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ivotTables/pivotTable1.xml" ContentType="application/vnd.openxmlformats-officedocument.spreadsheetml.pivotTable+xml"/>
  <Override PartName="/xl/drawings/drawing2.xml" ContentType="application/vnd.openxmlformats-officedocument.drawing+xml"/>
  <Override PartName="/xl/tables/table5.xml" ContentType="application/vnd.openxmlformats-officedocument.spreadsheetml.table+xml"/>
  <Override PartName="/xl/drawings/drawing3.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activeTab="3"/>
  </bookViews>
  <sheets>
    <sheet name="main" sheetId="1" r:id="rId1"/>
    <sheet name="month" sheetId="6" state="hidden" r:id="rId2"/>
    <sheet name="sales" sheetId="2" r:id="rId3"/>
    <sheet name="dashbord" sheetId="3" r:id="rId4"/>
  </sheets>
  <definedNames>
    <definedName name="Slicer_Months">#N/A</definedName>
    <definedName name="Slicer_اسم_الصنف">#N/A</definedName>
    <definedName name="Slicer_اسم_العميل">#N/A</definedName>
    <definedName name="Slicer_اسم_الفرع">#N/A</definedName>
    <definedName name="Slicer_اسم_الموظف">#N/A</definedName>
    <definedName name="الاصناف">Tableitems[اسماء الاصناف]</definedName>
    <definedName name="العميل">Customerstable[اسم العميل]</definedName>
    <definedName name="الفروع">branchesTable[اسماء الفروع]</definedName>
    <definedName name="الموظفين">EmployeeTable[اسماء الموظفين]</definedName>
  </definedNames>
  <calcPr calcId="162913"/>
  <pivotCaches>
    <pivotCache cacheId="0" r:id="rId5"/>
  </pivotCaches>
  <extLst>
    <ext xmlns:x14="http://schemas.microsoft.com/office/spreadsheetml/2009/9/main" uri="{BBE1A952-AA13-448e-AADC-164F8A28A991}">
      <x14:slicerCaches>
        <x14:slicerCache r:id="rId6"/>
        <x14:slicerCache r:id="rId7"/>
        <x14:slicerCache r:id="rId8"/>
        <x14:slicerCache r:id="rId9"/>
        <x14:slicerCache r:id="rId10"/>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 i="1" l="1"/>
  <c r="D2" i="2"/>
  <c r="H2" i="3"/>
  <c r="J7" i="2" l="1"/>
  <c r="J8" i="2"/>
  <c r="J9" i="2"/>
  <c r="J10" i="2"/>
  <c r="J11" i="2"/>
  <c r="J12" i="2"/>
  <c r="J13" i="2"/>
  <c r="J14" i="2"/>
  <c r="J15" i="2"/>
  <c r="J16" i="2"/>
  <c r="J17" i="2"/>
  <c r="J18" i="2"/>
  <c r="J19" i="2"/>
  <c r="J20" i="2"/>
  <c r="J21" i="2"/>
  <c r="J22" i="2"/>
  <c r="J23" i="2"/>
  <c r="J6" i="2"/>
</calcChain>
</file>

<file path=xl/sharedStrings.xml><?xml version="1.0" encoding="utf-8"?>
<sst xmlns="http://schemas.openxmlformats.org/spreadsheetml/2006/main" count="138" uniqueCount="66">
  <si>
    <t>الاصناف</t>
  </si>
  <si>
    <t>الفروع</t>
  </si>
  <si>
    <t>اسماء العملاء</t>
  </si>
  <si>
    <t>اسم العميل</t>
  </si>
  <si>
    <t>محمد احمد الريفى</t>
  </si>
  <si>
    <t>احمد محمد الريفى</t>
  </si>
  <si>
    <t>نور محمد الريفى</t>
  </si>
  <si>
    <t>اسماء الاصناف</t>
  </si>
  <si>
    <t>اسماء الفروع</t>
  </si>
  <si>
    <t>اسم المندوب</t>
  </si>
  <si>
    <t>التاريخ</t>
  </si>
  <si>
    <t>رقم الفاتورة/المستند</t>
  </si>
  <si>
    <t>اسم الفرع</t>
  </si>
  <si>
    <t>اسم الموظف</t>
  </si>
  <si>
    <t>اسم الصنف</t>
  </si>
  <si>
    <t>الكمية المباعه</t>
  </si>
  <si>
    <t>سعر الوحده</t>
  </si>
  <si>
    <t>الاجمالى</t>
  </si>
  <si>
    <t>001</t>
  </si>
  <si>
    <t>002</t>
  </si>
  <si>
    <t>003</t>
  </si>
  <si>
    <t>004</t>
  </si>
  <si>
    <t>005</t>
  </si>
  <si>
    <t>006</t>
  </si>
  <si>
    <t>007</t>
  </si>
  <si>
    <t>008</t>
  </si>
  <si>
    <t>009</t>
  </si>
  <si>
    <t>010</t>
  </si>
  <si>
    <t>011</t>
  </si>
  <si>
    <t>012</t>
  </si>
  <si>
    <t>013</t>
  </si>
  <si>
    <t>014</t>
  </si>
  <si>
    <t>015</t>
  </si>
  <si>
    <t>016</t>
  </si>
  <si>
    <t>017</t>
  </si>
  <si>
    <t>018</t>
  </si>
  <si>
    <t>اسماء الموظفين</t>
  </si>
  <si>
    <t>ثلاجه 12 قدم</t>
  </si>
  <si>
    <t>غسالة اوتوماتيك</t>
  </si>
  <si>
    <t>مروحه</t>
  </si>
  <si>
    <t>كشاف</t>
  </si>
  <si>
    <t>القاهره</t>
  </si>
  <si>
    <t>الجيزه</t>
  </si>
  <si>
    <t>اكتوبر</t>
  </si>
  <si>
    <t>مدينة نصر</t>
  </si>
  <si>
    <t>احمد هلال</t>
  </si>
  <si>
    <t>مصطفى السمرى</t>
  </si>
  <si>
    <t>محمد حلمى</t>
  </si>
  <si>
    <t>ياسر خليل</t>
  </si>
  <si>
    <t>نوفمبر</t>
  </si>
  <si>
    <t>ديسمبر</t>
  </si>
  <si>
    <t>Row Labels</t>
  </si>
  <si>
    <t>Grand Total</t>
  </si>
  <si>
    <t>يناير</t>
  </si>
  <si>
    <t>فبراير</t>
  </si>
  <si>
    <t>مارس</t>
  </si>
  <si>
    <t>أبريل</t>
  </si>
  <si>
    <t>مايو</t>
  </si>
  <si>
    <t>يونيو</t>
  </si>
  <si>
    <t>يوليه</t>
  </si>
  <si>
    <t>أغسطس</t>
  </si>
  <si>
    <t>سبتمبر</t>
  </si>
  <si>
    <t>أكتوبر</t>
  </si>
  <si>
    <t>Sum of الاجمالى</t>
  </si>
  <si>
    <t xml:space="preserve"> اسم العميل</t>
  </si>
  <si>
    <t>Designed By : Mohamed Elrify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</si>
</sst>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Arial"/>
      <family val="2"/>
      <scheme val="minor"/>
    </font>
    <font>
      <sz val="18"/>
      <color theme="3"/>
      <name val="Times New Roman"/>
      <family val="2"/>
      <charset val="178"/>
      <scheme val="major"/>
    </font>
    <font>
      <b/>
      <sz val="14"/>
      <color theme="1"/>
      <name val="Sakkal Majalla"/>
    </font>
    <font>
      <b/>
      <sz val="14"/>
      <name val="Sakkal Majalla"/>
    </font>
    <font>
      <b/>
      <sz val="18"/>
      <name val="Sakkal Majalla"/>
    </font>
    <font>
      <b/>
      <sz val="12"/>
      <color theme="1"/>
      <name val="Sakkal Majalla"/>
    </font>
    <font>
      <sz val="11"/>
      <color rgb="FFC00000"/>
      <name val="Arial"/>
      <family val="2"/>
      <scheme val="minor"/>
    </font>
    <font>
      <b/>
      <i/>
      <sz val="14"/>
      <color rgb="FF1219AE"/>
      <name val="Sakkal Majalla"/>
    </font>
    <font>
      <b/>
      <i/>
      <sz val="14"/>
      <name val="Sakkal Majalla"/>
    </font>
    <font>
      <sz val="11"/>
      <color theme="0"/>
      <name val="Arial"/>
      <family val="2"/>
      <scheme val="minor"/>
    </font>
    <font>
      <b/>
      <i/>
      <sz val="22"/>
      <color rgb="FF2B8156"/>
      <name val="DaunPenh"/>
    </font>
  </fonts>
  <fills count="6">
    <fill>
      <patternFill patternType="none"/>
    </fill>
    <fill>
      <patternFill patternType="gray125"/>
    </fill>
    <fill>
      <patternFill patternType="solid">
        <fgColor rgb="FF26744D"/>
        <bgColor indexed="64"/>
      </patternFill>
    </fill>
    <fill>
      <gradientFill degree="90">
        <stop position="0">
          <color theme="0"/>
        </stop>
        <stop position="1">
          <color rgb="FF92D050"/>
        </stop>
      </gradientFill>
    </fill>
    <fill>
      <gradientFill degree="90">
        <stop position="0">
          <color theme="0"/>
        </stop>
        <stop position="1">
          <color rgb="FF1A4E34"/>
        </stop>
      </gradientFill>
    </fill>
    <fill>
      <gradientFill degree="90">
        <stop position="0">
          <color theme="0"/>
        </stop>
        <stop position="1">
          <color rgb="FF2B8156"/>
        </stop>
      </gradientFill>
    </fill>
  </fills>
  <borders count="2">
    <border>
      <left/>
      <right/>
      <top/>
      <bottom/>
      <diagonal/>
    </border>
    <border>
      <left/>
      <right/>
      <top/>
      <bottom style="thick">
        <color theme="0"/>
      </bottom>
      <diagonal/>
    </border>
  </borders>
  <cellStyleXfs count="2">
    <xf numFmtId="0" fontId="0" fillId="0" borderId="0"/>
    <xf numFmtId="0" fontId="1" fillId="0" borderId="0" applyNumberFormat="0" applyFill="0" applyBorder="0" applyAlignment="0" applyProtection="0"/>
  </cellStyleXfs>
  <cellXfs count="21">
    <xf numFmtId="0" fontId="0" fillId="0" borderId="0" xfId="0"/>
    <xf numFmtId="0" fontId="2" fillId="2" borderId="0" xfId="0" applyFont="1" applyFill="1" applyAlignment="1">
      <alignment horizontal="center" vertical="center"/>
    </xf>
    <xf numFmtId="0" fontId="3" fillId="0" borderId="0" xfId="0" applyFont="1" applyAlignment="1">
      <alignment vertical="center"/>
    </xf>
    <xf numFmtId="0" fontId="4" fillId="3" borderId="1" xfId="1" applyFont="1" applyFill="1" applyBorder="1" applyAlignment="1">
      <alignment horizontal="center"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6" fillId="4" borderId="0" xfId="0" applyFont="1" applyFill="1"/>
    <xf numFmtId="14" fontId="3" fillId="0" borderId="0" xfId="0" applyNumberFormat="1" applyFont="1" applyAlignment="1">
      <alignment horizontal="left" indent="1"/>
    </xf>
    <xf numFmtId="49" fontId="3" fillId="0" borderId="0" xfId="0" applyNumberFormat="1" applyFont="1" applyAlignment="1">
      <alignment horizontal="left" indent="1"/>
    </xf>
    <xf numFmtId="0" fontId="3" fillId="0" borderId="0" xfId="0" applyFont="1" applyAlignment="1">
      <alignment horizontal="left" indent="1"/>
    </xf>
    <xf numFmtId="0" fontId="7" fillId="0" borderId="0" xfId="0" applyFont="1" applyAlignment="1">
      <alignment horizontal="left" vertical="top" indent="1"/>
    </xf>
    <xf numFmtId="0" fontId="8" fillId="0" borderId="0" xfId="0" applyFont="1" applyAlignment="1">
      <alignment horizontal="left" vertical="center" indent="1"/>
    </xf>
    <xf numFmtId="0" fontId="3" fillId="0" borderId="0" xfId="0" applyFont="1" applyAlignment="1">
      <alignment horizontal="left"/>
    </xf>
    <xf numFmtId="0" fontId="0" fillId="0" borderId="0" xfId="0" pivotButton="1"/>
    <xf numFmtId="0" fontId="0" fillId="0" borderId="0" xfId="0" applyNumberFormat="1"/>
    <xf numFmtId="0" fontId="0" fillId="0" borderId="0" xfId="0" applyAlignment="1">
      <alignment horizontal="left"/>
    </xf>
    <xf numFmtId="0" fontId="0" fillId="5" borderId="0" xfId="0" applyFill="1"/>
    <xf numFmtId="0" fontId="9" fillId="0" borderId="0" xfId="0" applyFont="1"/>
    <xf numFmtId="0" fontId="10" fillId="0" borderId="0" xfId="0" applyFont="1"/>
    <xf numFmtId="0" fontId="10" fillId="0" borderId="0" xfId="0" applyFont="1" applyAlignment="1">
      <alignment horizontal="left" indent="8"/>
    </xf>
    <xf numFmtId="0" fontId="10" fillId="0" borderId="0" xfId="0" applyFont="1" applyAlignment="1">
      <alignment horizontal="left" vertical="center" indent="8"/>
    </xf>
  </cellXfs>
  <cellStyles count="2">
    <cellStyle name="Normal" xfId="0" builtinId="0"/>
    <cellStyle name="Title" xfId="1" builtinId="15"/>
  </cellStyles>
  <dxfs count="34">
    <dxf>
      <font>
        <b/>
        <i/>
        <strike val="0"/>
        <outline val="0"/>
        <shadow val="0"/>
        <u val="none"/>
        <vertAlign val="baseline"/>
        <sz val="14"/>
        <color auto="1"/>
        <name val="Sakkal Majalla"/>
        <scheme val="none"/>
      </font>
      <numFmt numFmtId="0" formatCode="General"/>
      <alignment horizontal="left" vertical="center" textRotation="0" wrapText="0" relativeIndent="1" justifyLastLine="0" shrinkToFit="0" readingOrder="0"/>
    </dxf>
    <dxf>
      <font>
        <b/>
        <i/>
        <strike val="0"/>
        <outline val="0"/>
        <shadow val="0"/>
        <u val="none"/>
        <vertAlign val="baseline"/>
        <sz val="14"/>
        <color rgb="FF1219AE"/>
        <name val="Sakkal Majalla"/>
        <scheme val="none"/>
      </font>
      <alignment horizontal="left" vertical="top" textRotation="0" wrapText="0" relativeIndent="1" justifyLastLine="0" shrinkToFit="0" readingOrder="0"/>
    </dxf>
    <dxf>
      <font>
        <b/>
        <i/>
        <strike val="0"/>
        <outline val="0"/>
        <shadow val="0"/>
        <u val="none"/>
        <vertAlign val="baseline"/>
        <sz val="14"/>
        <color rgb="FF1219AE"/>
        <name val="Sakkal Majalla"/>
        <scheme val="none"/>
      </font>
      <alignment horizontal="left" vertical="top" textRotation="0" wrapText="0" relativeIndent="1" justifyLastLine="0" shrinkToFit="0" readingOrder="0"/>
    </dxf>
    <dxf>
      <font>
        <b/>
        <strike val="0"/>
        <outline val="0"/>
        <shadow val="0"/>
        <u val="none"/>
        <vertAlign val="baseline"/>
        <sz val="14"/>
        <color auto="1"/>
        <name val="Sakkal Majalla"/>
        <scheme val="none"/>
      </font>
      <alignment horizontal="left" vertical="bottom" textRotation="0" wrapText="0" relativeIndent="-1" justifyLastLine="0" shrinkToFit="0" readingOrder="0"/>
    </dxf>
    <dxf>
      <font>
        <b/>
        <i val="0"/>
        <strike val="0"/>
        <condense val="0"/>
        <extend val="0"/>
        <outline val="0"/>
        <shadow val="0"/>
        <u val="none"/>
        <vertAlign val="baseline"/>
        <sz val="14"/>
        <color auto="1"/>
        <name val="Sakkal Majalla"/>
        <scheme val="none"/>
      </font>
      <alignment horizontal="left" vertical="bottom" textRotation="0" wrapText="0" indent="1" justifyLastLine="0" shrinkToFit="0" readingOrder="0"/>
    </dxf>
    <dxf>
      <font>
        <b/>
        <strike val="0"/>
        <outline val="0"/>
        <shadow val="0"/>
        <u val="none"/>
        <vertAlign val="baseline"/>
        <sz val="14"/>
        <color auto="1"/>
        <name val="Sakkal Majalla"/>
        <scheme val="none"/>
      </font>
      <alignment horizontal="left" vertical="bottom" textRotation="0" wrapText="0" relativeIndent="-1" justifyLastLine="0" shrinkToFit="0" readingOrder="0"/>
    </dxf>
    <dxf>
      <font>
        <b/>
        <strike val="0"/>
        <outline val="0"/>
        <shadow val="0"/>
        <u val="none"/>
        <vertAlign val="baseline"/>
        <sz val="14"/>
        <color auto="1"/>
        <name val="Sakkal Majalla"/>
        <scheme val="none"/>
      </font>
      <alignment horizontal="left" vertical="bottom" textRotation="0" wrapText="0" indent="0" justifyLastLine="0" shrinkToFit="0" readingOrder="0"/>
    </dxf>
    <dxf>
      <font>
        <b/>
        <strike val="0"/>
        <outline val="0"/>
        <shadow val="0"/>
        <u val="none"/>
        <vertAlign val="baseline"/>
        <sz val="14"/>
        <color auto="1"/>
        <name val="Sakkal Majalla"/>
        <scheme val="none"/>
      </font>
      <numFmt numFmtId="30" formatCode="@"/>
      <alignment horizontal="left" vertical="bottom" textRotation="0" wrapText="0" relativeIndent="-1" justifyLastLine="0" shrinkToFit="0" readingOrder="0"/>
    </dxf>
    <dxf>
      <font>
        <b/>
        <strike val="0"/>
        <outline val="0"/>
        <shadow val="0"/>
        <u val="none"/>
        <vertAlign val="baseline"/>
        <sz val="14"/>
        <color auto="1"/>
        <name val="Sakkal Majalla"/>
        <scheme val="none"/>
      </font>
      <numFmt numFmtId="19" formatCode="dd/mm/yyyy"/>
      <alignment horizontal="left" vertical="bottom" textRotation="0" wrapText="0" relativeIndent="1" justifyLastLine="0" shrinkToFit="0" readingOrder="0"/>
    </dxf>
    <dxf>
      <font>
        <strike val="0"/>
        <outline val="0"/>
        <shadow val="0"/>
        <u val="none"/>
        <vertAlign val="baseline"/>
        <sz val="11"/>
        <color theme="0"/>
        <name val="Arial"/>
        <scheme val="minor"/>
      </font>
    </dxf>
    <dxf>
      <font>
        <b/>
        <strike val="0"/>
        <outline val="0"/>
        <shadow val="0"/>
        <u val="none"/>
        <vertAlign val="baseline"/>
        <sz val="14"/>
        <color theme="1"/>
        <name val="Sakkal Majalla"/>
        <scheme val="none"/>
      </font>
    </dxf>
    <dxf>
      <font>
        <b/>
        <i val="0"/>
        <strike val="0"/>
        <condense val="0"/>
        <extend val="0"/>
        <outline val="0"/>
        <shadow val="0"/>
        <u val="none"/>
        <vertAlign val="baseline"/>
        <sz val="12"/>
        <color theme="1"/>
        <name val="Sakkal Majalla"/>
        <scheme val="none"/>
      </font>
      <alignment horizontal="center" vertical="center" textRotation="0" wrapText="1" indent="0" justifyLastLine="0" shrinkToFit="0" readingOrder="0"/>
    </dxf>
    <dxf>
      <font>
        <b/>
        <strike val="0"/>
        <outline val="0"/>
        <shadow val="0"/>
        <u val="none"/>
        <vertAlign val="baseline"/>
        <sz val="14"/>
        <color auto="1"/>
        <name val="Sakkal Majalla"/>
        <scheme val="none"/>
      </font>
    </dxf>
    <dxf>
      <font>
        <b/>
        <strike val="0"/>
        <outline val="0"/>
        <shadow val="0"/>
        <u val="none"/>
        <vertAlign val="baseline"/>
        <sz val="14"/>
        <color auto="1"/>
        <name val="Sakkal Majalla"/>
        <scheme val="none"/>
      </font>
    </dxf>
    <dxf>
      <font>
        <b/>
        <strike val="0"/>
        <outline val="0"/>
        <shadow val="0"/>
        <u val="none"/>
        <vertAlign val="baseline"/>
        <sz val="14"/>
        <color theme="1"/>
        <name val="Sakkal Majalla"/>
        <scheme val="none"/>
      </font>
      <fill>
        <patternFill patternType="solid">
          <fgColor indexed="64"/>
          <bgColor rgb="FF26744D"/>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dxf>
    <dxf>
      <font>
        <b/>
        <strike val="0"/>
        <outline val="0"/>
        <shadow val="0"/>
        <u val="none"/>
        <vertAlign val="baseline"/>
        <sz val="14"/>
        <color auto="1"/>
        <name val="Sakkal Majalla"/>
        <scheme val="none"/>
      </font>
    </dxf>
    <dxf>
      <font>
        <b/>
        <strike val="0"/>
        <outline val="0"/>
        <shadow val="0"/>
        <u val="none"/>
        <vertAlign val="baseline"/>
        <sz val="14"/>
        <color theme="1"/>
        <name val="Sakkal Majalla"/>
        <scheme val="none"/>
      </font>
      <fill>
        <patternFill patternType="solid">
          <fgColor indexed="64"/>
          <bgColor rgb="FF26744D"/>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dxf>
    <dxf>
      <font>
        <b/>
        <strike val="0"/>
        <outline val="0"/>
        <shadow val="0"/>
        <u val="none"/>
        <vertAlign val="baseline"/>
        <sz val="14"/>
        <color auto="1"/>
        <name val="Sakkal Majalla"/>
        <scheme val="none"/>
      </font>
    </dxf>
    <dxf>
      <font>
        <b/>
        <strike val="0"/>
        <outline val="0"/>
        <shadow val="0"/>
        <u val="none"/>
        <vertAlign val="baseline"/>
        <sz val="14"/>
        <color theme="1"/>
        <name val="Sakkal Majalla"/>
        <scheme val="none"/>
      </font>
      <fill>
        <patternFill patternType="solid">
          <fgColor indexed="64"/>
          <bgColor rgb="FF26744D"/>
        </patternFill>
      </fill>
      <alignment horizontal="center" vertical="center" textRotation="0" wrapText="0" indent="0" justifyLastLine="0" shrinkToFit="0" readingOrder="0"/>
    </dxf>
    <dxf>
      <font>
        <b/>
        <strike val="0"/>
        <outline val="0"/>
        <shadow val="0"/>
        <u val="none"/>
        <vertAlign val="baseline"/>
        <sz val="14"/>
        <color auto="1"/>
        <name val="Sakkal Majalla"/>
        <scheme val="none"/>
      </font>
    </dxf>
    <dxf>
      <font>
        <b/>
        <strike val="0"/>
        <outline val="0"/>
        <shadow val="0"/>
        <u val="none"/>
        <vertAlign val="baseline"/>
        <sz val="14"/>
        <color auto="1"/>
        <name val="Sakkal Majalla"/>
        <scheme val="none"/>
      </font>
    </dxf>
    <dxf>
      <font>
        <b/>
        <strike val="0"/>
        <outline val="0"/>
        <shadow val="0"/>
        <u val="none"/>
        <vertAlign val="baseline"/>
        <sz val="14"/>
        <color theme="1"/>
        <name val="Sakkal Majalla"/>
        <scheme val="none"/>
      </font>
      <fill>
        <patternFill patternType="solid">
          <fgColor indexed="64"/>
          <bgColor rgb="FF26744D"/>
        </patternFill>
      </fill>
      <alignment horizontal="center" vertical="center" textRotation="0" wrapText="0" indent="0" justifyLastLine="0" shrinkToFit="0" readingOrder="0"/>
    </dxf>
    <dxf>
      <font>
        <b/>
        <color theme="1"/>
      </font>
      <border>
        <bottom style="thin">
          <color theme="7"/>
        </bottom>
        <vertical/>
        <horizontal/>
      </border>
    </dxf>
    <dxf>
      <font>
        <color theme="1"/>
      </font>
      <border diagonalUp="0" diagonalDown="0">
        <left/>
        <right/>
        <top/>
        <bottom/>
        <vertical/>
        <horizontal/>
      </border>
    </dxf>
    <dxf>
      <font>
        <b/>
        <color theme="1"/>
      </font>
      <border>
        <bottom style="thin">
          <color theme="7"/>
        </bottom>
        <vertical/>
        <horizontal/>
      </border>
    </dxf>
    <dxf>
      <font>
        <color theme="1"/>
      </font>
      <border diagonalUp="0" diagonalDown="0">
        <left/>
        <right/>
        <top/>
        <bottom/>
        <vertical/>
        <horizontal/>
      </border>
    </dxf>
    <dxf>
      <font>
        <b/>
        <color theme="1"/>
      </font>
      <border>
        <bottom style="thin">
          <color theme="4"/>
        </bottom>
        <vertical/>
        <horizontal/>
      </border>
    </dxf>
    <dxf>
      <font>
        <color theme="1"/>
      </font>
      <border diagonalUp="0" diagonalDown="0">
        <left/>
        <right/>
        <top/>
        <bottom/>
        <vertical/>
        <horizontal/>
      </border>
    </dxf>
    <dxf>
      <fill>
        <patternFill patternType="solid">
          <fgColor theme="2" tint="0.59996337778862885"/>
          <bgColor theme="0" tint="-4.9989318521683403E-2"/>
        </patternFill>
      </fill>
    </dxf>
    <dxf>
      <fill>
        <patternFill patternType="solid">
          <fgColor theme="2" tint="0.79995117038483843"/>
          <bgColor theme="2"/>
        </patternFill>
      </fill>
    </dxf>
    <dxf>
      <font>
        <b/>
        <i val="0"/>
        <color theme="2" tint="0.79998168889431442"/>
      </font>
      <fill>
        <patternFill>
          <bgColor rgb="FF216543"/>
        </patternFill>
      </fill>
      <border>
        <vertical style="dotted">
          <color theme="2" tint="0.79995117038483843"/>
        </vertical>
      </border>
    </dxf>
    <dxf>
      <font>
        <b val="0"/>
        <i val="0"/>
        <color theme="3"/>
      </font>
      <fill>
        <patternFill patternType="solid">
          <bgColor rgb="FF2A7E54"/>
        </patternFill>
      </fill>
      <border diagonalUp="0" diagonalDown="0">
        <left/>
        <right/>
        <top/>
        <bottom style="thick">
          <color rgb="FF2A7E54"/>
        </bottom>
        <vertical/>
        <horizontal/>
      </border>
    </dxf>
  </dxfs>
  <tableStyles count="5" defaultTableStyle="TableStyleMedium2" defaultPivotStyle="PivotStyleLight16">
    <tableStyle name="Expense Log" pivot="0" count="4">
      <tableStyleElement type="wholeTable" dxfId="33"/>
      <tableStyleElement type="headerRow" dxfId="32"/>
      <tableStyleElement type="firstRowStripe" dxfId="31"/>
      <tableStyleElement type="secondRowStripe" dxfId="30"/>
    </tableStyle>
    <tableStyle name="Slicer Style 1" pivot="0" table="0" count="0"/>
    <tableStyle name="SlicerStyleLight1 2" pivot="0" table="0" count="10">
      <tableStyleElement type="wholeTable" dxfId="29"/>
      <tableStyleElement type="headerRow" dxfId="28"/>
    </tableStyle>
    <tableStyle name="SlicerStyleLight4 2" pivot="0" table="0" count="10">
      <tableStyleElement type="wholeTable" dxfId="27"/>
      <tableStyleElement type="headerRow" dxfId="26"/>
    </tableStyle>
    <tableStyle name="SlicerStyleLight4 3" pivot="0" table="0" count="10">
      <tableStyleElement type="wholeTable" dxfId="25"/>
      <tableStyleElement type="headerRow" dxfId="24"/>
    </tableStyle>
  </tableStyles>
  <colors>
    <mruColors>
      <color rgb="FF1219AE"/>
      <color rgb="FF2B8156"/>
      <color rgb="FF319362"/>
      <color rgb="FFFFCC66"/>
      <color rgb="FF1A4E34"/>
      <color rgb="FF143C28"/>
    </mruColors>
  </colors>
  <extLst>
    <ext xmlns:x14="http://schemas.microsoft.com/office/spreadsheetml/2009/9/main" uri="{46F421CA-312F-682f-3DD2-61675219B42D}">
      <x14:dxfs count="24">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7" tint="0.79998168889431442"/>
              <bgColor theme="7"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7" tint="0.59999389629810485"/>
              <bgColor theme="7"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7" tint="0.79998168889431442"/>
              <bgColor theme="7"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7" tint="0.59999389629810485"/>
              <bgColor theme="7"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Slicer Style 1"/>
        <x14:slicerStyle name="SlicerStyleLight1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Light4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Light4 3">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sharedStrings" Target="sharedStrings.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theme" Target="theme/theme1.xml"/><Relationship Id="rId5" Type="http://schemas.openxmlformats.org/officeDocument/2006/relationships/pivotCacheDefinition" Target="pivotCache/pivotCacheDefinition1.xml"/><Relationship Id="rId10" Type="http://schemas.microsoft.com/office/2007/relationships/slicerCache" Target="slicerCaches/slicerCache5.xml"/><Relationship Id="rId4" Type="http://schemas.openxmlformats.org/officeDocument/2006/relationships/worksheet" Target="worksheets/sheet4.xml"/><Relationship Id="rId9" Type="http://schemas.microsoft.com/office/2007/relationships/slicerCache" Target="slicerCaches/slicerCache4.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[مشروع المبيعات - Copy.xlsx]month!PivotTable3</c:name>
    <c:fmtId val="2"/>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a:noFill/>
          </a:ln>
          <a:effectLst/>
        </c:spPr>
        <c:marker>
          <c:symbol val="none"/>
        </c:marker>
      </c:pivotFmt>
      <c:pivotFmt>
        <c:idx val="7"/>
        <c:spPr>
          <a:solidFill>
            <a:schemeClr val="accent1"/>
          </a:solidFill>
          <a:ln>
            <a:noFill/>
          </a:ln>
          <a:effectLst/>
        </c:spPr>
        <c:marker>
          <c:symbol val="none"/>
        </c:marker>
      </c:pivotFmt>
      <c:pivotFmt>
        <c:idx val="8"/>
        <c:spPr>
          <a:gradFill flip="none" rotWithShape="1">
            <a:gsLst>
              <a:gs pos="0">
                <a:srgbClr val="2B8156">
                  <a:shade val="30000"/>
                  <a:satMod val="115000"/>
                </a:srgbClr>
              </a:gs>
              <a:gs pos="50000">
                <a:srgbClr val="2B8156">
                  <a:shade val="67500"/>
                  <a:satMod val="115000"/>
                </a:srgbClr>
              </a:gs>
              <a:gs pos="100000">
                <a:srgbClr val="2B8156">
                  <a:shade val="100000"/>
                  <a:satMod val="115000"/>
                </a:srgbClr>
              </a:gs>
            </a:gsLst>
            <a:lin ang="5400000" scaled="1"/>
            <a:tileRect/>
          </a:gradFill>
          <a:ln>
            <a:solidFill>
              <a:srgbClr val="2B8156"/>
            </a:solidFill>
          </a:ln>
          <a:effectLst/>
        </c:spPr>
        <c:marker>
          <c:symbol val="none"/>
        </c:marker>
      </c:pivotFmt>
      <c:pivotFmt>
        <c:idx val="9"/>
        <c:spPr>
          <a:gradFill flip="none" rotWithShape="1">
            <a:gsLst>
              <a:gs pos="0">
                <a:srgbClr val="2B8156">
                  <a:shade val="30000"/>
                  <a:satMod val="115000"/>
                </a:srgbClr>
              </a:gs>
              <a:gs pos="50000">
                <a:srgbClr val="2B8156">
                  <a:shade val="67500"/>
                  <a:satMod val="115000"/>
                </a:srgbClr>
              </a:gs>
              <a:gs pos="100000">
                <a:srgbClr val="2B8156">
                  <a:shade val="100000"/>
                  <a:satMod val="115000"/>
                </a:srgbClr>
              </a:gs>
            </a:gsLst>
            <a:path path="circle">
              <a:fillToRect t="100000" r="100000"/>
            </a:path>
            <a:tileRect l="-100000" b="-100000"/>
          </a:gradFill>
          <a:ln>
            <a:noFill/>
          </a:ln>
          <a:effectLst/>
        </c:spPr>
        <c:marker>
          <c:symbol val="none"/>
        </c:marker>
      </c:pivotFmt>
    </c:pivotFmts>
    <c:plotArea>
      <c:layout/>
      <c:barChart>
        <c:barDir val="col"/>
        <c:grouping val="clustered"/>
        <c:varyColors val="0"/>
        <c:ser>
          <c:idx val="0"/>
          <c:order val="0"/>
          <c:tx>
            <c:strRef>
              <c:f>month!$B$3</c:f>
              <c:strCache>
                <c:ptCount val="1"/>
                <c:pt idx="0">
                  <c:v>Total</c:v>
                </c:pt>
              </c:strCache>
            </c:strRef>
          </c:tx>
          <c:spPr>
            <a:gradFill flip="none" rotWithShape="1">
              <a:gsLst>
                <a:gs pos="0">
                  <a:srgbClr val="2B8156">
                    <a:shade val="30000"/>
                    <a:satMod val="115000"/>
                  </a:srgbClr>
                </a:gs>
                <a:gs pos="50000">
                  <a:srgbClr val="2B8156">
                    <a:shade val="67500"/>
                    <a:satMod val="115000"/>
                  </a:srgbClr>
                </a:gs>
                <a:gs pos="100000">
                  <a:srgbClr val="2B8156">
                    <a:shade val="100000"/>
                    <a:satMod val="115000"/>
                  </a:srgbClr>
                </a:gs>
              </a:gsLst>
              <a:path path="circle">
                <a:fillToRect t="100000" r="100000"/>
              </a:path>
              <a:tileRect l="-100000" b="-100000"/>
            </a:gradFill>
            <a:ln>
              <a:noFill/>
            </a:ln>
            <a:effectLst/>
          </c:spPr>
          <c:invertIfNegative val="0"/>
          <c:cat>
            <c:strRef>
              <c:f>month!$A$4:$A$16</c:f>
              <c:strCache>
                <c:ptCount val="12"/>
                <c:pt idx="0">
                  <c:v>يناير</c:v>
                </c:pt>
                <c:pt idx="1">
                  <c:v>فبراير</c:v>
                </c:pt>
                <c:pt idx="2">
                  <c:v>مارس</c:v>
                </c:pt>
                <c:pt idx="3">
                  <c:v>أبريل</c:v>
                </c:pt>
                <c:pt idx="4">
                  <c:v>مايو</c:v>
                </c:pt>
                <c:pt idx="5">
                  <c:v>يونيو</c:v>
                </c:pt>
                <c:pt idx="6">
                  <c:v>يوليه</c:v>
                </c:pt>
                <c:pt idx="7">
                  <c:v>أغسطس</c:v>
                </c:pt>
                <c:pt idx="8">
                  <c:v>سبتمبر</c:v>
                </c:pt>
                <c:pt idx="9">
                  <c:v>أكتوبر</c:v>
                </c:pt>
                <c:pt idx="10">
                  <c:v>نوفمبر</c:v>
                </c:pt>
                <c:pt idx="11">
                  <c:v>ديسمبر</c:v>
                </c:pt>
              </c:strCache>
            </c:strRef>
          </c:cat>
          <c:val>
            <c:numRef>
              <c:f>month!$B$4:$B$16</c:f>
              <c:numCache>
                <c:formatCode>General</c:formatCode>
                <c:ptCount val="12"/>
                <c:pt idx="0">
                  <c:v>7800</c:v>
                </c:pt>
                <c:pt idx="1">
                  <c:v>4500</c:v>
                </c:pt>
                <c:pt idx="2">
                  <c:v>10100</c:v>
                </c:pt>
                <c:pt idx="3">
                  <c:v>7400</c:v>
                </c:pt>
                <c:pt idx="4">
                  <c:v>7200</c:v>
                </c:pt>
                <c:pt idx="5">
                  <c:v>4900</c:v>
                </c:pt>
                <c:pt idx="6">
                  <c:v>5200</c:v>
                </c:pt>
                <c:pt idx="7">
                  <c:v>5400</c:v>
                </c:pt>
                <c:pt idx="8">
                  <c:v>5500</c:v>
                </c:pt>
                <c:pt idx="9">
                  <c:v>5500</c:v>
                </c:pt>
                <c:pt idx="10">
                  <c:v>5400</c:v>
                </c:pt>
                <c:pt idx="11">
                  <c:v>5200</c:v>
                </c:pt>
              </c:numCache>
            </c:numRef>
          </c:val>
          <c:extLst>
            <c:ext xmlns:c16="http://schemas.microsoft.com/office/drawing/2014/chart" uri="{C3380CC4-5D6E-409C-BE32-E72D297353CC}">
              <c16:uniqueId val="{00000000-C338-4043-878C-536AFAF273EF}"/>
            </c:ext>
          </c:extLst>
        </c:ser>
        <c:dLbls>
          <c:showLegendKey val="0"/>
          <c:showVal val="0"/>
          <c:showCatName val="0"/>
          <c:showSerName val="0"/>
          <c:showPercent val="0"/>
          <c:showBubbleSize val="0"/>
        </c:dLbls>
        <c:gapWidth val="36"/>
        <c:overlap val="100"/>
        <c:axId val="427737232"/>
        <c:axId val="427743136"/>
      </c:barChart>
      <c:catAx>
        <c:axId val="427737232"/>
        <c:scaling>
          <c:orientation val="maxMin"/>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EG"/>
          </a:p>
        </c:txPr>
        <c:crossAx val="427743136"/>
        <c:crosses val="autoZero"/>
        <c:auto val="1"/>
        <c:lblAlgn val="ctr"/>
        <c:lblOffset val="100"/>
        <c:noMultiLvlLbl val="0"/>
      </c:catAx>
      <c:valAx>
        <c:axId val="427743136"/>
        <c:scaling>
          <c:orientation val="minMax"/>
        </c:scaling>
        <c:delete val="0"/>
        <c:axPos val="r"/>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ar-EG"/>
          </a:p>
        </c:txPr>
        <c:crossAx val="42773723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1000" b="1" i="0" u="none" strike="noStrike" kern="1200" baseline="0">
                <a:solidFill>
                  <a:schemeClr val="tx1">
                    <a:lumMod val="65000"/>
                    <a:lumOff val="35000"/>
                  </a:schemeClr>
                </a:solidFill>
                <a:latin typeface="+mn-lt"/>
                <a:ea typeface="+mn-ea"/>
                <a:cs typeface="+mn-cs"/>
              </a:defRPr>
            </a:pPr>
            <a:endParaRPr lang="ar-EG"/>
          </a:p>
        </c:txPr>
      </c:dTable>
      <c:spPr>
        <a:noFill/>
        <a:ln>
          <a:noFill/>
        </a:ln>
        <a:effectLst/>
      </c:spPr>
    </c:plotArea>
    <c:plotVisOnly val="1"/>
    <c:dispBlanksAs val="gap"/>
    <c:showDLblsOverMax val="0"/>
  </c:chart>
  <c:spPr>
    <a:solidFill>
      <a:schemeClr val="bg1"/>
    </a:solidFill>
    <a:ln w="9525" cap="flat" cmpd="sng" algn="ctr">
      <a:noFill/>
      <a:round/>
    </a:ln>
    <a:effectLst/>
    <a:scene3d>
      <a:camera prst="orthographicFront"/>
      <a:lightRig rig="threePt" dir="t"/>
    </a:scene3d>
    <a:sp3d/>
  </c:spPr>
  <c:txPr>
    <a:bodyPr/>
    <a:lstStyle/>
    <a:p>
      <a:pPr>
        <a:defRPr/>
      </a:pPr>
      <a:endParaRPr lang="ar-EG"/>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dashbord!A1"/><Relationship Id="rId1" Type="http://schemas.openxmlformats.org/officeDocument/2006/relationships/hyperlink" Target="#sales!A1"/></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dashbord!A1"/><Relationship Id="rId1" Type="http://schemas.openxmlformats.org/officeDocument/2006/relationships/hyperlink" Target="#main!A1"/></Relationships>
</file>

<file path=xl/drawings/_rels/drawing3.xml.rels><?xml version="1.0" encoding="UTF-8" standalone="yes"?>
<Relationships xmlns="http://schemas.openxmlformats.org/package/2006/relationships"><Relationship Id="rId3" Type="http://schemas.openxmlformats.org/officeDocument/2006/relationships/hyperlink" Target="#sales!A1"/><Relationship Id="rId2" Type="http://schemas.openxmlformats.org/officeDocument/2006/relationships/hyperlink" Target="#main!A1"/><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28575</xdr:colOff>
      <xdr:row>0</xdr:row>
      <xdr:rowOff>238125</xdr:rowOff>
    </xdr:from>
    <xdr:to>
      <xdr:col>2</xdr:col>
      <xdr:colOff>114300</xdr:colOff>
      <xdr:row>0</xdr:row>
      <xdr:rowOff>638175</xdr:rowOff>
    </xdr:to>
    <xdr:grpSp>
      <xdr:nvGrpSpPr>
        <xdr:cNvPr id="2" name="Group 1">
          <a:hlinkClick xmlns:r="http://schemas.openxmlformats.org/officeDocument/2006/relationships" r:id="rId1"/>
        </xdr:cNvPr>
        <xdr:cNvGrpSpPr/>
      </xdr:nvGrpSpPr>
      <xdr:grpSpPr>
        <a:xfrm>
          <a:off x="228600" y="238125"/>
          <a:ext cx="3181350" cy="400050"/>
          <a:chOff x="238125" y="314325"/>
          <a:chExt cx="3339824" cy="400050"/>
        </a:xfrm>
      </xdr:grpSpPr>
      <xdr:sp macro="" textlink="">
        <xdr:nvSpPr>
          <xdr:cNvPr id="3" name="Round Same Side Corner Rectangle 2">
            <a:hlinkClick xmlns:r="http://schemas.openxmlformats.org/officeDocument/2006/relationships" r:id="rId2"/>
          </xdr:cNvPr>
          <xdr:cNvSpPr/>
        </xdr:nvSpPr>
        <xdr:spPr>
          <a:xfrm>
            <a:off x="238125" y="314325"/>
            <a:ext cx="1609725" cy="400050"/>
          </a:xfrm>
          <a:prstGeom prst="round2SameRect">
            <a:avLst>
              <a:gd name="adj1" fmla="val 35715"/>
              <a:gd name="adj2" fmla="val 0"/>
            </a:avLst>
          </a:prstGeom>
          <a:solidFill>
            <a:schemeClr val="tx2">
              <a:lumMod val="60000"/>
              <a:lumOff val="4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Dashbord</a:t>
            </a:r>
            <a:endParaRPr lang="ar-EG" sz="1400" b="1">
              <a:solidFill>
                <a:sysClr val="windowText" lastClr="000000"/>
              </a:solidFill>
            </a:endParaRPr>
          </a:p>
        </xdr:txBody>
      </xdr:sp>
      <xdr:sp macro="" textlink="">
        <xdr:nvSpPr>
          <xdr:cNvPr id="4" name="Round Same Side Corner Rectangle 3">
            <a:hlinkClick xmlns:r="http://schemas.openxmlformats.org/officeDocument/2006/relationships" r:id="rId1"/>
          </xdr:cNvPr>
          <xdr:cNvSpPr/>
        </xdr:nvSpPr>
        <xdr:spPr>
          <a:xfrm>
            <a:off x="1885949" y="314325"/>
            <a:ext cx="1692000" cy="400050"/>
          </a:xfrm>
          <a:prstGeom prst="round2SameRect">
            <a:avLst>
              <a:gd name="adj1" fmla="val 35715"/>
              <a:gd name="adj2" fmla="val 0"/>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sales</a:t>
            </a:r>
            <a:endParaRPr lang="ar-EG" sz="1400" b="1">
              <a:solidFill>
                <a:sysClr val="windowText" lastClr="000000"/>
              </a:solidFill>
            </a:endParaRPr>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1167328</xdr:colOff>
      <xdr:row>0</xdr:row>
      <xdr:rowOff>139303</xdr:rowOff>
    </xdr:from>
    <xdr:ext cx="1890197" cy="736997"/>
    <xdr:sp macro="" textlink="">
      <xdr:nvSpPr>
        <xdr:cNvPr id="2" name="Rectangle 1"/>
        <xdr:cNvSpPr/>
      </xdr:nvSpPr>
      <xdr:spPr>
        <a:xfrm>
          <a:off x="6634678" y="139303"/>
          <a:ext cx="1890197" cy="736997"/>
        </a:xfrm>
        <a:prstGeom prst="rect">
          <a:avLst/>
        </a:prstGeom>
        <a:noFill/>
      </xdr:spPr>
      <xdr:txBody>
        <a:bodyPr wrap="none" lIns="91440" tIns="45720" rIns="91440" bIns="45720">
          <a:spAutoFit/>
        </a:bodyPr>
        <a:lstStyle/>
        <a:p>
          <a:pPr algn="ctr"/>
          <a:r>
            <a:rPr lang="ar-EG" sz="3600" b="1" cap="none" spc="0">
              <a:ln>
                <a:solidFill>
                  <a:schemeClr val="bg1">
                    <a:lumMod val="85000"/>
                  </a:schemeClr>
                </a:solidFill>
              </a:ln>
              <a:solidFill>
                <a:srgbClr val="2B8156"/>
              </a:solidFill>
              <a:effectLst>
                <a:innerShdw blurRad="63500" dist="50800" dir="13500000">
                  <a:prstClr val="black">
                    <a:alpha val="50000"/>
                  </a:prstClr>
                </a:innerShdw>
              </a:effectLst>
              <a:latin typeface="Sakkal Majalla" panose="02000000000000000000" pitchFamily="2" charset="-78"/>
              <a:cs typeface="Sakkal Majalla" panose="02000000000000000000" pitchFamily="2" charset="-78"/>
            </a:rPr>
            <a:t>دفتر المبيعات</a:t>
          </a:r>
          <a:endParaRPr lang="en-US" sz="3600" b="1" cap="none" spc="0">
            <a:ln>
              <a:solidFill>
                <a:schemeClr val="bg1">
                  <a:lumMod val="85000"/>
                </a:schemeClr>
              </a:solidFill>
            </a:ln>
            <a:solidFill>
              <a:srgbClr val="2B8156"/>
            </a:solidFill>
            <a:effectLst>
              <a:innerShdw blurRad="63500" dist="50800" dir="13500000">
                <a:prstClr val="black">
                  <a:alpha val="50000"/>
                </a:prstClr>
              </a:innerShdw>
            </a:effectLst>
            <a:latin typeface="Sakkal Majalla" panose="02000000000000000000" pitchFamily="2" charset="-78"/>
            <a:cs typeface="Sakkal Majalla" panose="02000000000000000000" pitchFamily="2" charset="-78"/>
          </a:endParaRPr>
        </a:p>
      </xdr:txBody>
    </xdr:sp>
    <xdr:clientData/>
  </xdr:oneCellAnchor>
  <xdr:twoCellAnchor>
    <xdr:from>
      <xdr:col>1</xdr:col>
      <xdr:colOff>47625</xdr:colOff>
      <xdr:row>1</xdr:row>
      <xdr:rowOff>133350</xdr:rowOff>
    </xdr:from>
    <xdr:to>
      <xdr:col>3</xdr:col>
      <xdr:colOff>729974</xdr:colOff>
      <xdr:row>1</xdr:row>
      <xdr:rowOff>533400</xdr:rowOff>
    </xdr:to>
    <xdr:grpSp>
      <xdr:nvGrpSpPr>
        <xdr:cNvPr id="4" name="Group 3"/>
        <xdr:cNvGrpSpPr/>
      </xdr:nvGrpSpPr>
      <xdr:grpSpPr>
        <a:xfrm>
          <a:off x="238125" y="314325"/>
          <a:ext cx="3339824" cy="400050"/>
          <a:chOff x="238125" y="314325"/>
          <a:chExt cx="3339824" cy="400050"/>
        </a:xfrm>
      </xdr:grpSpPr>
      <xdr:sp macro="" textlink="">
        <xdr:nvSpPr>
          <xdr:cNvPr id="3" name="Round Same Side Corner Rectangle 2">
            <a:hlinkClick xmlns:r="http://schemas.openxmlformats.org/officeDocument/2006/relationships" r:id="rId1"/>
          </xdr:cNvPr>
          <xdr:cNvSpPr/>
        </xdr:nvSpPr>
        <xdr:spPr>
          <a:xfrm>
            <a:off x="238125" y="314325"/>
            <a:ext cx="1609725" cy="400050"/>
          </a:xfrm>
          <a:prstGeom prst="round2SameRect">
            <a:avLst>
              <a:gd name="adj1" fmla="val 35715"/>
              <a:gd name="adj2" fmla="val 0"/>
            </a:avLst>
          </a:prstGeom>
          <a:solidFill>
            <a:schemeClr val="tx2">
              <a:lumMod val="60000"/>
              <a:lumOff val="4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main</a:t>
            </a:r>
            <a:endParaRPr lang="ar-EG" sz="1400" b="1">
              <a:solidFill>
                <a:sysClr val="windowText" lastClr="000000"/>
              </a:solidFill>
            </a:endParaRPr>
          </a:p>
        </xdr:txBody>
      </xdr:sp>
      <xdr:sp macro="" textlink="">
        <xdr:nvSpPr>
          <xdr:cNvPr id="6" name="Round Same Side Corner Rectangle 5">
            <a:hlinkClick xmlns:r="http://schemas.openxmlformats.org/officeDocument/2006/relationships" r:id="rId2"/>
          </xdr:cNvPr>
          <xdr:cNvSpPr/>
        </xdr:nvSpPr>
        <xdr:spPr>
          <a:xfrm>
            <a:off x="1885949" y="314325"/>
            <a:ext cx="1692000" cy="400050"/>
          </a:xfrm>
          <a:prstGeom prst="round2SameRect">
            <a:avLst>
              <a:gd name="adj1" fmla="val 35715"/>
              <a:gd name="adj2" fmla="val 0"/>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Dashbord</a:t>
            </a:r>
            <a:endParaRPr lang="ar-EG" sz="1400" b="1">
              <a:solidFill>
                <a:sysClr val="windowText" lastClr="000000"/>
              </a:solidFill>
            </a:endParaRPr>
          </a:p>
        </xdr:txBody>
      </xdr:sp>
    </xdr:grpSp>
    <xdr:clientData/>
  </xdr:twoCellAnchor>
  <xdr:twoCellAnchor editAs="oneCell">
    <xdr:from>
      <xdr:col>6</xdr:col>
      <xdr:colOff>1619250</xdr:colOff>
      <xdr:row>1</xdr:row>
      <xdr:rowOff>64083</xdr:rowOff>
    </xdr:from>
    <xdr:to>
      <xdr:col>9</xdr:col>
      <xdr:colOff>838200</xdr:colOff>
      <xdr:row>1</xdr:row>
      <xdr:rowOff>560516</xdr:rowOff>
    </xdr:to>
    <xdr:pic>
      <xdr:nvPicPr>
        <xdr:cNvPr id="10" name="Picture 9"/>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524875" y="245058"/>
          <a:ext cx="2628900" cy="496433"/>
        </a:xfrm>
        <a:prstGeom prst="rect">
          <a:avLst/>
        </a:prstGeom>
        <a:ln>
          <a:noFill/>
        </a:ln>
        <a:effectLst>
          <a:softEdge rad="112500"/>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209550</xdr:colOff>
      <xdr:row>12</xdr:row>
      <xdr:rowOff>38100</xdr:rowOff>
    </xdr:from>
    <xdr:to>
      <xdr:col>16</xdr:col>
      <xdr:colOff>371475</xdr:colOff>
      <xdr:row>29</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9526</xdr:colOff>
      <xdr:row>3</xdr:row>
      <xdr:rowOff>19050</xdr:rowOff>
    </xdr:from>
    <xdr:to>
      <xdr:col>3</xdr:col>
      <xdr:colOff>352426</xdr:colOff>
      <xdr:row>11</xdr:row>
      <xdr:rowOff>0</xdr:rowOff>
    </xdr:to>
    <mc:AlternateContent xmlns:mc="http://schemas.openxmlformats.org/markup-compatibility/2006" xmlns:a14="http://schemas.microsoft.com/office/drawing/2010/main">
      <mc:Choice Requires="a14">
        <xdr:graphicFrame macro="">
          <xdr:nvGraphicFramePr>
            <xdr:cNvPr id="3" name="Months"/>
            <xdr:cNvGraphicFramePr/>
          </xdr:nvGraphicFramePr>
          <xdr:xfrm>
            <a:off x="0" y="0"/>
            <a:ext cx="0" cy="0"/>
          </xdr:xfrm>
          <a:graphic>
            <a:graphicData uri="http://schemas.microsoft.com/office/drawing/2010/slicer">
              <sle:slicer xmlns:sle="http://schemas.microsoft.com/office/drawing/2010/slicer" name="Months"/>
            </a:graphicData>
          </a:graphic>
        </xdr:graphicFrame>
      </mc:Choice>
      <mc:Fallback xmlns="">
        <xdr:sp macro="" textlink="">
          <xdr:nvSpPr>
            <xdr:cNvPr id="0" name=""/>
            <xdr:cNvSpPr>
              <a:spLocks noTextEdit="1"/>
            </xdr:cNvSpPr>
          </xdr:nvSpPr>
          <xdr:spPr>
            <a:xfrm>
              <a:off x="9526" y="742950"/>
              <a:ext cx="2400300" cy="1428750"/>
            </a:xfrm>
            <a:prstGeom prst="rect">
              <a:avLst/>
            </a:prstGeom>
            <a:solidFill>
              <a:prstClr val="white"/>
            </a:solidFill>
            <a:ln w="1">
              <a:solidFill>
                <a:prstClr val="green"/>
              </a:solidFill>
            </a:ln>
          </xdr:spPr>
          <xdr:txBody>
            <a:bodyPr vertOverflow="clip" horzOverflow="clip"/>
            <a:lstStyle/>
            <a:p>
              <a:r>
                <a:rPr lang="ar-E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378599</xdr:colOff>
      <xdr:row>3</xdr:row>
      <xdr:rowOff>28574</xdr:rowOff>
    </xdr:from>
    <xdr:to>
      <xdr:col>6</xdr:col>
      <xdr:colOff>666750</xdr:colOff>
      <xdr:row>11</xdr:row>
      <xdr:rowOff>0</xdr:rowOff>
    </xdr:to>
    <mc:AlternateContent xmlns:mc="http://schemas.openxmlformats.org/markup-compatibility/2006" xmlns:a14="http://schemas.microsoft.com/office/drawing/2010/main">
      <mc:Choice Requires="a14">
        <xdr:graphicFrame macro="">
          <xdr:nvGraphicFramePr>
            <xdr:cNvPr id="4" name="اسم الموظف"/>
            <xdr:cNvGraphicFramePr/>
          </xdr:nvGraphicFramePr>
          <xdr:xfrm>
            <a:off x="0" y="0"/>
            <a:ext cx="0" cy="0"/>
          </xdr:xfrm>
          <a:graphic>
            <a:graphicData uri="http://schemas.microsoft.com/office/drawing/2010/slicer">
              <sle:slicer xmlns:sle="http://schemas.microsoft.com/office/drawing/2010/slicer" name="اسم الموظف"/>
            </a:graphicData>
          </a:graphic>
        </xdr:graphicFrame>
      </mc:Choice>
      <mc:Fallback xmlns="">
        <xdr:sp macro="" textlink="">
          <xdr:nvSpPr>
            <xdr:cNvPr id="0" name=""/>
            <xdr:cNvSpPr>
              <a:spLocks noTextEdit="1"/>
            </xdr:cNvSpPr>
          </xdr:nvSpPr>
          <xdr:spPr>
            <a:xfrm>
              <a:off x="2435999" y="752474"/>
              <a:ext cx="2345551" cy="1419226"/>
            </a:xfrm>
            <a:prstGeom prst="rect">
              <a:avLst/>
            </a:prstGeom>
            <a:solidFill>
              <a:prstClr val="white"/>
            </a:solidFill>
            <a:ln w="1">
              <a:solidFill>
                <a:prstClr val="green"/>
              </a:solidFill>
            </a:ln>
          </xdr:spPr>
          <xdr:txBody>
            <a:bodyPr vertOverflow="clip" horzOverflow="clip"/>
            <a:lstStyle/>
            <a:p>
              <a:r>
                <a:rPr lang="ar-E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295200</xdr:colOff>
      <xdr:row>3</xdr:row>
      <xdr:rowOff>28576</xdr:rowOff>
    </xdr:from>
    <xdr:to>
      <xdr:col>13</xdr:col>
      <xdr:colOff>433800</xdr:colOff>
      <xdr:row>10</xdr:row>
      <xdr:rowOff>152400</xdr:rowOff>
    </xdr:to>
    <mc:AlternateContent xmlns:mc="http://schemas.openxmlformats.org/markup-compatibility/2006" xmlns:a14="http://schemas.microsoft.com/office/drawing/2010/main">
      <mc:Choice Requires="a14">
        <xdr:graphicFrame macro="">
          <xdr:nvGraphicFramePr>
            <xdr:cNvPr id="5" name="اسم الفرع"/>
            <xdr:cNvGraphicFramePr/>
          </xdr:nvGraphicFramePr>
          <xdr:xfrm>
            <a:off x="0" y="0"/>
            <a:ext cx="0" cy="0"/>
          </xdr:xfrm>
          <a:graphic>
            <a:graphicData uri="http://schemas.microsoft.com/office/drawing/2010/slicer">
              <sle:slicer xmlns:sle="http://schemas.microsoft.com/office/drawing/2010/slicer" name="اسم الفرع"/>
            </a:graphicData>
          </a:graphic>
        </xdr:graphicFrame>
      </mc:Choice>
      <mc:Fallback xmlns="">
        <xdr:sp macro="" textlink="">
          <xdr:nvSpPr>
            <xdr:cNvPr id="0" name=""/>
            <xdr:cNvSpPr>
              <a:spLocks noTextEdit="1"/>
            </xdr:cNvSpPr>
          </xdr:nvSpPr>
          <xdr:spPr>
            <a:xfrm>
              <a:off x="7153200" y="752476"/>
              <a:ext cx="2196000" cy="1390649"/>
            </a:xfrm>
            <a:prstGeom prst="rect">
              <a:avLst/>
            </a:prstGeom>
            <a:solidFill>
              <a:prstClr val="white"/>
            </a:solidFill>
            <a:ln w="1">
              <a:solidFill>
                <a:prstClr val="green"/>
              </a:solidFill>
            </a:ln>
          </xdr:spPr>
          <xdr:txBody>
            <a:bodyPr vertOverflow="clip" horzOverflow="clip"/>
            <a:lstStyle/>
            <a:p>
              <a:r>
                <a:rPr lang="ar-E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685724</xdr:colOff>
      <xdr:row>3</xdr:row>
      <xdr:rowOff>38099</xdr:rowOff>
    </xdr:from>
    <xdr:to>
      <xdr:col>10</xdr:col>
      <xdr:colOff>246524</xdr:colOff>
      <xdr:row>10</xdr:row>
      <xdr:rowOff>161925</xdr:rowOff>
    </xdr:to>
    <mc:AlternateContent xmlns:mc="http://schemas.openxmlformats.org/markup-compatibility/2006" xmlns:a14="http://schemas.microsoft.com/office/drawing/2010/main">
      <mc:Choice Requires="a14">
        <xdr:graphicFrame macro="">
          <xdr:nvGraphicFramePr>
            <xdr:cNvPr id="6" name="اسم الصنف"/>
            <xdr:cNvGraphicFramePr/>
          </xdr:nvGraphicFramePr>
          <xdr:xfrm>
            <a:off x="0" y="0"/>
            <a:ext cx="0" cy="0"/>
          </xdr:xfrm>
          <a:graphic>
            <a:graphicData uri="http://schemas.microsoft.com/office/drawing/2010/slicer">
              <sle:slicer xmlns:sle="http://schemas.microsoft.com/office/drawing/2010/slicer" name="اسم الصنف"/>
            </a:graphicData>
          </a:graphic>
        </xdr:graphicFrame>
      </mc:Choice>
      <mc:Fallback xmlns="">
        <xdr:sp macro="" textlink="">
          <xdr:nvSpPr>
            <xdr:cNvPr id="0" name=""/>
            <xdr:cNvSpPr>
              <a:spLocks noTextEdit="1"/>
            </xdr:cNvSpPr>
          </xdr:nvSpPr>
          <xdr:spPr>
            <a:xfrm>
              <a:off x="4800524" y="761999"/>
              <a:ext cx="2304000" cy="1390651"/>
            </a:xfrm>
            <a:prstGeom prst="rect">
              <a:avLst/>
            </a:prstGeom>
            <a:solidFill>
              <a:prstClr val="white"/>
            </a:solidFill>
            <a:ln w="1">
              <a:solidFill>
                <a:prstClr val="green"/>
              </a:solidFill>
            </a:ln>
          </xdr:spPr>
          <xdr:txBody>
            <a:bodyPr vertOverflow="clip" horzOverflow="clip"/>
            <a:lstStyle/>
            <a:p>
              <a:r>
                <a:rPr lang="ar-E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oneCellAnchor>
    <xdr:from>
      <xdr:col>13</xdr:col>
      <xdr:colOff>523875</xdr:colOff>
      <xdr:row>0</xdr:row>
      <xdr:rowOff>0</xdr:rowOff>
    </xdr:from>
    <xdr:ext cx="1890197" cy="619125"/>
    <xdr:sp macro="" textlink="">
      <xdr:nvSpPr>
        <xdr:cNvPr id="9" name="Rectangle 8"/>
        <xdr:cNvSpPr/>
      </xdr:nvSpPr>
      <xdr:spPr>
        <a:xfrm>
          <a:off x="9439275" y="0"/>
          <a:ext cx="1890197" cy="619125"/>
        </a:xfrm>
        <a:prstGeom prst="rect">
          <a:avLst/>
        </a:prstGeom>
        <a:noFill/>
      </xdr:spPr>
      <xdr:txBody>
        <a:bodyPr wrap="none" lIns="91440" tIns="45720" rIns="91440" bIns="45720">
          <a:noAutofit/>
        </a:bodyPr>
        <a:lstStyle/>
        <a:p>
          <a:pPr algn="ctr"/>
          <a:r>
            <a:rPr lang="ar-EG" sz="3200" b="1" cap="none" spc="0">
              <a:ln>
                <a:solidFill>
                  <a:schemeClr val="bg1">
                    <a:lumMod val="85000"/>
                  </a:schemeClr>
                </a:solidFill>
              </a:ln>
              <a:solidFill>
                <a:srgbClr val="2B8156"/>
              </a:solidFill>
              <a:effectLst>
                <a:innerShdw blurRad="63500" dist="50800" dir="13500000">
                  <a:prstClr val="black">
                    <a:alpha val="50000"/>
                  </a:prstClr>
                </a:innerShdw>
              </a:effectLst>
              <a:latin typeface="Sakkal Majalla" panose="02000000000000000000" pitchFamily="2" charset="-78"/>
              <a:cs typeface="Sakkal Majalla" panose="02000000000000000000" pitchFamily="2" charset="-78"/>
            </a:rPr>
            <a:t>تقارير المبيعات</a:t>
          </a:r>
          <a:endParaRPr lang="en-US" sz="3200" b="1" cap="none" spc="0">
            <a:ln>
              <a:solidFill>
                <a:schemeClr val="bg1">
                  <a:lumMod val="85000"/>
                </a:schemeClr>
              </a:solidFill>
            </a:ln>
            <a:solidFill>
              <a:srgbClr val="2B8156"/>
            </a:solidFill>
            <a:effectLst>
              <a:innerShdw blurRad="63500" dist="50800" dir="13500000">
                <a:prstClr val="black">
                  <a:alpha val="50000"/>
                </a:prstClr>
              </a:innerShdw>
            </a:effectLst>
            <a:latin typeface="Sakkal Majalla" panose="02000000000000000000" pitchFamily="2" charset="-78"/>
            <a:cs typeface="Sakkal Majalla" panose="02000000000000000000" pitchFamily="2" charset="-78"/>
          </a:endParaRPr>
        </a:p>
      </xdr:txBody>
    </xdr:sp>
    <xdr:clientData/>
  </xdr:oneCellAnchor>
  <xdr:twoCellAnchor>
    <xdr:from>
      <xdr:col>0</xdr:col>
      <xdr:colOff>47625</xdr:colOff>
      <xdr:row>0</xdr:row>
      <xdr:rowOff>85725</xdr:rowOff>
    </xdr:from>
    <xdr:to>
      <xdr:col>4</xdr:col>
      <xdr:colOff>644249</xdr:colOff>
      <xdr:row>1</xdr:row>
      <xdr:rowOff>304800</xdr:rowOff>
    </xdr:to>
    <xdr:grpSp>
      <xdr:nvGrpSpPr>
        <xdr:cNvPr id="8" name="Group 7"/>
        <xdr:cNvGrpSpPr/>
      </xdr:nvGrpSpPr>
      <xdr:grpSpPr>
        <a:xfrm>
          <a:off x="47625" y="85725"/>
          <a:ext cx="3339824" cy="400050"/>
          <a:chOff x="238125" y="314325"/>
          <a:chExt cx="3339824" cy="400050"/>
        </a:xfrm>
      </xdr:grpSpPr>
      <xdr:sp macro="" textlink="">
        <xdr:nvSpPr>
          <xdr:cNvPr id="10" name="Round Same Side Corner Rectangle 9">
            <a:hlinkClick xmlns:r="http://schemas.openxmlformats.org/officeDocument/2006/relationships" r:id="rId2"/>
          </xdr:cNvPr>
          <xdr:cNvSpPr/>
        </xdr:nvSpPr>
        <xdr:spPr>
          <a:xfrm>
            <a:off x="238125" y="314325"/>
            <a:ext cx="1609725" cy="400050"/>
          </a:xfrm>
          <a:prstGeom prst="round2SameRect">
            <a:avLst>
              <a:gd name="adj1" fmla="val 35715"/>
              <a:gd name="adj2" fmla="val 0"/>
            </a:avLst>
          </a:prstGeom>
          <a:solidFill>
            <a:schemeClr val="tx2">
              <a:lumMod val="60000"/>
              <a:lumOff val="40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main</a:t>
            </a:r>
            <a:endParaRPr lang="ar-EG" sz="1400" b="1">
              <a:solidFill>
                <a:sysClr val="windowText" lastClr="000000"/>
              </a:solidFill>
            </a:endParaRPr>
          </a:p>
        </xdr:txBody>
      </xdr:sp>
      <xdr:sp macro="" textlink="">
        <xdr:nvSpPr>
          <xdr:cNvPr id="11" name="Round Same Side Corner Rectangle 10">
            <a:hlinkClick xmlns:r="http://schemas.openxmlformats.org/officeDocument/2006/relationships" r:id="rId3"/>
          </xdr:cNvPr>
          <xdr:cNvSpPr/>
        </xdr:nvSpPr>
        <xdr:spPr>
          <a:xfrm>
            <a:off x="1885949" y="314325"/>
            <a:ext cx="1692000" cy="400050"/>
          </a:xfrm>
          <a:prstGeom prst="round2SameRect">
            <a:avLst>
              <a:gd name="adj1" fmla="val 35715"/>
              <a:gd name="adj2" fmla="val 0"/>
            </a:avLst>
          </a:prstGeom>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1">
            <a:schemeClr val="accent4"/>
          </a:lnRef>
          <a:fillRef idx="3">
            <a:schemeClr val="accent4"/>
          </a:fillRef>
          <a:effectRef idx="2">
            <a:schemeClr val="accent4"/>
          </a:effectRef>
          <a:fontRef idx="minor">
            <a:schemeClr val="lt1"/>
          </a:fontRef>
        </xdr:style>
        <xdr:txBody>
          <a:bodyPr vertOverflow="clip" horzOverflow="clip" rtlCol="1" anchor="ctr"/>
          <a:lstStyle/>
          <a:p>
            <a:pPr algn="ctr"/>
            <a:r>
              <a:rPr lang="en-US" sz="1400" b="1">
                <a:solidFill>
                  <a:sysClr val="windowText" lastClr="000000"/>
                </a:solidFill>
              </a:rPr>
              <a:t>Sales</a:t>
            </a:r>
            <a:endParaRPr lang="ar-EG" sz="1400" b="1">
              <a:solidFill>
                <a:sysClr val="windowText" lastClr="000000"/>
              </a:solidFill>
            </a:endParaRPr>
          </a:p>
        </xdr:txBody>
      </xdr:sp>
    </xdr:grpSp>
    <xdr:clientData/>
  </xdr:twoCellAnchor>
  <xdr:twoCellAnchor editAs="oneCell">
    <xdr:from>
      <xdr:col>13</xdr:col>
      <xdr:colOff>485774</xdr:colOff>
      <xdr:row>3</xdr:row>
      <xdr:rowOff>28575</xdr:rowOff>
    </xdr:from>
    <xdr:to>
      <xdr:col>16</xdr:col>
      <xdr:colOff>304799</xdr:colOff>
      <xdr:row>10</xdr:row>
      <xdr:rowOff>152399</xdr:rowOff>
    </xdr:to>
    <mc:AlternateContent xmlns:mc="http://schemas.openxmlformats.org/markup-compatibility/2006" xmlns:a14="http://schemas.microsoft.com/office/drawing/2010/main">
      <mc:Choice Requires="a14">
        <xdr:graphicFrame macro="">
          <xdr:nvGraphicFramePr>
            <xdr:cNvPr id="14" name=" اسم العميل 1"/>
            <xdr:cNvGraphicFramePr/>
          </xdr:nvGraphicFramePr>
          <xdr:xfrm>
            <a:off x="0" y="0"/>
            <a:ext cx="0" cy="0"/>
          </xdr:xfrm>
          <a:graphic>
            <a:graphicData uri="http://schemas.microsoft.com/office/drawing/2010/slicer">
              <sle:slicer xmlns:sle="http://schemas.microsoft.com/office/drawing/2010/slicer" name=" اسم العميل 1"/>
            </a:graphicData>
          </a:graphic>
        </xdr:graphicFrame>
      </mc:Choice>
      <mc:Fallback xmlns="">
        <xdr:sp macro="" textlink="">
          <xdr:nvSpPr>
            <xdr:cNvPr id="0" name=""/>
            <xdr:cNvSpPr>
              <a:spLocks noTextEdit="1"/>
            </xdr:cNvSpPr>
          </xdr:nvSpPr>
          <xdr:spPr>
            <a:xfrm>
              <a:off x="9401174" y="752475"/>
              <a:ext cx="1876425" cy="1390649"/>
            </a:xfrm>
            <a:prstGeom prst="rect">
              <a:avLst/>
            </a:prstGeom>
            <a:solidFill>
              <a:prstClr val="white"/>
            </a:solidFill>
            <a:ln w="1">
              <a:solidFill>
                <a:prstClr val="green"/>
              </a:solidFill>
            </a:ln>
          </xdr:spPr>
          <xdr:txBody>
            <a:bodyPr vertOverflow="clip" horzOverflow="clip"/>
            <a:lstStyle/>
            <a:p>
              <a:r>
                <a:rPr lang="ar-E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oneCellAnchor>
    <xdr:from>
      <xdr:col>17</xdr:col>
      <xdr:colOff>190368</xdr:colOff>
      <xdr:row>5</xdr:row>
      <xdr:rowOff>57150</xdr:rowOff>
    </xdr:from>
    <xdr:ext cx="2981457" cy="485775"/>
    <xdr:sp macro="" textlink="">
      <xdr:nvSpPr>
        <xdr:cNvPr id="15" name="Rectangle 14"/>
        <xdr:cNvSpPr/>
      </xdr:nvSpPr>
      <xdr:spPr>
        <a:xfrm>
          <a:off x="11515593" y="1143000"/>
          <a:ext cx="2981457" cy="485775"/>
        </a:xfrm>
        <a:prstGeom prst="rect">
          <a:avLst/>
        </a:prstGeom>
        <a:noFill/>
      </xdr:spPr>
      <xdr:txBody>
        <a:bodyPr wrap="none" lIns="91440" tIns="45720" rIns="91440" bIns="45720">
          <a:noAutofit/>
        </a:bodyPr>
        <a:lstStyle/>
        <a:p>
          <a:pPr algn="ctr"/>
          <a:r>
            <a:rPr lang="ar-EG" sz="1600" b="1" cap="none" spc="0">
              <a:ln/>
              <a:pattFill prst="dkUpDiag">
                <a:fgClr>
                  <a:schemeClr val="bg1">
                    <a:lumMod val="50000"/>
                  </a:schemeClr>
                </a:fgClr>
                <a:bgClr>
                  <a:schemeClr val="tx1">
                    <a:lumMod val="75000"/>
                    <a:lumOff val="25000"/>
                  </a:schemeClr>
                </a:bgClr>
              </a:pattFill>
              <a:effectLst>
                <a:outerShdw blurRad="38100" dist="19050" dir="2700000" algn="tl" rotWithShape="0">
                  <a:schemeClr val="dk1">
                    <a:lumMod val="50000"/>
                    <a:alpha val="40000"/>
                  </a:schemeClr>
                </a:outerShdw>
              </a:effectLst>
            </a:rPr>
            <a:t>لاتنسونا</a:t>
          </a:r>
          <a:r>
            <a:rPr lang="ar-EG" sz="1600" b="1" cap="none" spc="0" baseline="0">
              <a:ln/>
              <a:pattFill prst="dkUpDiag">
                <a:fgClr>
                  <a:schemeClr val="bg1">
                    <a:lumMod val="50000"/>
                  </a:schemeClr>
                </a:fgClr>
                <a:bgClr>
                  <a:schemeClr val="tx1">
                    <a:lumMod val="75000"/>
                    <a:lumOff val="25000"/>
                  </a:schemeClr>
                </a:bgClr>
              </a:pattFill>
              <a:effectLst>
                <a:outerShdw blurRad="38100" dist="19050" dir="2700000" algn="tl" rotWithShape="0">
                  <a:schemeClr val="dk1">
                    <a:lumMod val="50000"/>
                    <a:alpha val="40000"/>
                  </a:schemeClr>
                </a:outerShdw>
              </a:effectLst>
            </a:rPr>
            <a:t> بصالح دعاؤكم </a:t>
          </a:r>
        </a:p>
        <a:p>
          <a:pPr algn="ctr"/>
          <a:r>
            <a:rPr lang="ar-EG" sz="1600" b="1" cap="none" spc="0" baseline="0">
              <a:ln/>
              <a:pattFill prst="dkUpDiag">
                <a:fgClr>
                  <a:schemeClr val="bg1">
                    <a:lumMod val="50000"/>
                  </a:schemeClr>
                </a:fgClr>
                <a:bgClr>
                  <a:schemeClr val="tx1">
                    <a:lumMod val="75000"/>
                    <a:lumOff val="25000"/>
                  </a:schemeClr>
                </a:bgClr>
              </a:pattFill>
              <a:effectLst>
                <a:outerShdw blurRad="38100" dist="19050" dir="2700000" algn="tl" rotWithShape="0">
                  <a:schemeClr val="dk1">
                    <a:lumMod val="50000"/>
                    <a:alpha val="40000"/>
                  </a:schemeClr>
                </a:outerShdw>
              </a:effectLst>
            </a:rPr>
            <a:t>محمد الريفى</a:t>
          </a:r>
          <a:endParaRPr lang="en-US" sz="1600" b="1" cap="none" spc="0">
            <a:ln/>
            <a:pattFill prst="dkUpDiag">
              <a:fgClr>
                <a:schemeClr val="bg1">
                  <a:lumMod val="50000"/>
                </a:schemeClr>
              </a:fgClr>
              <a:bgClr>
                <a:schemeClr val="tx1">
                  <a:lumMod val="75000"/>
                  <a:lumOff val="25000"/>
                </a:schemeClr>
              </a:bgClr>
            </a:pattFill>
            <a:effectLst>
              <a:outerShdw blurRad="38100" dist="19050" dir="2700000" algn="tl" rotWithShape="0">
                <a:schemeClr val="dk1">
                  <a:lumMod val="50000"/>
                  <a:alpha val="40000"/>
                </a:scheme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2" Type="http://schemas.microsoft.com/office/2006/relationships/xlExternalLinkPath/xlPathMissing" Target="&#1605;&#1588;&#1585;&#1608;&#1593;%20&#1575;&#1604;&#1605;&#1576;&#1610;&#1593;&#1575;&#1578;.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472.549086342595" createdVersion="6" refreshedVersion="6" minRefreshableVersion="3" recordCount="18">
  <cacheSource type="worksheet">
    <worksheetSource name="salestable" r:id="rId2"/>
  </cacheSource>
  <cacheFields count="10">
    <cacheField name="التاريخ" numFmtId="14">
      <sharedItems containsSemiMixedTypes="0" containsNonDate="0" containsDate="1" containsString="0" minDate="2016-01-01T00:00:00" maxDate="2016-12-27T00:00:00" count="18">
        <d v="2016-01-01T00:00:00"/>
        <d v="2016-01-31T00:00:00"/>
        <d v="2016-03-01T00:00:00"/>
        <d v="2016-03-31T00:00:00"/>
        <d v="2016-04-30T00:00:00"/>
        <d v="2016-05-30T00:00:00"/>
        <d v="2016-06-29T00:00:00"/>
        <d v="2016-07-29T00:00:00"/>
        <d v="2016-08-28T00:00:00"/>
        <d v="2016-09-27T00:00:00"/>
        <d v="2016-10-27T00:00:00"/>
        <d v="2016-11-26T00:00:00"/>
        <d v="2016-12-26T00:00:00"/>
        <d v="2016-01-25T00:00:00"/>
        <d v="2016-02-24T00:00:00"/>
        <d v="2016-03-26T00:00:00"/>
        <d v="2016-04-25T00:00:00"/>
        <d v="2016-05-25T00:00:00"/>
      </sharedItems>
      <fieldGroup par="9" base="0">
        <rangePr groupBy="days" startDate="2016-01-01T00:00:00" endDate="2016-12-27T00:00:00"/>
        <groupItems count="368">
          <s v="&lt;01/01/2016"/>
          <s v="01-يناير"/>
          <s v="02-يناير"/>
          <s v="03-يناير"/>
          <s v="04-يناير"/>
          <s v="05-يناير"/>
          <s v="06-يناير"/>
          <s v="07-يناير"/>
          <s v="08-يناير"/>
          <s v="09-يناير"/>
          <s v="10-يناير"/>
          <s v="11-يناير"/>
          <s v="12-يناير"/>
          <s v="13-يناير"/>
          <s v="14-يناير"/>
          <s v="15-يناير"/>
          <s v="16-يناير"/>
          <s v="17-يناير"/>
          <s v="18-يناير"/>
          <s v="19-يناير"/>
          <s v="20-يناير"/>
          <s v="21-يناير"/>
          <s v="22-يناير"/>
          <s v="23-يناير"/>
          <s v="24-يناير"/>
          <s v="25-يناير"/>
          <s v="26-يناير"/>
          <s v="27-يناير"/>
          <s v="28-يناير"/>
          <s v="29-يناير"/>
          <s v="30-يناير"/>
          <s v="31-يناير"/>
          <s v="01-فبراير"/>
          <s v="02-فبراير"/>
          <s v="03-فبراير"/>
          <s v="04-فبراير"/>
          <s v="05-فبراير"/>
          <s v="06-فبراير"/>
          <s v="07-فبراير"/>
          <s v="08-فبراير"/>
          <s v="09-فبراير"/>
          <s v="10-فبراير"/>
          <s v="11-فبراير"/>
          <s v="12-فبراير"/>
          <s v="13-فبراير"/>
          <s v="14-فبراير"/>
          <s v="15-فبراير"/>
          <s v="16-فبراير"/>
          <s v="17-فبراير"/>
          <s v="18-فبراير"/>
          <s v="19-فبراير"/>
          <s v="20-فبراير"/>
          <s v="21-فبراير"/>
          <s v="22-فبراير"/>
          <s v="23-فبراير"/>
          <s v="24-فبراير"/>
          <s v="25-فبراير"/>
          <s v="26-فبراير"/>
          <s v="27-فبراير"/>
          <s v="28-فبراير"/>
          <s v="29-فبراير"/>
          <s v="01-مارس"/>
          <s v="02-مارس"/>
          <s v="03-مارس"/>
          <s v="04-مارس"/>
          <s v="05-مارس"/>
          <s v="06-مارس"/>
          <s v="07-مارس"/>
          <s v="08-مارس"/>
          <s v="09-مارس"/>
          <s v="10-مارس"/>
          <s v="11-مارس"/>
          <s v="12-مارس"/>
          <s v="13-مارس"/>
          <s v="14-مارس"/>
          <s v="15-مارس"/>
          <s v="16-مارس"/>
          <s v="17-مارس"/>
          <s v="18-مارس"/>
          <s v="19-مارس"/>
          <s v="20-مارس"/>
          <s v="21-مارس"/>
          <s v="22-مارس"/>
          <s v="23-مارس"/>
          <s v="24-مارس"/>
          <s v="25-مارس"/>
          <s v="26-مارس"/>
          <s v="27-مارس"/>
          <s v="28-مارس"/>
          <s v="29-مارس"/>
          <s v="30-مارس"/>
          <s v="31-مارس"/>
          <s v="01-أبريل"/>
          <s v="02-أبريل"/>
          <s v="03-أبريل"/>
          <s v="04-أبريل"/>
          <s v="05-أبريل"/>
          <s v="06-أبريل"/>
          <s v="07-أبريل"/>
          <s v="08-أبريل"/>
          <s v="09-أبريل"/>
          <s v="10-أبريل"/>
          <s v="11-أبريل"/>
          <s v="12-أبريل"/>
          <s v="13-أبريل"/>
          <s v="14-أبريل"/>
          <s v="15-أبريل"/>
          <s v="16-أبريل"/>
          <s v="17-أبريل"/>
          <s v="18-أبريل"/>
          <s v="19-أبريل"/>
          <s v="20-أبريل"/>
          <s v="21-أبريل"/>
          <s v="22-أبريل"/>
          <s v="23-أبريل"/>
          <s v="24-أبريل"/>
          <s v="25-أبريل"/>
          <s v="26-أبريل"/>
          <s v="27-أبريل"/>
          <s v="28-أبريل"/>
          <s v="29-أبريل"/>
          <s v="30-أبريل"/>
          <s v="01-مايو"/>
          <s v="02-مايو"/>
          <s v="03-مايو"/>
          <s v="04-مايو"/>
          <s v="05-مايو"/>
          <s v="06-مايو"/>
          <s v="07-مايو"/>
          <s v="08-مايو"/>
          <s v="09-مايو"/>
          <s v="10-مايو"/>
          <s v="11-مايو"/>
          <s v="12-مايو"/>
          <s v="13-مايو"/>
          <s v="14-مايو"/>
          <s v="15-مايو"/>
          <s v="16-مايو"/>
          <s v="17-مايو"/>
          <s v="18-مايو"/>
          <s v="19-مايو"/>
          <s v="20-مايو"/>
          <s v="21-مايو"/>
          <s v="22-مايو"/>
          <s v="23-مايو"/>
          <s v="24-مايو"/>
          <s v="25-مايو"/>
          <s v="26-مايو"/>
          <s v="27-مايو"/>
          <s v="28-مايو"/>
          <s v="29-مايو"/>
          <s v="30-مايو"/>
          <s v="31-مايو"/>
          <s v="01-يونيو"/>
          <s v="02-يونيو"/>
          <s v="03-يونيو"/>
          <s v="04-يونيو"/>
          <s v="05-يونيو"/>
          <s v="06-يونيو"/>
          <s v="07-يونيو"/>
          <s v="08-يونيو"/>
          <s v="09-يونيو"/>
          <s v="10-يونيو"/>
          <s v="11-يونيو"/>
          <s v="12-يونيو"/>
          <s v="13-يونيو"/>
          <s v="14-يونيو"/>
          <s v="15-يونيو"/>
          <s v="16-يونيو"/>
          <s v="17-يونيو"/>
          <s v="18-يونيو"/>
          <s v="19-يونيو"/>
          <s v="20-يونيو"/>
          <s v="21-يونيو"/>
          <s v="22-يونيو"/>
          <s v="23-يونيو"/>
          <s v="24-يونيو"/>
          <s v="25-يونيو"/>
          <s v="26-يونيو"/>
          <s v="27-يونيو"/>
          <s v="28-يونيو"/>
          <s v="29-يونيو"/>
          <s v="30-يونيو"/>
          <s v="01-يوليه"/>
          <s v="02-يوليه"/>
          <s v="03-يوليه"/>
          <s v="04-يوليه"/>
          <s v="05-يوليه"/>
          <s v="06-يوليه"/>
          <s v="07-يوليه"/>
          <s v="08-يوليه"/>
          <s v="09-يوليه"/>
          <s v="10-يوليه"/>
          <s v="11-يوليه"/>
          <s v="12-يوليه"/>
          <s v="13-يوليه"/>
          <s v="14-يوليه"/>
          <s v="15-يوليه"/>
          <s v="16-يوليه"/>
          <s v="17-يوليه"/>
          <s v="18-يوليه"/>
          <s v="19-يوليه"/>
          <s v="20-يوليه"/>
          <s v="21-يوليه"/>
          <s v="22-يوليه"/>
          <s v="23-يوليه"/>
          <s v="24-يوليه"/>
          <s v="25-يوليه"/>
          <s v="26-يوليه"/>
          <s v="27-يوليه"/>
          <s v="28-يوليه"/>
          <s v="29-يوليه"/>
          <s v="30-يوليه"/>
          <s v="31-يوليه"/>
          <s v="01-أغسطس"/>
          <s v="02-أغسطس"/>
          <s v="03-أغسطس"/>
          <s v="04-أغسطس"/>
          <s v="05-أغسطس"/>
          <s v="06-أغسطس"/>
          <s v="07-أغسطس"/>
          <s v="08-أغسطس"/>
          <s v="09-أغسطس"/>
          <s v="10-أغسطس"/>
          <s v="11-أغسطس"/>
          <s v="12-أغسطس"/>
          <s v="13-أغسطس"/>
          <s v="14-أغسطس"/>
          <s v="15-أغسطس"/>
          <s v="16-أغسطس"/>
          <s v="17-أغسطس"/>
          <s v="18-أغسطس"/>
          <s v="19-أغسطس"/>
          <s v="20-أغسطس"/>
          <s v="21-أغسطس"/>
          <s v="22-أغسطس"/>
          <s v="23-أغسطس"/>
          <s v="24-أغسطس"/>
          <s v="25-أغسطس"/>
          <s v="26-أغسطس"/>
          <s v="27-أغسطس"/>
          <s v="28-أغسطس"/>
          <s v="29-أغسطس"/>
          <s v="30-أغسطس"/>
          <s v="31-أغسطس"/>
          <s v="01-سبتمبر"/>
          <s v="02-سبتمبر"/>
          <s v="03-سبتمبر"/>
          <s v="04-سبتمبر"/>
          <s v="05-سبتمبر"/>
          <s v="06-سبتمبر"/>
          <s v="07-سبتمبر"/>
          <s v="08-سبتمبر"/>
          <s v="09-سبتمبر"/>
          <s v="10-سبتمبر"/>
          <s v="11-سبتمبر"/>
          <s v="12-سبتمبر"/>
          <s v="13-سبتمبر"/>
          <s v="14-سبتمبر"/>
          <s v="15-سبتمبر"/>
          <s v="16-سبتمبر"/>
          <s v="17-سبتمبر"/>
          <s v="18-سبتمبر"/>
          <s v="19-سبتمبر"/>
          <s v="20-سبتمبر"/>
          <s v="21-سبتمبر"/>
          <s v="22-سبتمبر"/>
          <s v="23-سبتمبر"/>
          <s v="24-سبتمبر"/>
          <s v="25-سبتمبر"/>
          <s v="26-سبتمبر"/>
          <s v="27-سبتمبر"/>
          <s v="28-سبتمبر"/>
          <s v="29-سبتمبر"/>
          <s v="30-سبتمبر"/>
          <s v="01-أكتوبر"/>
          <s v="02-أكتوبر"/>
          <s v="03-أكتوبر"/>
          <s v="04-أكتوبر"/>
          <s v="05-أكتوبر"/>
          <s v="06-أكتوبر"/>
          <s v="07-أكتوبر"/>
          <s v="08-أكتوبر"/>
          <s v="09-أكتوبر"/>
          <s v="10-أكتوبر"/>
          <s v="11-أكتوبر"/>
          <s v="12-أكتوبر"/>
          <s v="13-أكتوبر"/>
          <s v="14-أكتوبر"/>
          <s v="15-أكتوبر"/>
          <s v="16-أكتوبر"/>
          <s v="17-أكتوبر"/>
          <s v="18-أكتوبر"/>
          <s v="19-أكتوبر"/>
          <s v="20-أكتوبر"/>
          <s v="21-أكتوبر"/>
          <s v="22-أكتوبر"/>
          <s v="23-أكتوبر"/>
          <s v="24-أكتوبر"/>
          <s v="25-أكتوبر"/>
          <s v="26-أكتوبر"/>
          <s v="27-أكتوبر"/>
          <s v="28-أكتوبر"/>
          <s v="29-أكتوبر"/>
          <s v="30-أكتوبر"/>
          <s v="31-أكتوبر"/>
          <s v="01-نوفمبر"/>
          <s v="02-نوفمبر"/>
          <s v="03-نوفمبر"/>
          <s v="04-نوفمبر"/>
          <s v="05-نوفمبر"/>
          <s v="06-نوفمبر"/>
          <s v="07-نوفمبر"/>
          <s v="08-نوفمبر"/>
          <s v="09-نوفمبر"/>
          <s v="10-نوفمبر"/>
          <s v="11-نوفمبر"/>
          <s v="12-نوفمبر"/>
          <s v="13-نوفمبر"/>
          <s v="14-نوفمبر"/>
          <s v="15-نوفمبر"/>
          <s v="16-نوفمبر"/>
          <s v="17-نوفمبر"/>
          <s v="18-نوفمبر"/>
          <s v="19-نوفمبر"/>
          <s v="20-نوفمبر"/>
          <s v="21-نوفمبر"/>
          <s v="22-نوفمبر"/>
          <s v="23-نوفمبر"/>
          <s v="24-نوفمبر"/>
          <s v="25-نوفمبر"/>
          <s v="26-نوفمبر"/>
          <s v="27-نوفمبر"/>
          <s v="28-نوفمبر"/>
          <s v="29-نوفمبر"/>
          <s v="30-نوفمبر"/>
          <s v="01-ديسمبر"/>
          <s v="02-ديسمبر"/>
          <s v="03-ديسمبر"/>
          <s v="04-ديسمبر"/>
          <s v="05-ديسمبر"/>
          <s v="06-ديسمبر"/>
          <s v="07-ديسمبر"/>
          <s v="08-ديسمبر"/>
          <s v="09-ديسمبر"/>
          <s v="10-ديسمبر"/>
          <s v="11-ديسمبر"/>
          <s v="12-ديسمبر"/>
          <s v="13-ديسمبر"/>
          <s v="14-ديسمبر"/>
          <s v="15-ديسمبر"/>
          <s v="16-ديسمبر"/>
          <s v="17-ديسمبر"/>
          <s v="18-ديسمبر"/>
          <s v="19-ديسمبر"/>
          <s v="20-ديسمبر"/>
          <s v="21-ديسمبر"/>
          <s v="22-ديسمبر"/>
          <s v="23-ديسمبر"/>
          <s v="24-ديسمبر"/>
          <s v="25-ديسمبر"/>
          <s v="26-ديسمبر"/>
          <s v="27-ديسمبر"/>
          <s v="28-ديسمبر"/>
          <s v="29-ديسمبر"/>
          <s v="30-ديسمبر"/>
          <s v="31-ديسمبر"/>
          <s v="&gt;27/12/2016"/>
        </groupItems>
      </fieldGroup>
    </cacheField>
    <cacheField name="رقم الفاتورة/المستند" numFmtId="49">
      <sharedItems/>
    </cacheField>
    <cacheField name="اسم الموظف" numFmtId="0">
      <sharedItems count="7">
        <s v="ياسر خليل"/>
        <s v="مصطفى السمرى"/>
        <s v="محمد حلمى"/>
        <s v="احمد هلال"/>
        <s v="نور محمد الريفى" u="1"/>
        <s v="احمد محمد الريفى" u="1"/>
        <s v="محمد احمد الريفى" u="1"/>
      </sharedItems>
    </cacheField>
    <cacheField name="اسم الفرع" numFmtId="0">
      <sharedItems count="6">
        <s v="الجيزه"/>
        <s v="القاهره"/>
        <s v="اكتوبر"/>
        <s v="مدينة نصر"/>
        <s v="ديسمبر" u="1"/>
        <s v="نوفمبر" u="1"/>
      </sharedItems>
    </cacheField>
    <cacheField name=" اسم العميل" numFmtId="0">
      <sharedItems count="3">
        <s v="محمد احمد الريفى"/>
        <s v="نور محمد الريفى"/>
        <s v="احمد محمد الريفى"/>
      </sharedItems>
    </cacheField>
    <cacheField name="اسم الصنف" numFmtId="0">
      <sharedItems count="4">
        <s v="ثلاجه 12 قدم"/>
        <s v="غسالة اوتوماتيك"/>
        <s v="مروحه"/>
        <s v="كشاف"/>
      </sharedItems>
    </cacheField>
    <cacheField name="الكمية المباعه" numFmtId="0">
      <sharedItems containsSemiMixedTypes="0" containsString="0" containsNumber="1" containsInteger="1" minValue="1" maxValue="18"/>
    </cacheField>
    <cacheField name="سعر الوحده" numFmtId="0">
      <sharedItems containsSemiMixedTypes="0" containsString="0" containsNumber="1" containsInteger="1" minValue="150" maxValue="1000"/>
    </cacheField>
    <cacheField name="الاجمالى" numFmtId="0">
      <sharedItems containsSemiMixedTypes="0" containsString="0" containsNumber="1" containsInteger="1" minValue="1000" maxValue="5500"/>
    </cacheField>
    <cacheField name="Months" numFmtId="0" databaseField="0">
      <fieldGroup base="0">
        <rangePr groupBy="months" startDate="2016-01-01T00:00:00" endDate="2016-12-27T00:00:00"/>
        <groupItems count="14">
          <s v="&lt;01/01/2016"/>
          <s v="يناير"/>
          <s v="فبراير"/>
          <s v="مارس"/>
          <s v="أبريل"/>
          <s v="مايو"/>
          <s v="يونيو"/>
          <s v="يوليه"/>
          <s v="أغسطس"/>
          <s v="سبتمبر"/>
          <s v="أكتوبر"/>
          <s v="نوفمبر"/>
          <s v="ديسمبر"/>
          <s v="&gt;27/12/2016"/>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18">
  <r>
    <x v="0"/>
    <s v="001"/>
    <x v="0"/>
    <x v="0"/>
    <x v="0"/>
    <x v="0"/>
    <n v="1"/>
    <n v="1000"/>
    <n v="1000"/>
  </r>
  <r>
    <x v="1"/>
    <s v="002"/>
    <x v="1"/>
    <x v="1"/>
    <x v="1"/>
    <x v="0"/>
    <n v="2"/>
    <n v="950"/>
    <n v="1900"/>
  </r>
  <r>
    <x v="2"/>
    <s v="003"/>
    <x v="2"/>
    <x v="2"/>
    <x v="2"/>
    <x v="1"/>
    <n v="3"/>
    <n v="900"/>
    <n v="2700"/>
  </r>
  <r>
    <x v="3"/>
    <s v="004"/>
    <x v="3"/>
    <x v="3"/>
    <x v="0"/>
    <x v="2"/>
    <n v="4"/>
    <n v="850"/>
    <n v="3400"/>
  </r>
  <r>
    <x v="4"/>
    <s v="005"/>
    <x v="0"/>
    <x v="0"/>
    <x v="0"/>
    <x v="3"/>
    <n v="5"/>
    <n v="800"/>
    <n v="4000"/>
  </r>
  <r>
    <x v="5"/>
    <s v="006"/>
    <x v="1"/>
    <x v="1"/>
    <x v="1"/>
    <x v="1"/>
    <n v="6"/>
    <n v="750"/>
    <n v="4500"/>
  </r>
  <r>
    <x v="6"/>
    <s v="007"/>
    <x v="2"/>
    <x v="0"/>
    <x v="2"/>
    <x v="0"/>
    <n v="7"/>
    <n v="700"/>
    <n v="4900"/>
  </r>
  <r>
    <x v="7"/>
    <s v="008"/>
    <x v="3"/>
    <x v="3"/>
    <x v="0"/>
    <x v="0"/>
    <n v="8"/>
    <n v="650"/>
    <n v="5200"/>
  </r>
  <r>
    <x v="8"/>
    <s v="009"/>
    <x v="0"/>
    <x v="0"/>
    <x v="0"/>
    <x v="1"/>
    <n v="9"/>
    <n v="600"/>
    <n v="5400"/>
  </r>
  <r>
    <x v="9"/>
    <s v="010"/>
    <x v="1"/>
    <x v="1"/>
    <x v="1"/>
    <x v="2"/>
    <n v="10"/>
    <n v="550"/>
    <n v="5500"/>
  </r>
  <r>
    <x v="10"/>
    <s v="011"/>
    <x v="2"/>
    <x v="0"/>
    <x v="2"/>
    <x v="3"/>
    <n v="11"/>
    <n v="500"/>
    <n v="5500"/>
  </r>
  <r>
    <x v="11"/>
    <s v="012"/>
    <x v="3"/>
    <x v="3"/>
    <x v="0"/>
    <x v="1"/>
    <n v="12"/>
    <n v="450"/>
    <n v="5400"/>
  </r>
  <r>
    <x v="12"/>
    <s v="013"/>
    <x v="0"/>
    <x v="0"/>
    <x v="0"/>
    <x v="0"/>
    <n v="13"/>
    <n v="400"/>
    <n v="5200"/>
  </r>
  <r>
    <x v="13"/>
    <s v="014"/>
    <x v="1"/>
    <x v="1"/>
    <x v="1"/>
    <x v="0"/>
    <n v="14"/>
    <n v="350"/>
    <n v="4900"/>
  </r>
  <r>
    <x v="14"/>
    <s v="015"/>
    <x v="2"/>
    <x v="0"/>
    <x v="2"/>
    <x v="1"/>
    <n v="15"/>
    <n v="300"/>
    <n v="4500"/>
  </r>
  <r>
    <x v="15"/>
    <s v="016"/>
    <x v="3"/>
    <x v="3"/>
    <x v="0"/>
    <x v="2"/>
    <n v="16"/>
    <n v="250"/>
    <n v="4000"/>
  </r>
  <r>
    <x v="16"/>
    <s v="017"/>
    <x v="0"/>
    <x v="0"/>
    <x v="0"/>
    <x v="3"/>
    <n v="17"/>
    <n v="200"/>
    <n v="3400"/>
  </r>
  <r>
    <x v="17"/>
    <s v="018"/>
    <x v="1"/>
    <x v="1"/>
    <x v="1"/>
    <x v="1"/>
    <n v="18"/>
    <n v="150"/>
    <n v="27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chartFormat="3">
  <location ref="A3:B16" firstHeaderRow="1" firstDataRow="1" firstDataCol="1"/>
  <pivotFields count="1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items count="8">
        <item m="1" x="5"/>
        <item x="3"/>
        <item m="1" x="6"/>
        <item x="2"/>
        <item x="1"/>
        <item m="1" x="4"/>
        <item x="0"/>
        <item t="default"/>
      </items>
    </pivotField>
    <pivotField showAll="0">
      <items count="7">
        <item x="2"/>
        <item m="1" x="5"/>
        <item m="1" x="4"/>
        <item x="0"/>
        <item x="1"/>
        <item x="3"/>
        <item t="default"/>
      </items>
    </pivotField>
    <pivotField showAll="0" defaultSubtotal="0">
      <items count="3">
        <item x="2"/>
        <item x="0"/>
        <item x="1"/>
      </items>
    </pivotField>
    <pivotField axis="axisRow" showAll="0">
      <items count="5">
        <item x="0"/>
        <item x="1"/>
        <item x="3"/>
        <item x="2"/>
        <item t="default"/>
      </items>
    </pivotField>
    <pivotField showAll="0"/>
    <pivotField showAll="0"/>
    <pivotField dataField="1" showAll="0"/>
    <pivotField axis="axisRow" showAll="0" defaultSubtotal="0">
      <items count="14">
        <item sd="0" x="0"/>
        <item sd="0" x="1"/>
        <item sd="0" x="2"/>
        <item sd="0" x="3"/>
        <item sd="0" x="4"/>
        <item sd="0" x="5"/>
        <item sd="0" x="6"/>
        <item sd="0" x="7"/>
        <item sd="0" x="8"/>
        <item sd="0" x="9"/>
        <item sd="0" x="10"/>
        <item sd="0" x="11"/>
        <item sd="0" x="12"/>
        <item sd="0" x="13"/>
      </items>
    </pivotField>
  </pivotFields>
  <rowFields count="3">
    <field x="9"/>
    <field x="0"/>
    <field x="5"/>
  </rowFields>
  <rowItems count="13">
    <i>
      <x v="1"/>
    </i>
    <i>
      <x v="2"/>
    </i>
    <i>
      <x v="3"/>
    </i>
    <i>
      <x v="4"/>
    </i>
    <i>
      <x v="5"/>
    </i>
    <i>
      <x v="6"/>
    </i>
    <i>
      <x v="7"/>
    </i>
    <i>
      <x v="8"/>
    </i>
    <i>
      <x v="9"/>
    </i>
    <i>
      <x v="10"/>
    </i>
    <i>
      <x v="11"/>
    </i>
    <i>
      <x v="12"/>
    </i>
    <i t="grand">
      <x/>
    </i>
  </rowItems>
  <colItems count="1">
    <i/>
  </colItems>
  <dataFields count="1">
    <dataField name="Sum of الاجمالى" fld="8" baseField="0" baseItem="0"/>
  </dataFields>
  <chartFormats count="2">
    <chartFormat chart="0" format="2" series="1">
      <pivotArea type="data" outline="0" fieldPosition="0">
        <references count="1">
          <reference field="4294967294" count="1" selected="0">
            <x v="0"/>
          </reference>
        </references>
      </pivotArea>
    </chartFormat>
    <chartFormat chart="2" format="9"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اسم_الموظف" sourceName="اسم الموظف">
  <pivotTables>
    <pivotTable tabId="6" name="PivotTable3"/>
  </pivotTables>
  <data>
    <tabular pivotCacheId="1">
      <items count="7">
        <i x="3" s="1"/>
        <i x="2" s="1"/>
        <i x="1" s="1"/>
        <i x="0" s="1"/>
        <i x="5" s="1" nd="1"/>
        <i x="6" s="1" nd="1"/>
        <i x="4"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اسم_الفرع" sourceName="اسم الفرع">
  <pivotTables>
    <pivotTable tabId="6" name="PivotTable3"/>
  </pivotTables>
  <data>
    <tabular pivotCacheId="1">
      <items count="6">
        <i x="2" s="1"/>
        <i x="0" s="1"/>
        <i x="1" s="1"/>
        <i x="3" s="1"/>
        <i x="5" s="1" nd="1"/>
        <i x="4" s="1" nd="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اسم_الصنف" sourceName="اسم الصنف">
  <pivotTables>
    <pivotTable tabId="6" name="PivotTable3"/>
  </pivotTables>
  <data>
    <tabular pivotCacheId="1">
      <items count="4">
        <i x="0" s="1"/>
        <i x="1" s="1"/>
        <i x="3" s="1"/>
        <i x="2"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Months" sourceName="Months">
  <pivotTables>
    <pivotTable tabId="6" name="PivotTable3"/>
  </pivotTables>
  <data>
    <tabular pivotCacheId="1">
      <items count="14">
        <i x="1" s="1"/>
        <i x="2" s="1"/>
        <i x="3" s="1"/>
        <i x="4" s="1"/>
        <i x="5" s="1"/>
        <i x="6" s="1"/>
        <i x="7" s="1"/>
        <i x="8" s="1"/>
        <i x="9" s="1"/>
        <i x="10" s="1"/>
        <i x="11" s="1"/>
        <i x="12" s="1"/>
        <i x="0" s="1" nd="1"/>
        <i x="13" s="1" nd="1"/>
      </items>
    </tabular>
  </data>
  <extLst>
    <x:ext xmlns:x15="http://schemas.microsoft.com/office/spreadsheetml/2010/11/main" uri="{470722E0-AACD-4C17-9CDC-17EF765DBC7E}">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licer_اسم_العميل" sourceName=" اسم العميل">
  <pivotTables>
    <pivotTable tabId="6" name="PivotTable3"/>
  </pivotTables>
  <data>
    <tabular pivotCacheId="1">
      <items count="3">
        <i x="2" s="1"/>
        <i x="0"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سم الموظف" cache="Slicer_اسم_الموظف" caption="اسم الموظف" columnCount="2" style="SlicerStyleLight6" rowHeight="288000"/>
  <slicer name="اسم الفرع" cache="Slicer_اسم_الفرع" caption="اسم الفرع" columnCount="2" style="SlicerStyleLight6" rowHeight="288000"/>
  <slicer name="اسم الصنف" cache="Slicer_اسم_الصنف" caption="اسم الصنف" columnCount="2" style="SlicerStyleLight6" rowHeight="288000"/>
  <slicer name="Months" cache="Slicer_Months" caption="Months" columnCount="3" style="SlicerStyleLight6" rowHeight="216000"/>
  <slicer name=" اسم العميل 1" cache="Slicer_اسم_العميل" caption=" اسم العميل" style="SlicerStyleLight6" rowHeight="241300"/>
</slicers>
</file>

<file path=xl/tables/table1.xml><?xml version="1.0" encoding="utf-8"?>
<table xmlns="http://schemas.openxmlformats.org/spreadsheetml/2006/main" id="1" name="Customerstable" displayName="Customerstable" ref="B3:B7" totalsRowShown="0" headerRowDxfId="23" dataDxfId="22">
  <sortState ref="B7:B10">
    <sortCondition ref="B6"/>
  </sortState>
  <tableColumns count="1">
    <tableColumn id="2" name="اسم العميل" dataDxfId="21"/>
  </tableColumns>
  <tableStyleInfo name="Expense Log" showFirstColumn="0" showLastColumn="0" showRowStripes="1" showColumnStripes="0"/>
  <extLst>
    <ext xmlns:x14="http://schemas.microsoft.com/office/spreadsheetml/2009/9/main" uri="{504A1905-F514-4f6f-8877-14C23A59335A}">
      <x14:table altText="Main Categories" altTextSummary="List of main categories such as Housing, Daily, Transport, etc."/>
    </ext>
  </extLst>
</table>
</file>

<file path=xl/tables/table2.xml><?xml version="1.0" encoding="utf-8"?>
<table xmlns="http://schemas.openxmlformats.org/spreadsheetml/2006/main" id="2" name="Tableitems" displayName="Tableitems" ref="D3:D7" totalsRowShown="0" headerRowDxfId="20" dataDxfId="19">
  <sortState ref="D7:D10">
    <sortCondition ref="D6"/>
  </sortState>
  <tableColumns count="1">
    <tableColumn id="2" name="اسماء الاصناف" dataDxfId="18"/>
  </tableColumns>
  <tableStyleInfo name="Expense Log" showFirstColumn="0" showLastColumn="0" showRowStripes="1" showColumnStripes="0"/>
  <extLst>
    <ext xmlns:x14="http://schemas.microsoft.com/office/spreadsheetml/2009/9/main" uri="{504A1905-F514-4f6f-8877-14C23A59335A}">
      <x14:table altText="Main Categories" altTextSummary="List of main categories such as Housing, Daily, Transport, etc."/>
    </ext>
  </extLst>
</table>
</file>

<file path=xl/tables/table3.xml><?xml version="1.0" encoding="utf-8"?>
<table xmlns="http://schemas.openxmlformats.org/spreadsheetml/2006/main" id="3" name="branchesTable" displayName="branchesTable" ref="F3:F7" totalsRowShown="0" headerRowDxfId="17" dataDxfId="16">
  <sortState ref="F7:F10">
    <sortCondition ref="F6"/>
  </sortState>
  <tableColumns count="1">
    <tableColumn id="2" name="اسماء الفروع" dataDxfId="15"/>
  </tableColumns>
  <tableStyleInfo name="Expense Log" showFirstColumn="0" showLastColumn="0" showRowStripes="1" showColumnStripes="0"/>
  <extLst>
    <ext xmlns:x14="http://schemas.microsoft.com/office/spreadsheetml/2009/9/main" uri="{504A1905-F514-4f6f-8877-14C23A59335A}">
      <x14:table altText="Main Categories" altTextSummary="List of main categories such as Housing, Daily, Transport, etc."/>
    </ext>
  </extLst>
</table>
</file>

<file path=xl/tables/table4.xml><?xml version="1.0" encoding="utf-8"?>
<table xmlns="http://schemas.openxmlformats.org/spreadsheetml/2006/main" id="4" name="EmployeeTable" displayName="EmployeeTable" ref="H3:H7" totalsRowShown="0" headerRowDxfId="14" dataDxfId="13">
  <sortState ref="H7:H10">
    <sortCondition ref="H6"/>
  </sortState>
  <tableColumns count="1">
    <tableColumn id="2" name="اسماء الموظفين" dataDxfId="12"/>
  </tableColumns>
  <tableStyleInfo name="Expense Log" showFirstColumn="0" showLastColumn="0" showRowStripes="1" showColumnStripes="0"/>
  <extLst>
    <ext xmlns:x14="http://schemas.microsoft.com/office/spreadsheetml/2009/9/main" uri="{504A1905-F514-4f6f-8877-14C23A59335A}">
      <x14:table altText="Main Categories" altTextSummary="List of main categories such as Housing, Daily, Transport, etc."/>
    </ext>
  </extLst>
</table>
</file>

<file path=xl/tables/table5.xml><?xml version="1.0" encoding="utf-8"?>
<table xmlns="http://schemas.openxmlformats.org/spreadsheetml/2006/main" id="5" name="salestable" displayName="salestable" ref="B5:J23" headerRowDxfId="11" dataDxfId="10" totalsRowDxfId="9">
  <autoFilter ref="B5:J23"/>
  <tableColumns count="9">
    <tableColumn id="1" name="التاريخ" totalsRowLabel="03-يناير" dataDxfId="8"/>
    <tableColumn id="2" name="رقم الفاتورة/المستند" dataDxfId="7"/>
    <tableColumn id="3" name="اسم الموظف" dataDxfId="6"/>
    <tableColumn id="4" name="اسم الفرع" dataDxfId="5"/>
    <tableColumn id="11" name=" اسم العميل" dataDxfId="4"/>
    <tableColumn id="5" name="اسم الصنف" dataDxfId="3"/>
    <tableColumn id="6" name="الكمية المباعه" totalsRowFunction="sum" dataDxfId="2"/>
    <tableColumn id="7" name="سعر الوحده" dataDxfId="1"/>
    <tableColumn id="8" name="الاجمالى" totalsRowFunction="sum" dataDxfId="0">
      <calculatedColumnFormula>salestable[[#This Row],[الكمية المباعه]]*salestable[[#This Row],[سعر الوحده]]</calculatedColumnFormula>
    </tableColumn>
  </tableColumns>
  <tableStyleInfo name="Expense Log"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selection activeCell="F13" sqref="F13"/>
    </sheetView>
  </sheetViews>
  <sheetFormatPr defaultRowHeight="14.25" x14ac:dyDescent="0.2"/>
  <cols>
    <col min="1" max="1" width="2.625" customWidth="1"/>
    <col min="2" max="2" width="40.625" customWidth="1"/>
    <col min="3" max="3" width="1.625" customWidth="1"/>
    <col min="4" max="4" width="40.625" customWidth="1"/>
    <col min="5" max="5" width="1.625" customWidth="1"/>
    <col min="6" max="6" width="40.625" customWidth="1"/>
    <col min="7" max="7" width="1.625" customWidth="1"/>
    <col min="8" max="8" width="40.625" customWidth="1"/>
  </cols>
  <sheetData>
    <row r="1" spans="1:8" ht="69.75" customHeight="1" x14ac:dyDescent="0.2">
      <c r="A1" s="17" t="s">
        <v>65</v>
      </c>
      <c r="D1" s="20" t="str">
        <f>A1</f>
        <v>Designed By : Mohamed Elrify</v>
      </c>
    </row>
    <row r="2" spans="1:8" ht="28.5" thickBot="1" x14ac:dyDescent="0.25">
      <c r="B2" s="3" t="s">
        <v>2</v>
      </c>
      <c r="D2" s="3" t="s">
        <v>0</v>
      </c>
      <c r="F2" s="3" t="s">
        <v>1</v>
      </c>
      <c r="H2" s="3" t="s">
        <v>9</v>
      </c>
    </row>
    <row r="3" spans="1:8" ht="21.75" customHeight="1" thickTop="1" x14ac:dyDescent="0.2">
      <c r="B3" s="1" t="s">
        <v>3</v>
      </c>
      <c r="D3" s="1" t="s">
        <v>7</v>
      </c>
      <c r="F3" s="1" t="s">
        <v>8</v>
      </c>
      <c r="H3" s="1" t="s">
        <v>36</v>
      </c>
    </row>
    <row r="4" spans="1:8" ht="21.75" x14ac:dyDescent="0.2">
      <c r="B4" s="2" t="s">
        <v>4</v>
      </c>
      <c r="D4" s="2" t="s">
        <v>37</v>
      </c>
      <c r="F4" s="2" t="s">
        <v>41</v>
      </c>
      <c r="H4" s="2" t="s">
        <v>45</v>
      </c>
    </row>
    <row r="5" spans="1:8" ht="21.75" x14ac:dyDescent="0.2">
      <c r="B5" s="2" t="s">
        <v>6</v>
      </c>
      <c r="D5" s="2" t="s">
        <v>38</v>
      </c>
      <c r="F5" s="2" t="s">
        <v>42</v>
      </c>
      <c r="H5" s="2" t="s">
        <v>46</v>
      </c>
    </row>
    <row r="6" spans="1:8" ht="21.75" x14ac:dyDescent="0.2">
      <c r="B6" s="2" t="s">
        <v>5</v>
      </c>
      <c r="D6" s="2" t="s">
        <v>39</v>
      </c>
      <c r="F6" s="2" t="s">
        <v>43</v>
      </c>
      <c r="H6" s="2" t="s">
        <v>47</v>
      </c>
    </row>
    <row r="7" spans="1:8" ht="21.75" x14ac:dyDescent="0.2">
      <c r="B7" s="2"/>
      <c r="D7" s="2" t="s">
        <v>40</v>
      </c>
      <c r="F7" s="2" t="s">
        <v>44</v>
      </c>
      <c r="H7" s="2" t="s">
        <v>48</v>
      </c>
    </row>
  </sheetData>
  <dataValidations count="1">
    <dataValidation allowBlank="1" showInputMessage="1" showErrorMessage="1" promptTitle="تلميح" prompt="يمكن زيادة عدد الصفوف فى الجدول فقط قف اسفل اخر صف مكتوب واكتب اى حرف وسيتم زيادة حجم الجدول مباشرة " sqref="B3 D3 F3 H3"/>
  </dataValidations>
  <pageMargins left="0.7" right="0.7" top="0.75" bottom="0.75" header="0.3" footer="0.3"/>
  <pageSetup paperSize="9" orientation="portrait" r:id="rId1"/>
  <drawing r:id="rId2"/>
  <tableParts count="4">
    <tablePart r:id="rId3"/>
    <tablePart r:id="rId4"/>
    <tablePart r:id="rId5"/>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6"/>
  <sheetViews>
    <sheetView showGridLines="0" workbookViewId="0">
      <selection activeCell="A4" sqref="A4"/>
    </sheetView>
  </sheetViews>
  <sheetFormatPr defaultRowHeight="14.25" x14ac:dyDescent="0.2"/>
  <cols>
    <col min="1" max="1" width="13.125" customWidth="1"/>
    <col min="2" max="2" width="12.625" customWidth="1"/>
  </cols>
  <sheetData>
    <row r="3" spans="1:2" x14ac:dyDescent="0.2">
      <c r="A3" s="13" t="s">
        <v>51</v>
      </c>
      <c r="B3" t="s">
        <v>63</v>
      </c>
    </row>
    <row r="4" spans="1:2" x14ac:dyDescent="0.2">
      <c r="A4" s="15" t="s">
        <v>53</v>
      </c>
      <c r="B4" s="14">
        <v>7800</v>
      </c>
    </row>
    <row r="5" spans="1:2" x14ac:dyDescent="0.2">
      <c r="A5" s="15" t="s">
        <v>54</v>
      </c>
      <c r="B5" s="14">
        <v>4500</v>
      </c>
    </row>
    <row r="6" spans="1:2" x14ac:dyDescent="0.2">
      <c r="A6" s="15" t="s">
        <v>55</v>
      </c>
      <c r="B6" s="14">
        <v>10100</v>
      </c>
    </row>
    <row r="7" spans="1:2" x14ac:dyDescent="0.2">
      <c r="A7" s="15" t="s">
        <v>56</v>
      </c>
      <c r="B7" s="14">
        <v>7400</v>
      </c>
    </row>
    <row r="8" spans="1:2" x14ac:dyDescent="0.2">
      <c r="A8" s="15" t="s">
        <v>57</v>
      </c>
      <c r="B8" s="14">
        <v>7200</v>
      </c>
    </row>
    <row r="9" spans="1:2" x14ac:dyDescent="0.2">
      <c r="A9" s="15" t="s">
        <v>58</v>
      </c>
      <c r="B9" s="14">
        <v>4900</v>
      </c>
    </row>
    <row r="10" spans="1:2" x14ac:dyDescent="0.2">
      <c r="A10" s="15" t="s">
        <v>59</v>
      </c>
      <c r="B10" s="14">
        <v>5200</v>
      </c>
    </row>
    <row r="11" spans="1:2" x14ac:dyDescent="0.2">
      <c r="A11" s="15" t="s">
        <v>60</v>
      </c>
      <c r="B11" s="14">
        <v>5400</v>
      </c>
    </row>
    <row r="12" spans="1:2" x14ac:dyDescent="0.2">
      <c r="A12" s="15" t="s">
        <v>61</v>
      </c>
      <c r="B12" s="14">
        <v>5500</v>
      </c>
    </row>
    <row r="13" spans="1:2" x14ac:dyDescent="0.2">
      <c r="A13" s="15" t="s">
        <v>62</v>
      </c>
      <c r="B13" s="14">
        <v>5500</v>
      </c>
    </row>
    <row r="14" spans="1:2" x14ac:dyDescent="0.2">
      <c r="A14" s="15" t="s">
        <v>49</v>
      </c>
      <c r="B14" s="14">
        <v>5400</v>
      </c>
    </row>
    <row r="15" spans="1:2" x14ac:dyDescent="0.2">
      <c r="A15" s="15" t="s">
        <v>50</v>
      </c>
      <c r="B15" s="14">
        <v>5200</v>
      </c>
    </row>
    <row r="16" spans="1:2" x14ac:dyDescent="0.2">
      <c r="A16" s="15" t="s">
        <v>52</v>
      </c>
      <c r="B16" s="14">
        <v>74100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23"/>
  <sheetViews>
    <sheetView showGridLines="0" workbookViewId="0">
      <pane ySplit="5" topLeftCell="A6" activePane="bottomLeft" state="frozen"/>
      <selection pane="bottomLeft" activeCell="E9" sqref="E9"/>
    </sheetView>
  </sheetViews>
  <sheetFormatPr defaultRowHeight="14.25" x14ac:dyDescent="0.2"/>
  <cols>
    <col min="1" max="1" width="2.5" customWidth="1"/>
    <col min="2" max="2" width="21.75" customWidth="1"/>
    <col min="3" max="3" width="13.125" customWidth="1"/>
    <col min="4" max="4" width="20.75" customWidth="1"/>
    <col min="5" max="5" width="13.625" customWidth="1"/>
    <col min="6" max="6" width="18.875" customWidth="1"/>
    <col min="7" max="7" width="21.75" customWidth="1"/>
    <col min="8" max="10" width="11.5" customWidth="1"/>
  </cols>
  <sheetData>
    <row r="2" spans="2:11" ht="45.75" customHeight="1" x14ac:dyDescent="1">
      <c r="D2" s="19" t="str">
        <f>main!A1</f>
        <v>Designed By : Mohamed Elrify</v>
      </c>
    </row>
    <row r="3" spans="2:11" ht="9" customHeight="1" x14ac:dyDescent="0.2">
      <c r="B3" s="6"/>
      <c r="C3" s="6"/>
      <c r="D3" s="6"/>
      <c r="E3" s="6"/>
      <c r="F3" s="6"/>
      <c r="G3" s="6"/>
      <c r="H3" s="6"/>
      <c r="I3" s="6"/>
      <c r="J3" s="6"/>
    </row>
    <row r="4" spans="2:11" ht="3.75" customHeight="1" x14ac:dyDescent="0.2"/>
    <row r="5" spans="2:11" ht="31.5" customHeight="1" x14ac:dyDescent="0.2">
      <c r="B5" s="4" t="s">
        <v>10</v>
      </c>
      <c r="C5" s="5" t="s">
        <v>11</v>
      </c>
      <c r="D5" s="4" t="s">
        <v>13</v>
      </c>
      <c r="E5" s="4" t="s">
        <v>12</v>
      </c>
      <c r="F5" s="4" t="s">
        <v>64</v>
      </c>
      <c r="G5" s="4" t="s">
        <v>14</v>
      </c>
      <c r="H5" s="4" t="s">
        <v>15</v>
      </c>
      <c r="I5" s="4" t="s">
        <v>16</v>
      </c>
      <c r="J5" s="4" t="s">
        <v>17</v>
      </c>
      <c r="K5" s="4"/>
    </row>
    <row r="6" spans="2:11" ht="21.75" x14ac:dyDescent="0.5">
      <c r="B6" s="7">
        <v>42370</v>
      </c>
      <c r="C6" s="8" t="s">
        <v>18</v>
      </c>
      <c r="D6" s="12" t="s">
        <v>48</v>
      </c>
      <c r="E6" s="9" t="s">
        <v>42</v>
      </c>
      <c r="F6" s="9" t="s">
        <v>4</v>
      </c>
      <c r="G6" s="9" t="s">
        <v>37</v>
      </c>
      <c r="H6" s="10">
        <v>1</v>
      </c>
      <c r="I6" s="10">
        <v>1000</v>
      </c>
      <c r="J6" s="11">
        <f>salestable[[#This Row],[الكمية المباعه]]*salestable[[#This Row],[سعر الوحده]]</f>
        <v>1000</v>
      </c>
    </row>
    <row r="7" spans="2:11" ht="21.75" x14ac:dyDescent="0.5">
      <c r="B7" s="7">
        <v>42400</v>
      </c>
      <c r="C7" s="8" t="s">
        <v>19</v>
      </c>
      <c r="D7" s="12" t="s">
        <v>46</v>
      </c>
      <c r="E7" s="9" t="s">
        <v>41</v>
      </c>
      <c r="F7" s="9" t="s">
        <v>6</v>
      </c>
      <c r="G7" s="9" t="s">
        <v>37</v>
      </c>
      <c r="H7" s="10">
        <v>2</v>
      </c>
      <c r="I7" s="10">
        <v>950</v>
      </c>
      <c r="J7" s="11">
        <f>salestable[[#This Row],[الكمية المباعه]]*salestable[[#This Row],[سعر الوحده]]</f>
        <v>1900</v>
      </c>
    </row>
    <row r="8" spans="2:11" ht="21.75" x14ac:dyDescent="0.5">
      <c r="B8" s="7">
        <v>42430</v>
      </c>
      <c r="C8" s="8" t="s">
        <v>20</v>
      </c>
      <c r="D8" s="12" t="s">
        <v>47</v>
      </c>
      <c r="E8" s="9" t="s">
        <v>43</v>
      </c>
      <c r="F8" s="9" t="s">
        <v>5</v>
      </c>
      <c r="G8" s="9" t="s">
        <v>38</v>
      </c>
      <c r="H8" s="10">
        <v>3</v>
      </c>
      <c r="I8" s="10">
        <v>900</v>
      </c>
      <c r="J8" s="11">
        <f>salestable[[#This Row],[الكمية المباعه]]*salestable[[#This Row],[سعر الوحده]]</f>
        <v>2700</v>
      </c>
    </row>
    <row r="9" spans="2:11" ht="21.75" x14ac:dyDescent="0.5">
      <c r="B9" s="7">
        <v>42460</v>
      </c>
      <c r="C9" s="8" t="s">
        <v>21</v>
      </c>
      <c r="D9" s="12" t="s">
        <v>45</v>
      </c>
      <c r="E9" s="9" t="s">
        <v>44</v>
      </c>
      <c r="F9" s="9" t="s">
        <v>4</v>
      </c>
      <c r="G9" s="9" t="s">
        <v>39</v>
      </c>
      <c r="H9" s="10">
        <v>4</v>
      </c>
      <c r="I9" s="10">
        <v>850</v>
      </c>
      <c r="J9" s="11">
        <f>salestable[[#This Row],[الكمية المباعه]]*salestable[[#This Row],[سعر الوحده]]</f>
        <v>3400</v>
      </c>
    </row>
    <row r="10" spans="2:11" ht="21.75" x14ac:dyDescent="0.5">
      <c r="B10" s="7">
        <v>42490</v>
      </c>
      <c r="C10" s="8" t="s">
        <v>22</v>
      </c>
      <c r="D10" s="12" t="s">
        <v>48</v>
      </c>
      <c r="E10" s="9" t="s">
        <v>42</v>
      </c>
      <c r="F10" s="9" t="s">
        <v>4</v>
      </c>
      <c r="G10" s="9" t="s">
        <v>40</v>
      </c>
      <c r="H10" s="10">
        <v>5</v>
      </c>
      <c r="I10" s="10">
        <v>800</v>
      </c>
      <c r="J10" s="11">
        <f>salestable[[#This Row],[الكمية المباعه]]*salestable[[#This Row],[سعر الوحده]]</f>
        <v>4000</v>
      </c>
    </row>
    <row r="11" spans="2:11" ht="21.75" x14ac:dyDescent="0.5">
      <c r="B11" s="7">
        <v>42520</v>
      </c>
      <c r="C11" s="8" t="s">
        <v>23</v>
      </c>
      <c r="D11" s="12" t="s">
        <v>46</v>
      </c>
      <c r="E11" s="9" t="s">
        <v>41</v>
      </c>
      <c r="F11" s="9" t="s">
        <v>6</v>
      </c>
      <c r="G11" s="9" t="s">
        <v>38</v>
      </c>
      <c r="H11" s="10">
        <v>6</v>
      </c>
      <c r="I11" s="10">
        <v>750</v>
      </c>
      <c r="J11" s="11">
        <f>salestable[[#This Row],[الكمية المباعه]]*salestable[[#This Row],[سعر الوحده]]</f>
        <v>4500</v>
      </c>
    </row>
    <row r="12" spans="2:11" ht="21.75" x14ac:dyDescent="0.5">
      <c r="B12" s="7">
        <v>42550</v>
      </c>
      <c r="C12" s="8" t="s">
        <v>24</v>
      </c>
      <c r="D12" s="12" t="s">
        <v>47</v>
      </c>
      <c r="E12" s="9" t="s">
        <v>42</v>
      </c>
      <c r="F12" s="9" t="s">
        <v>5</v>
      </c>
      <c r="G12" s="9" t="s">
        <v>37</v>
      </c>
      <c r="H12" s="10">
        <v>7</v>
      </c>
      <c r="I12" s="10">
        <v>700</v>
      </c>
      <c r="J12" s="11">
        <f>salestable[[#This Row],[الكمية المباعه]]*salestable[[#This Row],[سعر الوحده]]</f>
        <v>4900</v>
      </c>
    </row>
    <row r="13" spans="2:11" ht="21.75" x14ac:dyDescent="0.5">
      <c r="B13" s="7">
        <v>42580</v>
      </c>
      <c r="C13" s="8" t="s">
        <v>25</v>
      </c>
      <c r="D13" s="12" t="s">
        <v>45</v>
      </c>
      <c r="E13" s="9" t="s">
        <v>44</v>
      </c>
      <c r="F13" s="9" t="s">
        <v>4</v>
      </c>
      <c r="G13" s="9" t="s">
        <v>37</v>
      </c>
      <c r="H13" s="10">
        <v>8</v>
      </c>
      <c r="I13" s="10">
        <v>650</v>
      </c>
      <c r="J13" s="11">
        <f>salestable[[#This Row],[الكمية المباعه]]*salestable[[#This Row],[سعر الوحده]]</f>
        <v>5200</v>
      </c>
    </row>
    <row r="14" spans="2:11" ht="21.75" x14ac:dyDescent="0.5">
      <c r="B14" s="7">
        <v>42610</v>
      </c>
      <c r="C14" s="8" t="s">
        <v>26</v>
      </c>
      <c r="D14" s="12" t="s">
        <v>48</v>
      </c>
      <c r="E14" s="9" t="s">
        <v>42</v>
      </c>
      <c r="F14" s="9" t="s">
        <v>4</v>
      </c>
      <c r="G14" s="9" t="s">
        <v>38</v>
      </c>
      <c r="H14" s="10">
        <v>9</v>
      </c>
      <c r="I14" s="10">
        <v>600</v>
      </c>
      <c r="J14" s="11">
        <f>salestable[[#This Row],[الكمية المباعه]]*salestable[[#This Row],[سعر الوحده]]</f>
        <v>5400</v>
      </c>
    </row>
    <row r="15" spans="2:11" ht="21.75" x14ac:dyDescent="0.5">
      <c r="B15" s="7">
        <v>42640</v>
      </c>
      <c r="C15" s="8" t="s">
        <v>27</v>
      </c>
      <c r="D15" s="12" t="s">
        <v>46</v>
      </c>
      <c r="E15" s="9" t="s">
        <v>41</v>
      </c>
      <c r="F15" s="9" t="s">
        <v>6</v>
      </c>
      <c r="G15" s="9" t="s">
        <v>39</v>
      </c>
      <c r="H15" s="10">
        <v>10</v>
      </c>
      <c r="I15" s="10">
        <v>550</v>
      </c>
      <c r="J15" s="11">
        <f>salestable[[#This Row],[الكمية المباعه]]*salestable[[#This Row],[سعر الوحده]]</f>
        <v>5500</v>
      </c>
    </row>
    <row r="16" spans="2:11" ht="21.75" x14ac:dyDescent="0.5">
      <c r="B16" s="7">
        <v>42670</v>
      </c>
      <c r="C16" s="8" t="s">
        <v>28</v>
      </c>
      <c r="D16" s="12" t="s">
        <v>47</v>
      </c>
      <c r="E16" s="9" t="s">
        <v>42</v>
      </c>
      <c r="F16" s="9" t="s">
        <v>5</v>
      </c>
      <c r="G16" s="9" t="s">
        <v>40</v>
      </c>
      <c r="H16" s="10">
        <v>11</v>
      </c>
      <c r="I16" s="10">
        <v>500</v>
      </c>
      <c r="J16" s="11">
        <f>salestable[[#This Row],[الكمية المباعه]]*salestable[[#This Row],[سعر الوحده]]</f>
        <v>5500</v>
      </c>
    </row>
    <row r="17" spans="2:10" ht="21.75" x14ac:dyDescent="0.5">
      <c r="B17" s="7">
        <v>42700</v>
      </c>
      <c r="C17" s="8" t="s">
        <v>29</v>
      </c>
      <c r="D17" s="12" t="s">
        <v>45</v>
      </c>
      <c r="E17" s="9" t="s">
        <v>44</v>
      </c>
      <c r="F17" s="9" t="s">
        <v>4</v>
      </c>
      <c r="G17" s="9" t="s">
        <v>38</v>
      </c>
      <c r="H17" s="10">
        <v>12</v>
      </c>
      <c r="I17" s="10">
        <v>450</v>
      </c>
      <c r="J17" s="11">
        <f>salestable[[#This Row],[الكمية المباعه]]*salestable[[#This Row],[سعر الوحده]]</f>
        <v>5400</v>
      </c>
    </row>
    <row r="18" spans="2:10" ht="21.75" x14ac:dyDescent="0.5">
      <c r="B18" s="7">
        <v>42730</v>
      </c>
      <c r="C18" s="8" t="s">
        <v>30</v>
      </c>
      <c r="D18" s="12" t="s">
        <v>48</v>
      </c>
      <c r="E18" s="9" t="s">
        <v>42</v>
      </c>
      <c r="F18" s="9" t="s">
        <v>4</v>
      </c>
      <c r="G18" s="9" t="s">
        <v>37</v>
      </c>
      <c r="H18" s="10">
        <v>13</v>
      </c>
      <c r="I18" s="10">
        <v>400</v>
      </c>
      <c r="J18" s="11">
        <f>salestable[[#This Row],[الكمية المباعه]]*salestable[[#This Row],[سعر الوحده]]</f>
        <v>5200</v>
      </c>
    </row>
    <row r="19" spans="2:10" ht="21.75" x14ac:dyDescent="0.5">
      <c r="B19" s="7">
        <v>42394</v>
      </c>
      <c r="C19" s="8" t="s">
        <v>31</v>
      </c>
      <c r="D19" s="12" t="s">
        <v>46</v>
      </c>
      <c r="E19" s="9" t="s">
        <v>41</v>
      </c>
      <c r="F19" s="9" t="s">
        <v>6</v>
      </c>
      <c r="G19" s="9" t="s">
        <v>37</v>
      </c>
      <c r="H19" s="10">
        <v>14</v>
      </c>
      <c r="I19" s="10">
        <v>350</v>
      </c>
      <c r="J19" s="11">
        <f>salestable[[#This Row],[الكمية المباعه]]*salestable[[#This Row],[سعر الوحده]]</f>
        <v>4900</v>
      </c>
    </row>
    <row r="20" spans="2:10" ht="21.75" x14ac:dyDescent="0.5">
      <c r="B20" s="7">
        <v>42424</v>
      </c>
      <c r="C20" s="8" t="s">
        <v>32</v>
      </c>
      <c r="D20" s="12" t="s">
        <v>47</v>
      </c>
      <c r="E20" s="9" t="s">
        <v>42</v>
      </c>
      <c r="F20" s="9" t="s">
        <v>5</v>
      </c>
      <c r="G20" s="9" t="s">
        <v>38</v>
      </c>
      <c r="H20" s="10">
        <v>15</v>
      </c>
      <c r="I20" s="10">
        <v>300</v>
      </c>
      <c r="J20" s="11">
        <f>salestable[[#This Row],[الكمية المباعه]]*salestable[[#This Row],[سعر الوحده]]</f>
        <v>4500</v>
      </c>
    </row>
    <row r="21" spans="2:10" ht="21.75" x14ac:dyDescent="0.5">
      <c r="B21" s="7">
        <v>42455</v>
      </c>
      <c r="C21" s="8" t="s">
        <v>33</v>
      </c>
      <c r="D21" s="12" t="s">
        <v>45</v>
      </c>
      <c r="E21" s="9" t="s">
        <v>44</v>
      </c>
      <c r="F21" s="9" t="s">
        <v>4</v>
      </c>
      <c r="G21" s="9" t="s">
        <v>39</v>
      </c>
      <c r="H21" s="10">
        <v>16</v>
      </c>
      <c r="I21" s="10">
        <v>250</v>
      </c>
      <c r="J21" s="11">
        <f>salestable[[#This Row],[الكمية المباعه]]*salestable[[#This Row],[سعر الوحده]]</f>
        <v>4000</v>
      </c>
    </row>
    <row r="22" spans="2:10" ht="21.75" x14ac:dyDescent="0.5">
      <c r="B22" s="7">
        <v>42485</v>
      </c>
      <c r="C22" s="8" t="s">
        <v>34</v>
      </c>
      <c r="D22" s="12" t="s">
        <v>48</v>
      </c>
      <c r="E22" s="9" t="s">
        <v>42</v>
      </c>
      <c r="F22" s="9" t="s">
        <v>4</v>
      </c>
      <c r="G22" s="9" t="s">
        <v>40</v>
      </c>
      <c r="H22" s="10">
        <v>17</v>
      </c>
      <c r="I22" s="10">
        <v>200</v>
      </c>
      <c r="J22" s="11">
        <f>salestable[[#This Row],[الكمية المباعه]]*salestable[[#This Row],[سعر الوحده]]</f>
        <v>3400</v>
      </c>
    </row>
    <row r="23" spans="2:10" ht="21.75" x14ac:dyDescent="0.5">
      <c r="B23" s="7">
        <v>42515</v>
      </c>
      <c r="C23" s="8" t="s">
        <v>35</v>
      </c>
      <c r="D23" s="12" t="s">
        <v>46</v>
      </c>
      <c r="E23" s="9" t="s">
        <v>41</v>
      </c>
      <c r="F23" s="9" t="s">
        <v>6</v>
      </c>
      <c r="G23" s="9" t="s">
        <v>38</v>
      </c>
      <c r="H23" s="10">
        <v>18</v>
      </c>
      <c r="I23" s="10">
        <v>150</v>
      </c>
      <c r="J23" s="11">
        <f>salestable[[#This Row],[الكمية المباعه]]*salestable[[#This Row],[سعر الوحده]]</f>
        <v>2700</v>
      </c>
    </row>
  </sheetData>
  <dataValidations xWindow="74" yWindow="314" count="7">
    <dataValidation type="list" allowBlank="1" showInputMessage="1" showErrorMessage="1" sqref="E6:E23">
      <formula1>الفروع</formula1>
    </dataValidation>
    <dataValidation allowBlank="1" showInputMessage="1" showErrorMessage="1" promptTitle="رقم الفاتورة " prompt="ادخل رقم الفاتوره او رقم المستند سواء كان استلام نقدية ....._x000a_" sqref="C5"/>
    <dataValidation allowBlank="1" showErrorMessage="1" promptTitle="رقم الفاتورة " prompt="ادخل رقم الفاتوره او رقم المستند سواء كان استلام نقدية ....._x000a_" sqref="C6:C23"/>
    <dataValidation type="list" allowBlank="1" showInputMessage="1" showErrorMessage="1" sqref="D6:D23">
      <formula1>الموظفين</formula1>
    </dataValidation>
    <dataValidation type="list" allowBlank="1" showInputMessage="1" showErrorMessage="1" sqref="G6:G23">
      <formula1>الاصناف</formula1>
    </dataValidation>
    <dataValidation allowBlank="1" showInputMessage="1" showErrorMessage="1" promptTitle="تلميح" prompt="يمكن زيادة عدد الصفوف فى الجدول فقط قف اسفل اخر صف مكتوب واكتب اى حرف وسيتم زيادة حجم الجدول مباشرة " sqref="B5"/>
    <dataValidation type="list" allowBlank="1" showInputMessage="1" showErrorMessage="1" sqref="F6:F23">
      <formula1>العميل</formula1>
    </dataValidation>
  </dataValidations>
  <pageMargins left="0.7" right="0.7" top="0.75" bottom="0.75" header="0.3" footer="0.3"/>
  <pageSetup paperSize="9" orientation="portrait" r:id="rId1"/>
  <ignoredErrors>
    <ignoredError sqref="C6:C23" numberStoredAsText="1"/>
  </ignoredErrors>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2"/>
  <sheetViews>
    <sheetView showGridLines="0" tabSelected="1" workbookViewId="0">
      <pane ySplit="3" topLeftCell="A4" activePane="bottomLeft" state="frozen"/>
      <selection pane="bottomLeft" activeCell="U21" sqref="U21"/>
    </sheetView>
  </sheetViews>
  <sheetFormatPr defaultRowHeight="14.25" x14ac:dyDescent="0.2"/>
  <cols>
    <col min="17" max="17" width="4.625" customWidth="1"/>
  </cols>
  <sheetData>
    <row r="2" spans="1:17" ht="28.5" customHeight="1" x14ac:dyDescent="1">
      <c r="H2" s="18" t="str">
        <f>main!A1</f>
        <v>Designed By : Mohamed Elrify</v>
      </c>
    </row>
    <row r="3" spans="1:17" x14ac:dyDescent="0.2">
      <c r="A3" s="16"/>
      <c r="B3" s="16"/>
      <c r="C3" s="16"/>
      <c r="D3" s="16"/>
      <c r="E3" s="16"/>
      <c r="F3" s="16"/>
      <c r="G3" s="16"/>
      <c r="H3" s="16"/>
      <c r="I3" s="16"/>
      <c r="J3" s="16"/>
      <c r="K3" s="16"/>
      <c r="L3" s="16"/>
      <c r="M3" s="16"/>
      <c r="N3" s="16"/>
      <c r="O3" s="16"/>
      <c r="P3" s="16"/>
      <c r="Q3" s="16"/>
    </row>
    <row r="12" spans="1:17" x14ac:dyDescent="0.2">
      <c r="A12" s="16"/>
      <c r="B12" s="16"/>
      <c r="C12" s="16"/>
      <c r="D12" s="16"/>
      <c r="E12" s="16"/>
      <c r="F12" s="16"/>
      <c r="G12" s="16"/>
      <c r="H12" s="16"/>
      <c r="I12" s="16"/>
      <c r="J12" s="16"/>
      <c r="K12" s="16"/>
      <c r="L12" s="16"/>
      <c r="M12" s="16"/>
      <c r="N12" s="16"/>
      <c r="O12" s="16"/>
      <c r="P12" s="16"/>
      <c r="Q12" s="16"/>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main</vt:lpstr>
      <vt:lpstr>month</vt:lpstr>
      <vt:lpstr>sales</vt:lpstr>
      <vt:lpstr>dashbord</vt:lpstr>
      <vt:lpstr>الاصناف</vt:lpstr>
      <vt:lpstr>العميل</vt:lpstr>
      <vt:lpstr>الفروع</vt:lpstr>
      <vt:lpstr>الموظفين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2016-04-12T11:43:42Z</dcterms:modified>
</cp:coreProperties>
</file>