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340" yWindow="30" windowWidth="11520" windowHeight="10260"/>
  </bookViews>
  <sheets>
    <sheet name="تعديل" sheetId="7" r:id="rId1"/>
    <sheet name="ورقة1" sheetId="2" r:id="rId2"/>
    <sheet name="ورقة2" sheetId="9" r:id="rId3"/>
    <sheet name="ورقة3" sheetId="4" r:id="rId4"/>
    <sheet name="ورقة4" sheetId="5" r:id="rId5"/>
  </sheets>
  <definedNames>
    <definedName name="_xlnm.Print_Area" localSheetId="1">ورقة1!$A$2:$AZ$57</definedName>
    <definedName name="_xlnm.Print_Area" localSheetId="2">ورقة2!$A$2:$AZ$57</definedName>
    <definedName name="_xlnm.Print_Area" localSheetId="3">ورقة3!$A$2:$AZ$57</definedName>
    <definedName name="_xlnm.Print_Area" localSheetId="4">ورقة4!$A$2:$AZ$57</definedName>
  </definedNames>
  <calcPr calcId="144525"/>
</workbook>
</file>

<file path=xl/calcChain.xml><?xml version="1.0" encoding="utf-8"?>
<calcChain xmlns="http://schemas.openxmlformats.org/spreadsheetml/2006/main">
  <c r="AR21" i="4" l="1"/>
  <c r="AR18" i="4"/>
  <c r="AW38" i="5" l="1"/>
  <c r="AV38" i="5"/>
  <c r="AX37" i="5"/>
  <c r="AX36" i="5"/>
  <c r="AW35" i="5"/>
  <c r="AV35" i="5"/>
  <c r="AX35" i="5" s="1"/>
  <c r="AX34" i="5"/>
  <c r="AX33" i="5"/>
  <c r="AW32" i="5"/>
  <c r="AV32" i="5"/>
  <c r="AX31" i="5"/>
  <c r="AX30" i="5"/>
  <c r="AW29" i="5"/>
  <c r="AV29" i="5"/>
  <c r="AX28" i="5"/>
  <c r="AX27" i="5"/>
  <c r="AW26" i="5"/>
  <c r="AV26" i="5"/>
  <c r="AX25" i="5"/>
  <c r="AX24" i="5"/>
  <c r="AW23" i="5"/>
  <c r="AV23" i="5"/>
  <c r="AX23" i="5" s="1"/>
  <c r="AX22" i="5"/>
  <c r="AX21" i="5"/>
  <c r="AW20" i="5"/>
  <c r="AV20" i="5"/>
  <c r="AX19" i="5"/>
  <c r="AX18" i="5"/>
  <c r="AW47" i="4"/>
  <c r="AV47" i="4"/>
  <c r="AX47" i="4" s="1"/>
  <c r="AX46" i="4"/>
  <c r="AX45" i="4"/>
  <c r="AW41" i="4"/>
  <c r="AV41" i="4"/>
  <c r="AX40" i="4"/>
  <c r="AX39" i="4"/>
  <c r="AW38" i="4"/>
  <c r="AV38" i="4"/>
  <c r="AX37" i="4"/>
  <c r="AX36" i="4"/>
  <c r="AW35" i="4"/>
  <c r="AV35" i="4"/>
  <c r="AX34" i="4"/>
  <c r="AX33" i="4"/>
  <c r="AW32" i="4"/>
  <c r="AV32" i="4"/>
  <c r="AX32" i="4" s="1"/>
  <c r="AX31" i="4"/>
  <c r="AX30" i="4"/>
  <c r="AW29" i="4"/>
  <c r="AV29" i="4"/>
  <c r="AX28" i="4"/>
  <c r="AX27" i="4"/>
  <c r="AW26" i="4"/>
  <c r="AV26" i="4"/>
  <c r="AX25" i="4"/>
  <c r="AX24" i="4"/>
  <c r="AW23" i="4"/>
  <c r="AV23" i="4"/>
  <c r="AX22" i="4"/>
  <c r="AX21" i="4"/>
  <c r="AW20" i="4"/>
  <c r="AV20" i="4"/>
  <c r="AX20" i="4" s="1"/>
  <c r="AX19" i="4"/>
  <c r="AX18" i="4"/>
  <c r="AW47" i="9"/>
  <c r="AV47" i="9"/>
  <c r="AX46" i="9"/>
  <c r="AX45" i="9"/>
  <c r="AW44" i="9"/>
  <c r="AV44" i="9"/>
  <c r="AX44" i="9" s="1"/>
  <c r="AX43" i="9"/>
  <c r="AX42" i="9"/>
  <c r="AW41" i="9"/>
  <c r="AV41" i="9"/>
  <c r="AX40" i="9"/>
  <c r="AX39" i="9"/>
  <c r="AW38" i="9"/>
  <c r="AV38" i="9"/>
  <c r="AX38" i="9" s="1"/>
  <c r="AX37" i="9"/>
  <c r="AX36" i="9"/>
  <c r="AW35" i="9"/>
  <c r="AV35" i="9"/>
  <c r="AX34" i="9"/>
  <c r="AX33" i="9"/>
  <c r="AW32" i="9"/>
  <c r="AV32" i="9"/>
  <c r="AX32" i="9" s="1"/>
  <c r="AX31" i="9"/>
  <c r="AX30" i="9"/>
  <c r="AW29" i="9"/>
  <c r="AV29" i="9"/>
  <c r="AX28" i="9"/>
  <c r="AX27" i="9"/>
  <c r="AW26" i="9"/>
  <c r="AV26" i="9"/>
  <c r="AX26" i="9" s="1"/>
  <c r="AX25" i="9"/>
  <c r="AX24" i="9"/>
  <c r="AW23" i="9"/>
  <c r="AV23" i="9"/>
  <c r="AX22" i="9"/>
  <c r="AX21" i="9"/>
  <c r="AW20" i="9"/>
  <c r="AV20" i="9"/>
  <c r="AX20" i="9" s="1"/>
  <c r="AX19" i="9"/>
  <c r="AX18" i="9"/>
  <c r="AW47" i="2"/>
  <c r="AV47" i="2"/>
  <c r="AX46" i="2"/>
  <c r="AX45" i="2"/>
  <c r="AW44" i="2"/>
  <c r="AV44" i="2"/>
  <c r="AX44" i="2" s="1"/>
  <c r="AX43" i="2"/>
  <c r="AX42" i="2"/>
  <c r="AW41" i="2"/>
  <c r="AV41" i="2"/>
  <c r="AX40" i="2"/>
  <c r="AX39" i="2"/>
  <c r="AW38" i="2"/>
  <c r="AV38" i="2"/>
  <c r="AX38" i="2" s="1"/>
  <c r="AX37" i="2"/>
  <c r="AX36" i="2"/>
  <c r="AW35" i="2"/>
  <c r="AV35" i="2"/>
  <c r="AX34" i="2"/>
  <c r="AX33" i="2"/>
  <c r="AW32" i="2"/>
  <c r="AV32" i="2"/>
  <c r="AX32" i="2" s="1"/>
  <c r="AX31" i="2"/>
  <c r="AX30" i="2"/>
  <c r="AW29" i="2"/>
  <c r="AV29" i="2"/>
  <c r="AX28" i="2"/>
  <c r="AX27" i="2"/>
  <c r="AW26" i="2"/>
  <c r="AV26" i="2"/>
  <c r="AX26" i="2" s="1"/>
  <c r="AX25" i="2"/>
  <c r="AX24" i="2"/>
  <c r="AW23" i="2"/>
  <c r="AV23" i="2"/>
  <c r="AX22" i="2"/>
  <c r="AX21" i="2"/>
  <c r="AC38" i="5"/>
  <c r="AB38" i="5"/>
  <c r="AD38" i="5" s="1"/>
  <c r="Z38" i="5"/>
  <c r="Y38" i="5"/>
  <c r="W38" i="5"/>
  <c r="V38" i="5"/>
  <c r="T38" i="5"/>
  <c r="S38" i="5"/>
  <c r="U38" i="5" s="1"/>
  <c r="Q38" i="5"/>
  <c r="P38" i="5"/>
  <c r="R38" i="5" s="1"/>
  <c r="N38" i="5"/>
  <c r="M38" i="5"/>
  <c r="O38" i="5" s="1"/>
  <c r="K38" i="5"/>
  <c r="J38" i="5"/>
  <c r="H38" i="5"/>
  <c r="G38" i="5"/>
  <c r="I38" i="5" s="1"/>
  <c r="AD37" i="5"/>
  <c r="AA37" i="5"/>
  <c r="X37" i="5"/>
  <c r="U37" i="5"/>
  <c r="R37" i="5"/>
  <c r="O37" i="5"/>
  <c r="L37" i="5"/>
  <c r="I37" i="5"/>
  <c r="AD36" i="5"/>
  <c r="AA36" i="5"/>
  <c r="X36" i="5"/>
  <c r="U36" i="5"/>
  <c r="R36" i="5"/>
  <c r="O36" i="5"/>
  <c r="L36" i="5"/>
  <c r="I36" i="5"/>
  <c r="AC35" i="5"/>
  <c r="AB35" i="5"/>
  <c r="AD35" i="5" s="1"/>
  <c r="Z35" i="5"/>
  <c r="Y35" i="5"/>
  <c r="AA35" i="5" s="1"/>
  <c r="W35" i="5"/>
  <c r="V35" i="5"/>
  <c r="T35" i="5"/>
  <c r="S35" i="5"/>
  <c r="U35" i="5" s="1"/>
  <c r="Q35" i="5"/>
  <c r="P35" i="5"/>
  <c r="R35" i="5" s="1"/>
  <c r="N35" i="5"/>
  <c r="M35" i="5"/>
  <c r="O35" i="5" s="1"/>
  <c r="K35" i="5"/>
  <c r="J35" i="5"/>
  <c r="H35" i="5"/>
  <c r="G35" i="5"/>
  <c r="I35" i="5" s="1"/>
  <c r="AD34" i="5"/>
  <c r="AA34" i="5"/>
  <c r="X34" i="5"/>
  <c r="U34" i="5"/>
  <c r="R34" i="5"/>
  <c r="O34" i="5"/>
  <c r="L34" i="5"/>
  <c r="I34" i="5"/>
  <c r="AD33" i="5"/>
  <c r="AA33" i="5"/>
  <c r="X33" i="5"/>
  <c r="U33" i="5"/>
  <c r="R33" i="5"/>
  <c r="O33" i="5"/>
  <c r="L33" i="5"/>
  <c r="I33" i="5"/>
  <c r="AC32" i="5"/>
  <c r="AB32" i="5"/>
  <c r="AD32" i="5" s="1"/>
  <c r="Z32" i="5"/>
  <c r="Y32" i="5"/>
  <c r="AA32" i="5" s="1"/>
  <c r="W32" i="5"/>
  <c r="V32" i="5"/>
  <c r="X32" i="5" s="1"/>
  <c r="T32" i="5"/>
  <c r="S32" i="5"/>
  <c r="U32" i="5" s="1"/>
  <c r="Q32" i="5"/>
  <c r="P32" i="5"/>
  <c r="R32" i="5" s="1"/>
  <c r="N32" i="5"/>
  <c r="M32" i="5"/>
  <c r="K32" i="5"/>
  <c r="J32" i="5"/>
  <c r="L32" i="5" s="1"/>
  <c r="H32" i="5"/>
  <c r="G32" i="5"/>
  <c r="I32" i="5" s="1"/>
  <c r="AD31" i="5"/>
  <c r="AA31" i="5"/>
  <c r="X31" i="5"/>
  <c r="U31" i="5"/>
  <c r="R31" i="5"/>
  <c r="O31" i="5"/>
  <c r="L31" i="5"/>
  <c r="I31" i="5"/>
  <c r="AD30" i="5"/>
  <c r="AA30" i="5"/>
  <c r="X30" i="5"/>
  <c r="U30" i="5"/>
  <c r="R30" i="5"/>
  <c r="O30" i="5"/>
  <c r="L30" i="5"/>
  <c r="I30" i="5"/>
  <c r="AC29" i="5"/>
  <c r="AB29" i="5"/>
  <c r="AD29" i="5" s="1"/>
  <c r="Z29" i="5"/>
  <c r="Y29" i="5"/>
  <c r="AA29" i="5" s="1"/>
  <c r="W29" i="5"/>
  <c r="V29" i="5"/>
  <c r="X29" i="5" s="1"/>
  <c r="T29" i="5"/>
  <c r="S29" i="5"/>
  <c r="U29" i="5" s="1"/>
  <c r="Q29" i="5"/>
  <c r="P29" i="5"/>
  <c r="R29" i="5" s="1"/>
  <c r="N29" i="5"/>
  <c r="M29" i="5"/>
  <c r="O29" i="5" s="1"/>
  <c r="K29" i="5"/>
  <c r="J29" i="5"/>
  <c r="L29" i="5" s="1"/>
  <c r="H29" i="5"/>
  <c r="G29" i="5"/>
  <c r="I29" i="5" s="1"/>
  <c r="AD28" i="5"/>
  <c r="AA28" i="5"/>
  <c r="X28" i="5"/>
  <c r="U28" i="5"/>
  <c r="R28" i="5"/>
  <c r="O28" i="5"/>
  <c r="L28" i="5"/>
  <c r="I28" i="5"/>
  <c r="AD27" i="5"/>
  <c r="AA27" i="5"/>
  <c r="X27" i="5"/>
  <c r="U27" i="5"/>
  <c r="R27" i="5"/>
  <c r="O27" i="5"/>
  <c r="L27" i="5"/>
  <c r="I27" i="5"/>
  <c r="AC26" i="5"/>
  <c r="AB26" i="5"/>
  <c r="Z26" i="5"/>
  <c r="Y26" i="5"/>
  <c r="W26" i="5"/>
  <c r="V26" i="5"/>
  <c r="X26" i="5" s="1"/>
  <c r="T26" i="5"/>
  <c r="S26" i="5"/>
  <c r="U26" i="5" s="1"/>
  <c r="Q26" i="5"/>
  <c r="P26" i="5"/>
  <c r="R26" i="5" s="1"/>
  <c r="N26" i="5"/>
  <c r="M26" i="5"/>
  <c r="K26" i="5"/>
  <c r="J26" i="5"/>
  <c r="L26" i="5" s="1"/>
  <c r="H26" i="5"/>
  <c r="G26" i="5"/>
  <c r="I26" i="5" s="1"/>
  <c r="AD25" i="5"/>
  <c r="AA25" i="5"/>
  <c r="X25" i="5"/>
  <c r="U25" i="5"/>
  <c r="R25" i="5"/>
  <c r="O25" i="5"/>
  <c r="L25" i="5"/>
  <c r="I25" i="5"/>
  <c r="AD24" i="5"/>
  <c r="AA24" i="5"/>
  <c r="X24" i="5"/>
  <c r="U24" i="5"/>
  <c r="R24" i="5"/>
  <c r="O24" i="5"/>
  <c r="L24" i="5"/>
  <c r="I24" i="5"/>
  <c r="AC23" i="5"/>
  <c r="AB23" i="5"/>
  <c r="Z23" i="5"/>
  <c r="Y23" i="5"/>
  <c r="W23" i="5"/>
  <c r="V23" i="5"/>
  <c r="X23" i="5" s="1"/>
  <c r="T23" i="5"/>
  <c r="S23" i="5"/>
  <c r="U23" i="5" s="1"/>
  <c r="Q23" i="5"/>
  <c r="P23" i="5"/>
  <c r="R23" i="5" s="1"/>
  <c r="N23" i="5"/>
  <c r="M23" i="5"/>
  <c r="K23" i="5"/>
  <c r="J23" i="5"/>
  <c r="H23" i="5"/>
  <c r="G23" i="5"/>
  <c r="I23" i="5" s="1"/>
  <c r="AD22" i="5"/>
  <c r="AA22" i="5"/>
  <c r="X22" i="5"/>
  <c r="U22" i="5"/>
  <c r="R22" i="5"/>
  <c r="O22" i="5"/>
  <c r="L22" i="5"/>
  <c r="I22" i="5"/>
  <c r="AD21" i="5"/>
  <c r="AA21" i="5"/>
  <c r="X21" i="5"/>
  <c r="U21" i="5"/>
  <c r="R21" i="5"/>
  <c r="O21" i="5"/>
  <c r="L21" i="5"/>
  <c r="I21" i="5"/>
  <c r="AC20" i="5"/>
  <c r="AB20" i="5"/>
  <c r="AD20" i="5" s="1"/>
  <c r="Z20" i="5"/>
  <c r="Y20" i="5"/>
  <c r="AA20" i="5" s="1"/>
  <c r="W20" i="5"/>
  <c r="V20" i="5"/>
  <c r="X20" i="5" s="1"/>
  <c r="T20" i="5"/>
  <c r="S20" i="5"/>
  <c r="U20" i="5" s="1"/>
  <c r="Q20" i="5"/>
  <c r="P20" i="5"/>
  <c r="R20" i="5" s="1"/>
  <c r="N20" i="5"/>
  <c r="M20" i="5"/>
  <c r="K20" i="5"/>
  <c r="J20" i="5"/>
  <c r="L20" i="5" s="1"/>
  <c r="H20" i="5"/>
  <c r="G20" i="5"/>
  <c r="I20" i="5" s="1"/>
  <c r="AD19" i="5"/>
  <c r="AA19" i="5"/>
  <c r="X19" i="5"/>
  <c r="U19" i="5"/>
  <c r="R19" i="5"/>
  <c r="O19" i="5"/>
  <c r="L19" i="5"/>
  <c r="I19" i="5"/>
  <c r="AD18" i="5"/>
  <c r="AA18" i="5"/>
  <c r="X18" i="5"/>
  <c r="U18" i="5"/>
  <c r="R18" i="5"/>
  <c r="O18" i="5"/>
  <c r="L18" i="5"/>
  <c r="I18" i="5"/>
  <c r="AC47" i="4"/>
  <c r="AB47" i="4"/>
  <c r="Z47" i="4"/>
  <c r="Y47" i="4"/>
  <c r="AA47" i="4" s="1"/>
  <c r="W47" i="4"/>
  <c r="V47" i="4"/>
  <c r="X47" i="4" s="1"/>
  <c r="T47" i="4"/>
  <c r="S47" i="4"/>
  <c r="U47" i="4" s="1"/>
  <c r="Q47" i="4"/>
  <c r="P47" i="4"/>
  <c r="R47" i="4" s="1"/>
  <c r="N47" i="4"/>
  <c r="M47" i="4"/>
  <c r="K47" i="4"/>
  <c r="J47" i="4"/>
  <c r="L47" i="4" s="1"/>
  <c r="H47" i="4"/>
  <c r="G47" i="4"/>
  <c r="I47" i="4" s="1"/>
  <c r="AD46" i="4"/>
  <c r="AA46" i="4"/>
  <c r="X46" i="4"/>
  <c r="U46" i="4"/>
  <c r="R46" i="4"/>
  <c r="O46" i="4"/>
  <c r="L46" i="4"/>
  <c r="I46" i="4"/>
  <c r="AD45" i="4"/>
  <c r="AA45" i="4"/>
  <c r="X45" i="4"/>
  <c r="U45" i="4"/>
  <c r="R45" i="4"/>
  <c r="O45" i="4"/>
  <c r="L45" i="4"/>
  <c r="I45" i="4"/>
  <c r="AC41" i="4"/>
  <c r="AB41" i="4"/>
  <c r="AD41" i="4" s="1"/>
  <c r="Z41" i="4"/>
  <c r="Y41" i="4"/>
  <c r="AA41" i="4" s="1"/>
  <c r="W41" i="4"/>
  <c r="V41" i="4"/>
  <c r="X41" i="4" s="1"/>
  <c r="T41" i="4"/>
  <c r="S41" i="4"/>
  <c r="U41" i="4" s="1"/>
  <c r="Q41" i="4"/>
  <c r="P41" i="4"/>
  <c r="R41" i="4" s="1"/>
  <c r="N41" i="4"/>
  <c r="M41" i="4"/>
  <c r="O41" i="4" s="1"/>
  <c r="K41" i="4"/>
  <c r="J41" i="4"/>
  <c r="L41" i="4" s="1"/>
  <c r="H41" i="4"/>
  <c r="G41" i="4"/>
  <c r="I41" i="4" s="1"/>
  <c r="AD40" i="4"/>
  <c r="AA40" i="4"/>
  <c r="X40" i="4"/>
  <c r="U40" i="4"/>
  <c r="R40" i="4"/>
  <c r="O40" i="4"/>
  <c r="L40" i="4"/>
  <c r="I40" i="4"/>
  <c r="AD39" i="4"/>
  <c r="AA39" i="4"/>
  <c r="X39" i="4"/>
  <c r="U39" i="4"/>
  <c r="R39" i="4"/>
  <c r="O39" i="4"/>
  <c r="L39" i="4"/>
  <c r="I39" i="4"/>
  <c r="AC38" i="4"/>
  <c r="AB38" i="4"/>
  <c r="AD38" i="4" s="1"/>
  <c r="Z38" i="4"/>
  <c r="Y38" i="4"/>
  <c r="AA38" i="4" s="1"/>
  <c r="W38" i="4"/>
  <c r="V38" i="4"/>
  <c r="X38" i="4" s="1"/>
  <c r="T38" i="4"/>
  <c r="S38" i="4"/>
  <c r="U38" i="4" s="1"/>
  <c r="Q38" i="4"/>
  <c r="P38" i="4"/>
  <c r="R38" i="4" s="1"/>
  <c r="N38" i="4"/>
  <c r="M38" i="4"/>
  <c r="O38" i="4" s="1"/>
  <c r="K38" i="4"/>
  <c r="J38" i="4"/>
  <c r="L38" i="4" s="1"/>
  <c r="H38" i="4"/>
  <c r="G38" i="4"/>
  <c r="I38" i="4" s="1"/>
  <c r="AD37" i="4"/>
  <c r="AA37" i="4"/>
  <c r="X37" i="4"/>
  <c r="U37" i="4"/>
  <c r="R37" i="4"/>
  <c r="O37" i="4"/>
  <c r="L37" i="4"/>
  <c r="I37" i="4"/>
  <c r="AD36" i="4"/>
  <c r="AA36" i="4"/>
  <c r="X36" i="4"/>
  <c r="U36" i="4"/>
  <c r="R36" i="4"/>
  <c r="O36" i="4"/>
  <c r="L36" i="4"/>
  <c r="I36" i="4"/>
  <c r="AC35" i="4"/>
  <c r="AB35" i="4"/>
  <c r="AD35" i="4" s="1"/>
  <c r="Z35" i="4"/>
  <c r="Y35" i="4"/>
  <c r="AA35" i="4" s="1"/>
  <c r="W35" i="4"/>
  <c r="V35" i="4"/>
  <c r="X35" i="4" s="1"/>
  <c r="T35" i="4"/>
  <c r="S35" i="4"/>
  <c r="U35" i="4" s="1"/>
  <c r="Q35" i="4"/>
  <c r="P35" i="4"/>
  <c r="R35" i="4" s="1"/>
  <c r="N35" i="4"/>
  <c r="M35" i="4"/>
  <c r="O35" i="4" s="1"/>
  <c r="K35" i="4"/>
  <c r="J35" i="4"/>
  <c r="L35" i="4" s="1"/>
  <c r="H35" i="4"/>
  <c r="G35" i="4"/>
  <c r="I35" i="4" s="1"/>
  <c r="AD34" i="4"/>
  <c r="AA34" i="4"/>
  <c r="X34" i="4"/>
  <c r="U34" i="4"/>
  <c r="R34" i="4"/>
  <c r="O34" i="4"/>
  <c r="L34" i="4"/>
  <c r="I34" i="4"/>
  <c r="AD33" i="4"/>
  <c r="AA33" i="4"/>
  <c r="X33" i="4"/>
  <c r="U33" i="4"/>
  <c r="R33" i="4"/>
  <c r="O33" i="4"/>
  <c r="L33" i="4"/>
  <c r="I33" i="4"/>
  <c r="AC32" i="4"/>
  <c r="AB32" i="4"/>
  <c r="AD32" i="4" s="1"/>
  <c r="Z32" i="4"/>
  <c r="Y32" i="4"/>
  <c r="AA32" i="4" s="1"/>
  <c r="W32" i="4"/>
  <c r="V32" i="4"/>
  <c r="X32" i="4" s="1"/>
  <c r="T32" i="4"/>
  <c r="S32" i="4"/>
  <c r="U32" i="4" s="1"/>
  <c r="Q32" i="4"/>
  <c r="P32" i="4"/>
  <c r="R32" i="4" s="1"/>
  <c r="N32" i="4"/>
  <c r="M32" i="4"/>
  <c r="O32" i="4" s="1"/>
  <c r="K32" i="4"/>
  <c r="J32" i="4"/>
  <c r="L32" i="4" s="1"/>
  <c r="H32" i="4"/>
  <c r="G32" i="4"/>
  <c r="I32" i="4" s="1"/>
  <c r="AD31" i="4"/>
  <c r="AA31" i="4"/>
  <c r="X31" i="4"/>
  <c r="U31" i="4"/>
  <c r="R31" i="4"/>
  <c r="O31" i="4"/>
  <c r="L31" i="4"/>
  <c r="I31" i="4"/>
  <c r="AD30" i="4"/>
  <c r="AA30" i="4"/>
  <c r="X30" i="4"/>
  <c r="U30" i="4"/>
  <c r="R30" i="4"/>
  <c r="O30" i="4"/>
  <c r="L30" i="4"/>
  <c r="I30" i="4"/>
  <c r="AC29" i="4"/>
  <c r="AB29" i="4"/>
  <c r="AD29" i="4" s="1"/>
  <c r="Z29" i="4"/>
  <c r="Y29" i="4"/>
  <c r="AA29" i="4" s="1"/>
  <c r="W29" i="4"/>
  <c r="V29" i="4"/>
  <c r="X29" i="4" s="1"/>
  <c r="T29" i="4"/>
  <c r="S29" i="4"/>
  <c r="U29" i="4" s="1"/>
  <c r="Q29" i="4"/>
  <c r="P29" i="4"/>
  <c r="R29" i="4" s="1"/>
  <c r="N29" i="4"/>
  <c r="M29" i="4"/>
  <c r="O29" i="4" s="1"/>
  <c r="K29" i="4"/>
  <c r="J29" i="4"/>
  <c r="L29" i="4" s="1"/>
  <c r="H29" i="4"/>
  <c r="G29" i="4"/>
  <c r="I29" i="4" s="1"/>
  <c r="AD28" i="4"/>
  <c r="AA28" i="4"/>
  <c r="X28" i="4"/>
  <c r="U28" i="4"/>
  <c r="R28" i="4"/>
  <c r="O28" i="4"/>
  <c r="L28" i="4"/>
  <c r="I28" i="4"/>
  <c r="AD27" i="4"/>
  <c r="AA27" i="4"/>
  <c r="X27" i="4"/>
  <c r="U27" i="4"/>
  <c r="R27" i="4"/>
  <c r="O27" i="4"/>
  <c r="L27" i="4"/>
  <c r="I27" i="4"/>
  <c r="AC26" i="4"/>
  <c r="AB26" i="4"/>
  <c r="AD26" i="4" s="1"/>
  <c r="Z26" i="4"/>
  <c r="Y26" i="4"/>
  <c r="AA26" i="4" s="1"/>
  <c r="W26" i="4"/>
  <c r="V26" i="4"/>
  <c r="X26" i="4" s="1"/>
  <c r="T26" i="4"/>
  <c r="S26" i="4"/>
  <c r="U26" i="4" s="1"/>
  <c r="Q26" i="4"/>
  <c r="P26" i="4"/>
  <c r="R26" i="4" s="1"/>
  <c r="N26" i="4"/>
  <c r="M26" i="4"/>
  <c r="O26" i="4" s="1"/>
  <c r="K26" i="4"/>
  <c r="J26" i="4"/>
  <c r="L26" i="4" s="1"/>
  <c r="H26" i="4"/>
  <c r="G26" i="4"/>
  <c r="I26" i="4" s="1"/>
  <c r="AD25" i="4"/>
  <c r="AA25" i="4"/>
  <c r="X25" i="4"/>
  <c r="U25" i="4"/>
  <c r="R25" i="4"/>
  <c r="O25" i="4"/>
  <c r="L25" i="4"/>
  <c r="I25" i="4"/>
  <c r="AD24" i="4"/>
  <c r="AA24" i="4"/>
  <c r="X24" i="4"/>
  <c r="U24" i="4"/>
  <c r="R24" i="4"/>
  <c r="O24" i="4"/>
  <c r="L24" i="4"/>
  <c r="I24" i="4"/>
  <c r="AC23" i="4"/>
  <c r="AB23" i="4"/>
  <c r="AD23" i="4" s="1"/>
  <c r="Z23" i="4"/>
  <c r="Y23" i="4"/>
  <c r="AA23" i="4" s="1"/>
  <c r="W23" i="4"/>
  <c r="V23" i="4"/>
  <c r="X23" i="4" s="1"/>
  <c r="T23" i="4"/>
  <c r="S23" i="4"/>
  <c r="U23" i="4" s="1"/>
  <c r="Q23" i="4"/>
  <c r="P23" i="4"/>
  <c r="R23" i="4" s="1"/>
  <c r="N23" i="4"/>
  <c r="M23" i="4"/>
  <c r="O23" i="4" s="1"/>
  <c r="K23" i="4"/>
  <c r="J23" i="4"/>
  <c r="L23" i="4" s="1"/>
  <c r="H23" i="4"/>
  <c r="G23" i="4"/>
  <c r="I23" i="4" s="1"/>
  <c r="AD22" i="4"/>
  <c r="AA22" i="4"/>
  <c r="X22" i="4"/>
  <c r="U22" i="4"/>
  <c r="R22" i="4"/>
  <c r="O22" i="4"/>
  <c r="L22" i="4"/>
  <c r="I22" i="4"/>
  <c r="AD21" i="4"/>
  <c r="AA21" i="4"/>
  <c r="X21" i="4"/>
  <c r="U21" i="4"/>
  <c r="R21" i="4"/>
  <c r="O21" i="4"/>
  <c r="L21" i="4"/>
  <c r="I21" i="4"/>
  <c r="AC20" i="4"/>
  <c r="AB20" i="4"/>
  <c r="AD20" i="4" s="1"/>
  <c r="Z20" i="4"/>
  <c r="Y20" i="4"/>
  <c r="AA20" i="4" s="1"/>
  <c r="W20" i="4"/>
  <c r="V20" i="4"/>
  <c r="X20" i="4" s="1"/>
  <c r="T20" i="4"/>
  <c r="S20" i="4"/>
  <c r="U20" i="4" s="1"/>
  <c r="Q20" i="4"/>
  <c r="P20" i="4"/>
  <c r="R20" i="4" s="1"/>
  <c r="N20" i="4"/>
  <c r="M20" i="4"/>
  <c r="O20" i="4" s="1"/>
  <c r="K20" i="4"/>
  <c r="J20" i="4"/>
  <c r="L20" i="4" s="1"/>
  <c r="H20" i="4"/>
  <c r="G20" i="4"/>
  <c r="I20" i="4" s="1"/>
  <c r="AD19" i="4"/>
  <c r="AA19" i="4"/>
  <c r="X19" i="4"/>
  <c r="U19" i="4"/>
  <c r="R19" i="4"/>
  <c r="O19" i="4"/>
  <c r="L19" i="4"/>
  <c r="I19" i="4"/>
  <c r="AD18" i="4"/>
  <c r="AA18" i="4"/>
  <c r="X18" i="4"/>
  <c r="U18" i="4"/>
  <c r="R18" i="4"/>
  <c r="O18" i="4"/>
  <c r="L18" i="4"/>
  <c r="I18" i="4"/>
  <c r="AC47" i="9"/>
  <c r="AB47" i="9"/>
  <c r="AD47" i="9" s="1"/>
  <c r="Z47" i="9"/>
  <c r="AA47" i="9" s="1"/>
  <c r="Y47" i="9"/>
  <c r="W47" i="9"/>
  <c r="V47" i="9"/>
  <c r="T47" i="9"/>
  <c r="S47" i="9"/>
  <c r="Q47" i="9"/>
  <c r="P47" i="9"/>
  <c r="N47" i="9"/>
  <c r="M47" i="9"/>
  <c r="K47" i="9"/>
  <c r="L47" i="9" s="1"/>
  <c r="J47" i="9"/>
  <c r="H47" i="9"/>
  <c r="G47" i="9"/>
  <c r="AD46" i="9"/>
  <c r="AA46" i="9"/>
  <c r="X46" i="9"/>
  <c r="U46" i="9"/>
  <c r="R46" i="9"/>
  <c r="O46" i="9"/>
  <c r="L46" i="9"/>
  <c r="I46" i="9"/>
  <c r="AD45" i="9"/>
  <c r="AA45" i="9"/>
  <c r="X45" i="9"/>
  <c r="U45" i="9"/>
  <c r="R45" i="9"/>
  <c r="O45" i="9"/>
  <c r="L45" i="9"/>
  <c r="I45" i="9"/>
  <c r="AC44" i="9"/>
  <c r="AB44" i="9"/>
  <c r="Z44" i="9"/>
  <c r="Y44" i="9"/>
  <c r="W44" i="9"/>
  <c r="V44" i="9"/>
  <c r="T44" i="9"/>
  <c r="S44" i="9"/>
  <c r="Q44" i="9"/>
  <c r="P44" i="9"/>
  <c r="N44" i="9"/>
  <c r="M44" i="9"/>
  <c r="K44" i="9"/>
  <c r="J44" i="9"/>
  <c r="H44" i="9"/>
  <c r="G44" i="9"/>
  <c r="AD43" i="9"/>
  <c r="AA43" i="9"/>
  <c r="X43" i="9"/>
  <c r="U43" i="9"/>
  <c r="R43" i="9"/>
  <c r="O43" i="9"/>
  <c r="L43" i="9"/>
  <c r="I43" i="9"/>
  <c r="AD42" i="9"/>
  <c r="AA42" i="9"/>
  <c r="X42" i="9"/>
  <c r="U42" i="9"/>
  <c r="R42" i="9"/>
  <c r="O42" i="9"/>
  <c r="L42" i="9"/>
  <c r="I42" i="9"/>
  <c r="AC41" i="9"/>
  <c r="AB41" i="9"/>
  <c r="Z41" i="9"/>
  <c r="Y41" i="9"/>
  <c r="W41" i="9"/>
  <c r="V41" i="9"/>
  <c r="T41" i="9"/>
  <c r="S41" i="9"/>
  <c r="Q41" i="9"/>
  <c r="P41" i="9"/>
  <c r="N41" i="9"/>
  <c r="M41" i="9"/>
  <c r="K41" i="9"/>
  <c r="J41" i="9"/>
  <c r="H41" i="9"/>
  <c r="G41" i="9"/>
  <c r="AD40" i="9"/>
  <c r="AA40" i="9"/>
  <c r="X40" i="9"/>
  <c r="U40" i="9"/>
  <c r="R40" i="9"/>
  <c r="O40" i="9"/>
  <c r="L40" i="9"/>
  <c r="I40" i="9"/>
  <c r="AD39" i="9"/>
  <c r="AA39" i="9"/>
  <c r="X39" i="9"/>
  <c r="U39" i="9"/>
  <c r="R39" i="9"/>
  <c r="O39" i="9"/>
  <c r="L39" i="9"/>
  <c r="I39" i="9"/>
  <c r="AC38" i="9"/>
  <c r="AB38" i="9"/>
  <c r="Z38" i="9"/>
  <c r="Y38" i="9"/>
  <c r="W38" i="9"/>
  <c r="V38" i="9"/>
  <c r="T38" i="9"/>
  <c r="S38" i="9"/>
  <c r="Q38" i="9"/>
  <c r="P38" i="9"/>
  <c r="N38" i="9"/>
  <c r="M38" i="9"/>
  <c r="K38" i="9"/>
  <c r="J38" i="9"/>
  <c r="H38" i="9"/>
  <c r="G38" i="9"/>
  <c r="AD37" i="9"/>
  <c r="AA37" i="9"/>
  <c r="X37" i="9"/>
  <c r="U37" i="9"/>
  <c r="R37" i="9"/>
  <c r="O37" i="9"/>
  <c r="L37" i="9"/>
  <c r="I37" i="9"/>
  <c r="AD36" i="9"/>
  <c r="AA36" i="9"/>
  <c r="X36" i="9"/>
  <c r="U36" i="9"/>
  <c r="R36" i="9"/>
  <c r="O36" i="9"/>
  <c r="L36" i="9"/>
  <c r="I36" i="9"/>
  <c r="AC35" i="9"/>
  <c r="AB35" i="9"/>
  <c r="Z35" i="9"/>
  <c r="Y35" i="9"/>
  <c r="W35" i="9"/>
  <c r="V35" i="9"/>
  <c r="T35" i="9"/>
  <c r="S35" i="9"/>
  <c r="Q35" i="9"/>
  <c r="P35" i="9"/>
  <c r="N35" i="9"/>
  <c r="M35" i="9"/>
  <c r="K35" i="9"/>
  <c r="J35" i="9"/>
  <c r="H35" i="9"/>
  <c r="G35" i="9"/>
  <c r="AD34" i="9"/>
  <c r="AA34" i="9"/>
  <c r="X34" i="9"/>
  <c r="U34" i="9"/>
  <c r="R34" i="9"/>
  <c r="O34" i="9"/>
  <c r="L34" i="9"/>
  <c r="I34" i="9"/>
  <c r="AD33" i="9"/>
  <c r="AA33" i="9"/>
  <c r="X33" i="9"/>
  <c r="U33" i="9"/>
  <c r="R33" i="9"/>
  <c r="O33" i="9"/>
  <c r="L33" i="9"/>
  <c r="I33" i="9"/>
  <c r="AC32" i="9"/>
  <c r="AB32" i="9"/>
  <c r="Z32" i="9"/>
  <c r="Y32" i="9"/>
  <c r="W32" i="9"/>
  <c r="V32" i="9"/>
  <c r="T32" i="9"/>
  <c r="S32" i="9"/>
  <c r="Q32" i="9"/>
  <c r="P32" i="9"/>
  <c r="N32" i="9"/>
  <c r="M32" i="9"/>
  <c r="K32" i="9"/>
  <c r="J32" i="9"/>
  <c r="H32" i="9"/>
  <c r="G32" i="9"/>
  <c r="AD31" i="9"/>
  <c r="AA31" i="9"/>
  <c r="X31" i="9"/>
  <c r="U31" i="9"/>
  <c r="R31" i="9"/>
  <c r="O31" i="9"/>
  <c r="L31" i="9"/>
  <c r="I31" i="9"/>
  <c r="AD30" i="9"/>
  <c r="AA30" i="9"/>
  <c r="X30" i="9"/>
  <c r="U30" i="9"/>
  <c r="R30" i="9"/>
  <c r="O30" i="9"/>
  <c r="L30" i="9"/>
  <c r="I30" i="9"/>
  <c r="AC29" i="9"/>
  <c r="AB29" i="9"/>
  <c r="Z29" i="9"/>
  <c r="Y29" i="9"/>
  <c r="W29" i="9"/>
  <c r="V29" i="9"/>
  <c r="T29" i="9"/>
  <c r="S29" i="9"/>
  <c r="Q29" i="9"/>
  <c r="P29" i="9"/>
  <c r="N29" i="9"/>
  <c r="M29" i="9"/>
  <c r="K29" i="9"/>
  <c r="J29" i="9"/>
  <c r="H29" i="9"/>
  <c r="G29" i="9"/>
  <c r="AD28" i="9"/>
  <c r="AA28" i="9"/>
  <c r="X28" i="9"/>
  <c r="U28" i="9"/>
  <c r="R28" i="9"/>
  <c r="O28" i="9"/>
  <c r="L28" i="9"/>
  <c r="I28" i="9"/>
  <c r="AD27" i="9"/>
  <c r="AA27" i="9"/>
  <c r="X27" i="9"/>
  <c r="U27" i="9"/>
  <c r="R27" i="9"/>
  <c r="O27" i="9"/>
  <c r="L27" i="9"/>
  <c r="I27" i="9"/>
  <c r="AC26" i="9"/>
  <c r="AB26" i="9"/>
  <c r="Z26" i="9"/>
  <c r="Y26" i="9"/>
  <c r="W26" i="9"/>
  <c r="V26" i="9"/>
  <c r="T26" i="9"/>
  <c r="S26" i="9"/>
  <c r="Q26" i="9"/>
  <c r="P26" i="9"/>
  <c r="N26" i="9"/>
  <c r="M26" i="9"/>
  <c r="K26" i="9"/>
  <c r="J26" i="9"/>
  <c r="H26" i="9"/>
  <c r="G26" i="9"/>
  <c r="AD25" i="9"/>
  <c r="AA25" i="9"/>
  <c r="X25" i="9"/>
  <c r="U25" i="9"/>
  <c r="R25" i="9"/>
  <c r="O25" i="9"/>
  <c r="L25" i="9"/>
  <c r="I25" i="9"/>
  <c r="AD24" i="9"/>
  <c r="AA24" i="9"/>
  <c r="X24" i="9"/>
  <c r="U24" i="9"/>
  <c r="R24" i="9"/>
  <c r="O24" i="9"/>
  <c r="L24" i="9"/>
  <c r="I24" i="9"/>
  <c r="AC23" i="9"/>
  <c r="AB23" i="9"/>
  <c r="Z23" i="9"/>
  <c r="Y23" i="9"/>
  <c r="W23" i="9"/>
  <c r="V23" i="9"/>
  <c r="T23" i="9"/>
  <c r="S23" i="9"/>
  <c r="Q23" i="9"/>
  <c r="P23" i="9"/>
  <c r="N23" i="9"/>
  <c r="M23" i="9"/>
  <c r="K23" i="9"/>
  <c r="J23" i="9"/>
  <c r="H23" i="9"/>
  <c r="G23" i="9"/>
  <c r="AD22" i="9"/>
  <c r="AA22" i="9"/>
  <c r="X22" i="9"/>
  <c r="U22" i="9"/>
  <c r="R22" i="9"/>
  <c r="O22" i="9"/>
  <c r="L22" i="9"/>
  <c r="I22" i="9"/>
  <c r="AD21" i="9"/>
  <c r="AA21" i="9"/>
  <c r="X21" i="9"/>
  <c r="U21" i="9"/>
  <c r="R21" i="9"/>
  <c r="O21" i="9"/>
  <c r="L21" i="9"/>
  <c r="I21" i="9"/>
  <c r="AC20" i="9"/>
  <c r="AB20" i="9"/>
  <c r="Z20" i="9"/>
  <c r="Y20" i="9"/>
  <c r="W20" i="9"/>
  <c r="V20" i="9"/>
  <c r="T20" i="9"/>
  <c r="S20" i="9"/>
  <c r="Q20" i="9"/>
  <c r="P20" i="9"/>
  <c r="N20" i="9"/>
  <c r="M20" i="9"/>
  <c r="K20" i="9"/>
  <c r="J20" i="9"/>
  <c r="H20" i="9"/>
  <c r="G20" i="9"/>
  <c r="AD19" i="9"/>
  <c r="AA19" i="9"/>
  <c r="X19" i="9"/>
  <c r="U19" i="9"/>
  <c r="R19" i="9"/>
  <c r="O19" i="9"/>
  <c r="L19" i="9"/>
  <c r="I19" i="9"/>
  <c r="AD18" i="9"/>
  <c r="AA18" i="9"/>
  <c r="X18" i="9"/>
  <c r="U18" i="9"/>
  <c r="R18" i="9"/>
  <c r="O18" i="9"/>
  <c r="L18" i="9"/>
  <c r="I18" i="9"/>
  <c r="AC47" i="2"/>
  <c r="AB47" i="2"/>
  <c r="Z47" i="2"/>
  <c r="Y47" i="2"/>
  <c r="W47" i="2"/>
  <c r="V47" i="2"/>
  <c r="T47" i="2"/>
  <c r="S47" i="2"/>
  <c r="Q47" i="2"/>
  <c r="P47" i="2"/>
  <c r="N47" i="2"/>
  <c r="M47" i="2"/>
  <c r="K47" i="2"/>
  <c r="J47" i="2"/>
  <c r="H47" i="2"/>
  <c r="G47" i="2"/>
  <c r="AD46" i="2"/>
  <c r="AA46" i="2"/>
  <c r="X46" i="2"/>
  <c r="U46" i="2"/>
  <c r="R46" i="2"/>
  <c r="O46" i="2"/>
  <c r="L46" i="2"/>
  <c r="I46" i="2"/>
  <c r="AD45" i="2"/>
  <c r="AA45" i="2"/>
  <c r="X45" i="2"/>
  <c r="U45" i="2"/>
  <c r="R45" i="2"/>
  <c r="O45" i="2"/>
  <c r="L45" i="2"/>
  <c r="I45" i="2"/>
  <c r="AC44" i="2"/>
  <c r="AB44" i="2"/>
  <c r="Z44" i="2"/>
  <c r="Y44" i="2"/>
  <c r="W44" i="2"/>
  <c r="V44" i="2"/>
  <c r="T44" i="2"/>
  <c r="S44" i="2"/>
  <c r="Q44" i="2"/>
  <c r="P44" i="2"/>
  <c r="N44" i="2"/>
  <c r="M44" i="2"/>
  <c r="K44" i="2"/>
  <c r="J44" i="2"/>
  <c r="L44" i="2" s="1"/>
  <c r="H44" i="2"/>
  <c r="G44" i="2"/>
  <c r="AD43" i="2"/>
  <c r="AA43" i="2"/>
  <c r="X43" i="2"/>
  <c r="U43" i="2"/>
  <c r="R43" i="2"/>
  <c r="O43" i="2"/>
  <c r="L43" i="2"/>
  <c r="I43" i="2"/>
  <c r="AD42" i="2"/>
  <c r="AA42" i="2"/>
  <c r="X42" i="2"/>
  <c r="U42" i="2"/>
  <c r="R42" i="2"/>
  <c r="O42" i="2"/>
  <c r="L42" i="2"/>
  <c r="I42" i="2"/>
  <c r="R44" i="2" l="1"/>
  <c r="X44" i="2"/>
  <c r="AD44" i="2"/>
  <c r="L47" i="2"/>
  <c r="R47" i="2"/>
  <c r="X47" i="2"/>
  <c r="AD47" i="2"/>
  <c r="L20" i="9"/>
  <c r="R20" i="9"/>
  <c r="X20" i="9"/>
  <c r="AD20" i="9"/>
  <c r="L23" i="9"/>
  <c r="R23" i="9"/>
  <c r="X23" i="9"/>
  <c r="AD23" i="9"/>
  <c r="L26" i="9"/>
  <c r="R26" i="9"/>
  <c r="X26" i="9"/>
  <c r="AD26" i="9"/>
  <c r="L29" i="9"/>
  <c r="R29" i="9"/>
  <c r="X29" i="9"/>
  <c r="AD29" i="9"/>
  <c r="L32" i="9"/>
  <c r="R32" i="9"/>
  <c r="X32" i="9"/>
  <c r="AD32" i="9"/>
  <c r="L35" i="9"/>
  <c r="R35" i="9"/>
  <c r="X35" i="9"/>
  <c r="AD35" i="9"/>
  <c r="L38" i="9"/>
  <c r="R38" i="9"/>
  <c r="X38" i="9"/>
  <c r="AD38" i="9"/>
  <c r="L41" i="9"/>
  <c r="R41" i="9"/>
  <c r="X41" i="9"/>
  <c r="AD41" i="9"/>
  <c r="L44" i="9"/>
  <c r="R44" i="9"/>
  <c r="AD44" i="9"/>
  <c r="R47" i="9"/>
  <c r="X47" i="9"/>
  <c r="I44" i="2"/>
  <c r="O44" i="2"/>
  <c r="U44" i="2"/>
  <c r="AA44" i="2"/>
  <c r="I47" i="2"/>
  <c r="O47" i="2"/>
  <c r="U47" i="2"/>
  <c r="AA47" i="2"/>
  <c r="I20" i="9"/>
  <c r="O20" i="9"/>
  <c r="U20" i="9"/>
  <c r="AA20" i="9"/>
  <c r="I23" i="9"/>
  <c r="O23" i="9"/>
  <c r="U23" i="9"/>
  <c r="AA23" i="9"/>
  <c r="I26" i="9"/>
  <c r="O26" i="9"/>
  <c r="U26" i="9"/>
  <c r="AA26" i="9"/>
  <c r="I29" i="9"/>
  <c r="O29" i="9"/>
  <c r="U29" i="9"/>
  <c r="AA29" i="9"/>
  <c r="I32" i="9"/>
  <c r="O32" i="9"/>
  <c r="U32" i="9"/>
  <c r="AA32" i="9"/>
  <c r="I35" i="9"/>
  <c r="O35" i="9"/>
  <c r="U35" i="9"/>
  <c r="AA35" i="9"/>
  <c r="I38" i="9"/>
  <c r="O38" i="9"/>
  <c r="U38" i="9"/>
  <c r="AA38" i="9"/>
  <c r="I41" i="9"/>
  <c r="O41" i="9"/>
  <c r="U41" i="9"/>
  <c r="AA41" i="9"/>
  <c r="I44" i="9"/>
  <c r="O44" i="9"/>
  <c r="U44" i="9"/>
  <c r="AA44" i="9"/>
  <c r="I47" i="9"/>
  <c r="O47" i="9"/>
  <c r="U47" i="9"/>
  <c r="X44" i="9"/>
  <c r="L35" i="5"/>
  <c r="X35" i="5"/>
  <c r="L38" i="5"/>
  <c r="X38" i="5"/>
  <c r="AX23" i="2"/>
  <c r="AX29" i="2"/>
  <c r="AX35" i="2"/>
  <c r="AX41" i="2"/>
  <c r="AX47" i="2"/>
  <c r="AX23" i="9"/>
  <c r="AX29" i="9"/>
  <c r="AX35" i="9"/>
  <c r="AX41" i="9"/>
  <c r="AX47" i="9"/>
  <c r="AX23" i="4"/>
  <c r="AX35" i="4"/>
  <c r="AX20" i="5"/>
  <c r="AX26" i="5"/>
  <c r="AX32" i="5"/>
  <c r="AX26" i="4"/>
  <c r="AX29" i="4"/>
  <c r="AX38" i="4"/>
  <c r="AX41" i="4"/>
  <c r="AX29" i="5"/>
  <c r="AX38" i="5"/>
  <c r="AA26" i="5"/>
  <c r="O26" i="5"/>
  <c r="AR21" i="2" l="1"/>
  <c r="AC41" i="2"/>
  <c r="AB41" i="2"/>
  <c r="Z41" i="2"/>
  <c r="Y41" i="2"/>
  <c r="W41" i="2"/>
  <c r="V41" i="2"/>
  <c r="T41" i="2"/>
  <c r="S41" i="2"/>
  <c r="Q41" i="2"/>
  <c r="P41" i="2"/>
  <c r="N41" i="2"/>
  <c r="M41" i="2"/>
  <c r="K41" i="2"/>
  <c r="J41" i="2"/>
  <c r="H41" i="2"/>
  <c r="G41" i="2"/>
  <c r="AD40" i="2"/>
  <c r="AA40" i="2"/>
  <c r="X40" i="2"/>
  <c r="U40" i="2"/>
  <c r="R40" i="2"/>
  <c r="O40" i="2"/>
  <c r="L40" i="2"/>
  <c r="I40" i="2"/>
  <c r="AD39" i="2"/>
  <c r="AA39" i="2"/>
  <c r="X39" i="2"/>
  <c r="U39" i="2"/>
  <c r="R39" i="2"/>
  <c r="O39" i="2"/>
  <c r="L39" i="2"/>
  <c r="I39" i="2"/>
  <c r="AC38" i="2"/>
  <c r="AB38" i="2"/>
  <c r="Z38" i="2"/>
  <c r="Y38" i="2"/>
  <c r="W38" i="2"/>
  <c r="V38" i="2"/>
  <c r="T38" i="2"/>
  <c r="S38" i="2"/>
  <c r="Q38" i="2"/>
  <c r="P38" i="2"/>
  <c r="N38" i="2"/>
  <c r="M38" i="2"/>
  <c r="K38" i="2"/>
  <c r="J38" i="2"/>
  <c r="H38" i="2"/>
  <c r="G38" i="2"/>
  <c r="AD37" i="2"/>
  <c r="AA37" i="2"/>
  <c r="X37" i="2"/>
  <c r="U37" i="2"/>
  <c r="R37" i="2"/>
  <c r="O37" i="2"/>
  <c r="L37" i="2"/>
  <c r="I37" i="2"/>
  <c r="AD36" i="2"/>
  <c r="AA36" i="2"/>
  <c r="X36" i="2"/>
  <c r="U36" i="2"/>
  <c r="R36" i="2"/>
  <c r="O36" i="2"/>
  <c r="L36" i="2"/>
  <c r="I36" i="2"/>
  <c r="AC35" i="2"/>
  <c r="AB35" i="2"/>
  <c r="Z35" i="2"/>
  <c r="Y35" i="2"/>
  <c r="W35" i="2"/>
  <c r="V35" i="2"/>
  <c r="T35" i="2"/>
  <c r="S35" i="2"/>
  <c r="Q35" i="2"/>
  <c r="P35" i="2"/>
  <c r="N35" i="2"/>
  <c r="M35" i="2"/>
  <c r="K35" i="2"/>
  <c r="J35" i="2"/>
  <c r="H35" i="2"/>
  <c r="G35" i="2"/>
  <c r="AD34" i="2"/>
  <c r="AA34" i="2"/>
  <c r="X34" i="2"/>
  <c r="U34" i="2"/>
  <c r="R34" i="2"/>
  <c r="O34" i="2"/>
  <c r="L34" i="2"/>
  <c r="I34" i="2"/>
  <c r="AD33" i="2"/>
  <c r="AA33" i="2"/>
  <c r="X33" i="2"/>
  <c r="U33" i="2"/>
  <c r="R33" i="2"/>
  <c r="O33" i="2"/>
  <c r="L33" i="2"/>
  <c r="I33" i="2"/>
  <c r="AC32" i="2"/>
  <c r="AB32" i="2"/>
  <c r="Z32" i="2"/>
  <c r="Y32" i="2"/>
  <c r="W32" i="2"/>
  <c r="V32" i="2"/>
  <c r="T32" i="2"/>
  <c r="S32" i="2"/>
  <c r="Q32" i="2"/>
  <c r="P32" i="2"/>
  <c r="R32" i="2" s="1"/>
  <c r="N32" i="2"/>
  <c r="M32" i="2"/>
  <c r="K32" i="2"/>
  <c r="J32" i="2"/>
  <c r="H32" i="2"/>
  <c r="G32" i="2"/>
  <c r="AD31" i="2"/>
  <c r="AA31" i="2"/>
  <c r="X31" i="2"/>
  <c r="U31" i="2"/>
  <c r="R31" i="2"/>
  <c r="O31" i="2"/>
  <c r="L31" i="2"/>
  <c r="I31" i="2"/>
  <c r="AD30" i="2"/>
  <c r="AA30" i="2"/>
  <c r="X30" i="2"/>
  <c r="U30" i="2"/>
  <c r="R30" i="2"/>
  <c r="O30" i="2"/>
  <c r="L30" i="2"/>
  <c r="I30" i="2"/>
  <c r="AC29" i="2"/>
  <c r="AB29" i="2"/>
  <c r="Z29" i="2"/>
  <c r="Y29" i="2"/>
  <c r="W29" i="2"/>
  <c r="V29" i="2"/>
  <c r="T29" i="2"/>
  <c r="S29" i="2"/>
  <c r="Q29" i="2"/>
  <c r="P29" i="2"/>
  <c r="R29" i="2" s="1"/>
  <c r="N29" i="2"/>
  <c r="M29" i="2"/>
  <c r="K29" i="2"/>
  <c r="J29" i="2"/>
  <c r="H29" i="2"/>
  <c r="G29" i="2"/>
  <c r="AD28" i="2"/>
  <c r="AA28" i="2"/>
  <c r="X28" i="2"/>
  <c r="U28" i="2"/>
  <c r="R28" i="2"/>
  <c r="O28" i="2"/>
  <c r="L28" i="2"/>
  <c r="I28" i="2"/>
  <c r="AD27" i="2"/>
  <c r="AA27" i="2"/>
  <c r="X27" i="2"/>
  <c r="U27" i="2"/>
  <c r="R27" i="2"/>
  <c r="O27" i="2"/>
  <c r="L27" i="2"/>
  <c r="I27" i="2"/>
  <c r="AC26" i="2"/>
  <c r="AB26" i="2"/>
  <c r="Z26" i="2"/>
  <c r="Y26" i="2"/>
  <c r="W26" i="2"/>
  <c r="V26" i="2"/>
  <c r="T26" i="2"/>
  <c r="S26" i="2"/>
  <c r="Q26" i="2"/>
  <c r="P26" i="2"/>
  <c r="R26" i="2" s="1"/>
  <c r="N26" i="2"/>
  <c r="M26" i="2"/>
  <c r="K26" i="2"/>
  <c r="J26" i="2"/>
  <c r="H26" i="2"/>
  <c r="G26" i="2"/>
  <c r="AD25" i="2"/>
  <c r="AA25" i="2"/>
  <c r="X25" i="2"/>
  <c r="U25" i="2"/>
  <c r="R25" i="2"/>
  <c r="O25" i="2"/>
  <c r="L25" i="2"/>
  <c r="I25" i="2"/>
  <c r="AD24" i="2"/>
  <c r="AA24" i="2"/>
  <c r="X24" i="2"/>
  <c r="U24" i="2"/>
  <c r="R24" i="2"/>
  <c r="O24" i="2"/>
  <c r="L24" i="2"/>
  <c r="I24" i="2"/>
  <c r="AC23" i="2"/>
  <c r="AB23" i="2"/>
  <c r="Z23" i="2"/>
  <c r="Y23" i="2"/>
  <c r="W23" i="2"/>
  <c r="V23" i="2"/>
  <c r="T23" i="2"/>
  <c r="S23" i="2"/>
  <c r="Q23" i="2"/>
  <c r="P23" i="2"/>
  <c r="R23" i="2" s="1"/>
  <c r="N23" i="2"/>
  <c r="M23" i="2"/>
  <c r="K23" i="2"/>
  <c r="J23" i="2"/>
  <c r="H23" i="2"/>
  <c r="G23" i="2"/>
  <c r="AD22" i="2"/>
  <c r="AA22" i="2"/>
  <c r="X22" i="2"/>
  <c r="U22" i="2"/>
  <c r="R22" i="2"/>
  <c r="O22" i="2"/>
  <c r="L22" i="2"/>
  <c r="I22" i="2"/>
  <c r="AD21" i="2"/>
  <c r="AA21" i="2"/>
  <c r="X21" i="2"/>
  <c r="U21" i="2"/>
  <c r="R21" i="2"/>
  <c r="O21" i="2"/>
  <c r="L21" i="2"/>
  <c r="I21" i="2"/>
  <c r="AH89" i="7"/>
  <c r="AG89" i="7"/>
  <c r="O29" i="7"/>
  <c r="AH113" i="7"/>
  <c r="AG113" i="7"/>
  <c r="AA113" i="7"/>
  <c r="Z113" i="7"/>
  <c r="X113" i="7"/>
  <c r="W113" i="7"/>
  <c r="U113" i="7"/>
  <c r="T113" i="7"/>
  <c r="R113" i="7"/>
  <c r="Q113" i="7"/>
  <c r="O113" i="7"/>
  <c r="N113" i="7"/>
  <c r="L113" i="7"/>
  <c r="K113" i="7"/>
  <c r="I113" i="7"/>
  <c r="H113" i="7"/>
  <c r="F113" i="7"/>
  <c r="E113" i="7"/>
  <c r="AI112" i="7"/>
  <c r="AB112" i="7"/>
  <c r="Y112" i="7"/>
  <c r="V112" i="7"/>
  <c r="S112" i="7"/>
  <c r="P112" i="7"/>
  <c r="M112" i="7"/>
  <c r="J112" i="7"/>
  <c r="G112" i="7"/>
  <c r="AI111" i="7"/>
  <c r="AB111" i="7"/>
  <c r="Y111" i="7"/>
  <c r="V111" i="7"/>
  <c r="S111" i="7"/>
  <c r="P111" i="7"/>
  <c r="M111" i="7"/>
  <c r="J111" i="7"/>
  <c r="G111" i="7"/>
  <c r="AH110" i="7"/>
  <c r="AG110" i="7"/>
  <c r="AA110" i="7"/>
  <c r="Z110" i="7"/>
  <c r="X110" i="7"/>
  <c r="W110" i="7"/>
  <c r="U110" i="7"/>
  <c r="T110" i="7"/>
  <c r="R110" i="7"/>
  <c r="Q110" i="7"/>
  <c r="O110" i="7"/>
  <c r="N110" i="7"/>
  <c r="L110" i="7"/>
  <c r="K110" i="7"/>
  <c r="I110" i="7"/>
  <c r="H110" i="7"/>
  <c r="F110" i="7"/>
  <c r="E110" i="7"/>
  <c r="AI109" i="7"/>
  <c r="AB109" i="7"/>
  <c r="Y109" i="7"/>
  <c r="V109" i="7"/>
  <c r="S109" i="7"/>
  <c r="P109" i="7"/>
  <c r="M109" i="7"/>
  <c r="J109" i="7"/>
  <c r="G109" i="7"/>
  <c r="AI108" i="7"/>
  <c r="AB108" i="7"/>
  <c r="Y108" i="7"/>
  <c r="V108" i="7"/>
  <c r="S108" i="7"/>
  <c r="P108" i="7"/>
  <c r="M108" i="7"/>
  <c r="J108" i="7"/>
  <c r="G108" i="7"/>
  <c r="AH107" i="7"/>
  <c r="AG107" i="7"/>
  <c r="AA107" i="7"/>
  <c r="Z107" i="7"/>
  <c r="X107" i="7"/>
  <c r="W107" i="7"/>
  <c r="U107" i="7"/>
  <c r="T107" i="7"/>
  <c r="R107" i="7"/>
  <c r="Q107" i="7"/>
  <c r="O107" i="7"/>
  <c r="N107" i="7"/>
  <c r="L107" i="7"/>
  <c r="K107" i="7"/>
  <c r="I107" i="7"/>
  <c r="H107" i="7"/>
  <c r="F107" i="7"/>
  <c r="E107" i="7"/>
  <c r="AI106" i="7"/>
  <c r="AB106" i="7"/>
  <c r="Y106" i="7"/>
  <c r="V106" i="7"/>
  <c r="S106" i="7"/>
  <c r="P106" i="7"/>
  <c r="M106" i="7"/>
  <c r="J106" i="7"/>
  <c r="G106" i="7"/>
  <c r="AI105" i="7"/>
  <c r="AB105" i="7"/>
  <c r="Y105" i="7"/>
  <c r="V105" i="7"/>
  <c r="S105" i="7"/>
  <c r="P105" i="7"/>
  <c r="M105" i="7"/>
  <c r="J105" i="7"/>
  <c r="G105" i="7"/>
  <c r="AH104" i="7"/>
  <c r="AG104" i="7"/>
  <c r="AA104" i="7"/>
  <c r="Z104" i="7"/>
  <c r="X104" i="7"/>
  <c r="W104" i="7"/>
  <c r="U104" i="7"/>
  <c r="T104" i="7"/>
  <c r="R104" i="7"/>
  <c r="Q104" i="7"/>
  <c r="O104" i="7"/>
  <c r="N104" i="7"/>
  <c r="L104" i="7"/>
  <c r="K104" i="7"/>
  <c r="I104" i="7"/>
  <c r="H104" i="7"/>
  <c r="F104" i="7"/>
  <c r="E104" i="7"/>
  <c r="AI103" i="7"/>
  <c r="AB103" i="7"/>
  <c r="Y103" i="7"/>
  <c r="V103" i="7"/>
  <c r="S103" i="7"/>
  <c r="P103" i="7"/>
  <c r="M103" i="7"/>
  <c r="J103" i="7"/>
  <c r="G103" i="7"/>
  <c r="AI102" i="7"/>
  <c r="AB102" i="7"/>
  <c r="Y102" i="7"/>
  <c r="V102" i="7"/>
  <c r="S102" i="7"/>
  <c r="P102" i="7"/>
  <c r="M102" i="7"/>
  <c r="J102" i="7"/>
  <c r="G102" i="7"/>
  <c r="AH101" i="7"/>
  <c r="AG101" i="7"/>
  <c r="AA101" i="7"/>
  <c r="Z101" i="7"/>
  <c r="X101" i="7"/>
  <c r="W101" i="7"/>
  <c r="U101" i="7"/>
  <c r="T101" i="7"/>
  <c r="R101" i="7"/>
  <c r="Q101" i="7"/>
  <c r="O101" i="7"/>
  <c r="N101" i="7"/>
  <c r="L101" i="7"/>
  <c r="K101" i="7"/>
  <c r="I101" i="7"/>
  <c r="H101" i="7"/>
  <c r="F101" i="7"/>
  <c r="E101" i="7"/>
  <c r="AI100" i="7"/>
  <c r="AB100" i="7"/>
  <c r="Y100" i="7"/>
  <c r="V100" i="7"/>
  <c r="S100" i="7"/>
  <c r="P100" i="7"/>
  <c r="M100" i="7"/>
  <c r="J100" i="7"/>
  <c r="G100" i="7"/>
  <c r="AI99" i="7"/>
  <c r="AB99" i="7"/>
  <c r="Y99" i="7"/>
  <c r="V99" i="7"/>
  <c r="S99" i="7"/>
  <c r="P99" i="7"/>
  <c r="M99" i="7"/>
  <c r="J99" i="7"/>
  <c r="G99" i="7"/>
  <c r="AH98" i="7"/>
  <c r="AG98" i="7"/>
  <c r="AA98" i="7"/>
  <c r="Z98" i="7"/>
  <c r="X98" i="7"/>
  <c r="W98" i="7"/>
  <c r="U98" i="7"/>
  <c r="T98" i="7"/>
  <c r="R98" i="7"/>
  <c r="Q98" i="7"/>
  <c r="O98" i="7"/>
  <c r="N98" i="7"/>
  <c r="L98" i="7"/>
  <c r="K98" i="7"/>
  <c r="I98" i="7"/>
  <c r="H98" i="7"/>
  <c r="F98" i="7"/>
  <c r="E98" i="7"/>
  <c r="AI97" i="7"/>
  <c r="AB97" i="7"/>
  <c r="Y97" i="7"/>
  <c r="V97" i="7"/>
  <c r="S97" i="7"/>
  <c r="P97" i="7"/>
  <c r="M97" i="7"/>
  <c r="J97" i="7"/>
  <c r="G97" i="7"/>
  <c r="AI96" i="7"/>
  <c r="AB96" i="7"/>
  <c r="Y96" i="7"/>
  <c r="V96" i="7"/>
  <c r="S96" i="7"/>
  <c r="P96" i="7"/>
  <c r="M96" i="7"/>
  <c r="J96" i="7"/>
  <c r="G96" i="7"/>
  <c r="AH95" i="7"/>
  <c r="AG95" i="7"/>
  <c r="AA95" i="7"/>
  <c r="Z95" i="7"/>
  <c r="X95" i="7"/>
  <c r="W95" i="7"/>
  <c r="U95" i="7"/>
  <c r="T95" i="7"/>
  <c r="R95" i="7"/>
  <c r="Q95" i="7"/>
  <c r="O95" i="7"/>
  <c r="N95" i="7"/>
  <c r="L95" i="7"/>
  <c r="K95" i="7"/>
  <c r="I95" i="7"/>
  <c r="H95" i="7"/>
  <c r="F95" i="7"/>
  <c r="E95" i="7"/>
  <c r="AI94" i="7"/>
  <c r="AB94" i="7"/>
  <c r="Y94" i="7"/>
  <c r="V94" i="7"/>
  <c r="S94" i="7"/>
  <c r="P94" i="7"/>
  <c r="M94" i="7"/>
  <c r="J94" i="7"/>
  <c r="G94" i="7"/>
  <c r="AI93" i="7"/>
  <c r="AB93" i="7"/>
  <c r="Y93" i="7"/>
  <c r="V93" i="7"/>
  <c r="S93" i="7"/>
  <c r="P93" i="7"/>
  <c r="M93" i="7"/>
  <c r="J93" i="7"/>
  <c r="G93" i="7"/>
  <c r="AH92" i="7"/>
  <c r="AG92" i="7"/>
  <c r="AA92" i="7"/>
  <c r="Z92" i="7"/>
  <c r="X92" i="7"/>
  <c r="W92" i="7"/>
  <c r="U92" i="7"/>
  <c r="T92" i="7"/>
  <c r="R92" i="7"/>
  <c r="Q92" i="7"/>
  <c r="O92" i="7"/>
  <c r="N92" i="7"/>
  <c r="L92" i="7"/>
  <c r="K92" i="7"/>
  <c r="I92" i="7"/>
  <c r="H92" i="7"/>
  <c r="F92" i="7"/>
  <c r="E92" i="7"/>
  <c r="AI91" i="7"/>
  <c r="AB91" i="7"/>
  <c r="Y91" i="7"/>
  <c r="V91" i="7"/>
  <c r="S91" i="7"/>
  <c r="P91" i="7"/>
  <c r="M91" i="7"/>
  <c r="J91" i="7"/>
  <c r="G91" i="7"/>
  <c r="AI90" i="7"/>
  <c r="AB90" i="7"/>
  <c r="Y90" i="7"/>
  <c r="V90" i="7"/>
  <c r="S90" i="7"/>
  <c r="P90" i="7"/>
  <c r="M90" i="7"/>
  <c r="J90" i="7"/>
  <c r="G90" i="7"/>
  <c r="AA89" i="7"/>
  <c r="Z89" i="7"/>
  <c r="X89" i="7"/>
  <c r="W89" i="7"/>
  <c r="U89" i="7"/>
  <c r="T89" i="7"/>
  <c r="R89" i="7"/>
  <c r="Q89" i="7"/>
  <c r="O89" i="7"/>
  <c r="N89" i="7"/>
  <c r="L89" i="7"/>
  <c r="K89" i="7"/>
  <c r="I89" i="7"/>
  <c r="H89" i="7"/>
  <c r="F89" i="7"/>
  <c r="E89" i="7"/>
  <c r="AI88" i="7"/>
  <c r="AB88" i="7"/>
  <c r="Y88" i="7"/>
  <c r="V88" i="7"/>
  <c r="S88" i="7"/>
  <c r="P88" i="7"/>
  <c r="M88" i="7"/>
  <c r="J88" i="7"/>
  <c r="G88" i="7"/>
  <c r="AI87" i="7"/>
  <c r="AB87" i="7"/>
  <c r="Y87" i="7"/>
  <c r="V87" i="7"/>
  <c r="S87" i="7"/>
  <c r="P87" i="7"/>
  <c r="M87" i="7"/>
  <c r="J87" i="7"/>
  <c r="G87" i="7"/>
  <c r="AH86" i="7"/>
  <c r="AG86" i="7"/>
  <c r="AA86" i="7"/>
  <c r="Z86" i="7"/>
  <c r="X86" i="7"/>
  <c r="W86" i="7"/>
  <c r="U86" i="7"/>
  <c r="T86" i="7"/>
  <c r="R86" i="7"/>
  <c r="Q86" i="7"/>
  <c r="O86" i="7"/>
  <c r="N86" i="7"/>
  <c r="L86" i="7"/>
  <c r="K86" i="7"/>
  <c r="I86" i="7"/>
  <c r="H86" i="7"/>
  <c r="F86" i="7"/>
  <c r="E86" i="7"/>
  <c r="AI85" i="7"/>
  <c r="AB85" i="7"/>
  <c r="Y85" i="7"/>
  <c r="V85" i="7"/>
  <c r="S85" i="7"/>
  <c r="P85" i="7"/>
  <c r="M85" i="7"/>
  <c r="J85" i="7"/>
  <c r="G85" i="7"/>
  <c r="AI84" i="7"/>
  <c r="AB84" i="7"/>
  <c r="Y84" i="7"/>
  <c r="V84" i="7"/>
  <c r="S84" i="7"/>
  <c r="P84" i="7"/>
  <c r="M84" i="7"/>
  <c r="J84" i="7"/>
  <c r="G84" i="7"/>
  <c r="AH83" i="7"/>
  <c r="AG83" i="7"/>
  <c r="AA83" i="7"/>
  <c r="Z83" i="7"/>
  <c r="X83" i="7"/>
  <c r="W83" i="7"/>
  <c r="U83" i="7"/>
  <c r="T83" i="7"/>
  <c r="R83" i="7"/>
  <c r="Q83" i="7"/>
  <c r="O83" i="7"/>
  <c r="N83" i="7"/>
  <c r="L83" i="7"/>
  <c r="K83" i="7"/>
  <c r="I83" i="7"/>
  <c r="H83" i="7"/>
  <c r="F83" i="7"/>
  <c r="E83" i="7"/>
  <c r="AI82" i="7"/>
  <c r="AB82" i="7"/>
  <c r="Y82" i="7"/>
  <c r="V82" i="7"/>
  <c r="S82" i="7"/>
  <c r="P82" i="7"/>
  <c r="M82" i="7"/>
  <c r="J82" i="7"/>
  <c r="G82" i="7"/>
  <c r="AI81" i="7"/>
  <c r="AB81" i="7"/>
  <c r="Y81" i="7"/>
  <c r="V81" i="7"/>
  <c r="S81" i="7"/>
  <c r="P81" i="7"/>
  <c r="M81" i="7"/>
  <c r="J81" i="7"/>
  <c r="G81" i="7"/>
  <c r="AH80" i="7"/>
  <c r="AG80" i="7"/>
  <c r="AA80" i="7"/>
  <c r="Z80" i="7"/>
  <c r="X80" i="7"/>
  <c r="W80" i="7"/>
  <c r="U80" i="7"/>
  <c r="T80" i="7"/>
  <c r="R80" i="7"/>
  <c r="Q80" i="7"/>
  <c r="O80" i="7"/>
  <c r="N80" i="7"/>
  <c r="L80" i="7"/>
  <c r="K80" i="7"/>
  <c r="I80" i="7"/>
  <c r="H80" i="7"/>
  <c r="F80" i="7"/>
  <c r="E80" i="7"/>
  <c r="AI79" i="7"/>
  <c r="AB79" i="7"/>
  <c r="Y79" i="7"/>
  <c r="V79" i="7"/>
  <c r="S79" i="7"/>
  <c r="P79" i="7"/>
  <c r="M79" i="7"/>
  <c r="J79" i="7"/>
  <c r="G79" i="7"/>
  <c r="AI78" i="7"/>
  <c r="AB78" i="7"/>
  <c r="Y78" i="7"/>
  <c r="V78" i="7"/>
  <c r="S78" i="7"/>
  <c r="P78" i="7"/>
  <c r="M78" i="7"/>
  <c r="J78" i="7"/>
  <c r="G78" i="7"/>
  <c r="AH77" i="7"/>
  <c r="AG77" i="7"/>
  <c r="AA77" i="7"/>
  <c r="Z77" i="7"/>
  <c r="X77" i="7"/>
  <c r="W77" i="7"/>
  <c r="U77" i="7"/>
  <c r="T77" i="7"/>
  <c r="R77" i="7"/>
  <c r="Q77" i="7"/>
  <c r="O77" i="7"/>
  <c r="N77" i="7"/>
  <c r="L77" i="7"/>
  <c r="K77" i="7"/>
  <c r="I77" i="7"/>
  <c r="H77" i="7"/>
  <c r="F77" i="7"/>
  <c r="E77" i="7"/>
  <c r="AI76" i="7"/>
  <c r="AB76" i="7"/>
  <c r="Y76" i="7"/>
  <c r="V76" i="7"/>
  <c r="S76" i="7"/>
  <c r="P76" i="7"/>
  <c r="M76" i="7"/>
  <c r="J76" i="7"/>
  <c r="G76" i="7"/>
  <c r="AI75" i="7"/>
  <c r="AB75" i="7"/>
  <c r="Y75" i="7"/>
  <c r="V75" i="7"/>
  <c r="S75" i="7"/>
  <c r="P75" i="7"/>
  <c r="M75" i="7"/>
  <c r="J75" i="7"/>
  <c r="G75" i="7"/>
  <c r="AH74" i="7"/>
  <c r="AG74" i="7"/>
  <c r="AA74" i="7"/>
  <c r="Z74" i="7"/>
  <c r="X74" i="7"/>
  <c r="W74" i="7"/>
  <c r="U74" i="7"/>
  <c r="T74" i="7"/>
  <c r="R74" i="7"/>
  <c r="Q74" i="7"/>
  <c r="O74" i="7"/>
  <c r="N74" i="7"/>
  <c r="L74" i="7"/>
  <c r="K74" i="7"/>
  <c r="I74" i="7"/>
  <c r="H74" i="7"/>
  <c r="F74" i="7"/>
  <c r="E74" i="7"/>
  <c r="AI73" i="7"/>
  <c r="AB73" i="7"/>
  <c r="Y73" i="7"/>
  <c r="V73" i="7"/>
  <c r="S73" i="7"/>
  <c r="P73" i="7"/>
  <c r="M73" i="7"/>
  <c r="J73" i="7"/>
  <c r="G73" i="7"/>
  <c r="AI72" i="7"/>
  <c r="AB72" i="7"/>
  <c r="Y72" i="7"/>
  <c r="V72" i="7"/>
  <c r="S72" i="7"/>
  <c r="P72" i="7"/>
  <c r="M72" i="7"/>
  <c r="J72" i="7"/>
  <c r="G72" i="7"/>
  <c r="AH71" i="7"/>
  <c r="AG71" i="7"/>
  <c r="AA71" i="7"/>
  <c r="Z71" i="7"/>
  <c r="X71" i="7"/>
  <c r="W71" i="7"/>
  <c r="U71" i="7"/>
  <c r="T71" i="7"/>
  <c r="R71" i="7"/>
  <c r="Q71" i="7"/>
  <c r="O71" i="7"/>
  <c r="N71" i="7"/>
  <c r="L71" i="7"/>
  <c r="K71" i="7"/>
  <c r="I71" i="7"/>
  <c r="H71" i="7"/>
  <c r="F71" i="7"/>
  <c r="E71" i="7"/>
  <c r="AI70" i="7"/>
  <c r="AB70" i="7"/>
  <c r="Y70" i="7"/>
  <c r="V70" i="7"/>
  <c r="S70" i="7"/>
  <c r="P70" i="7"/>
  <c r="M70" i="7"/>
  <c r="J70" i="7"/>
  <c r="G70" i="7"/>
  <c r="AI69" i="7"/>
  <c r="AB69" i="7"/>
  <c r="Y69" i="7"/>
  <c r="V69" i="7"/>
  <c r="S69" i="7"/>
  <c r="P69" i="7"/>
  <c r="M69" i="7"/>
  <c r="J69" i="7"/>
  <c r="G69" i="7"/>
  <c r="AH68" i="7"/>
  <c r="AG68" i="7"/>
  <c r="AA68" i="7"/>
  <c r="Z68" i="7"/>
  <c r="X68" i="7"/>
  <c r="W68" i="7"/>
  <c r="U68" i="7"/>
  <c r="T68" i="7"/>
  <c r="R68" i="7"/>
  <c r="Q68" i="7"/>
  <c r="O68" i="7"/>
  <c r="N68" i="7"/>
  <c r="L68" i="7"/>
  <c r="K68" i="7"/>
  <c r="I68" i="7"/>
  <c r="H68" i="7"/>
  <c r="F68" i="7"/>
  <c r="E68" i="7"/>
  <c r="AI67" i="7"/>
  <c r="AB67" i="7"/>
  <c r="Y67" i="7"/>
  <c r="V67" i="7"/>
  <c r="S67" i="7"/>
  <c r="P67" i="7"/>
  <c r="M67" i="7"/>
  <c r="J67" i="7"/>
  <c r="G67" i="7"/>
  <c r="AI66" i="7"/>
  <c r="AB66" i="7"/>
  <c r="Y66" i="7"/>
  <c r="V66" i="7"/>
  <c r="S66" i="7"/>
  <c r="P66" i="7"/>
  <c r="M66" i="7"/>
  <c r="J66" i="7"/>
  <c r="G66" i="7"/>
  <c r="AH65" i="7"/>
  <c r="AG65" i="7"/>
  <c r="AA65" i="7"/>
  <c r="Z65" i="7"/>
  <c r="X65" i="7"/>
  <c r="W65" i="7"/>
  <c r="U65" i="7"/>
  <c r="T65" i="7"/>
  <c r="R65" i="7"/>
  <c r="Q65" i="7"/>
  <c r="O65" i="7"/>
  <c r="N65" i="7"/>
  <c r="L65" i="7"/>
  <c r="K65" i="7"/>
  <c r="I65" i="7"/>
  <c r="H65" i="7"/>
  <c r="F65" i="7"/>
  <c r="E65" i="7"/>
  <c r="AI64" i="7"/>
  <c r="AB64" i="7"/>
  <c r="Y64" i="7"/>
  <c r="V64" i="7"/>
  <c r="S64" i="7"/>
  <c r="P64" i="7"/>
  <c r="M64" i="7"/>
  <c r="J64" i="7"/>
  <c r="G64" i="7"/>
  <c r="AI63" i="7"/>
  <c r="AB63" i="7"/>
  <c r="Y63" i="7"/>
  <c r="V63" i="7"/>
  <c r="S63" i="7"/>
  <c r="P63" i="7"/>
  <c r="M63" i="7"/>
  <c r="J63" i="7"/>
  <c r="G63" i="7"/>
  <c r="AH62" i="7"/>
  <c r="AG62" i="7"/>
  <c r="AA62" i="7"/>
  <c r="Z62" i="7"/>
  <c r="X62" i="7"/>
  <c r="W62" i="7"/>
  <c r="U62" i="7"/>
  <c r="T62" i="7"/>
  <c r="R62" i="7"/>
  <c r="Q62" i="7"/>
  <c r="O62" i="7"/>
  <c r="N62" i="7"/>
  <c r="L62" i="7"/>
  <c r="K62" i="7"/>
  <c r="I62" i="7"/>
  <c r="H62" i="7"/>
  <c r="F62" i="7"/>
  <c r="E62" i="7"/>
  <c r="AI61" i="7"/>
  <c r="AB61" i="7"/>
  <c r="Y61" i="7"/>
  <c r="V61" i="7"/>
  <c r="S61" i="7"/>
  <c r="P61" i="7"/>
  <c r="M61" i="7"/>
  <c r="J61" i="7"/>
  <c r="G61" i="7"/>
  <c r="AI60" i="7"/>
  <c r="AB60" i="7"/>
  <c r="Y60" i="7"/>
  <c r="V60" i="7"/>
  <c r="S60" i="7"/>
  <c r="P60" i="7"/>
  <c r="M60" i="7"/>
  <c r="J60" i="7"/>
  <c r="G60" i="7"/>
  <c r="AH59" i="7"/>
  <c r="AG59" i="7"/>
  <c r="AA59" i="7"/>
  <c r="Z59" i="7"/>
  <c r="X59" i="7"/>
  <c r="W59" i="7"/>
  <c r="U59" i="7"/>
  <c r="T59" i="7"/>
  <c r="R59" i="7"/>
  <c r="Q59" i="7"/>
  <c r="O59" i="7"/>
  <c r="N59" i="7"/>
  <c r="L59" i="7"/>
  <c r="K59" i="7"/>
  <c r="I59" i="7"/>
  <c r="H59" i="7"/>
  <c r="F59" i="7"/>
  <c r="E59" i="7"/>
  <c r="AI58" i="7"/>
  <c r="AB58" i="7"/>
  <c r="Y58" i="7"/>
  <c r="V58" i="7"/>
  <c r="S58" i="7"/>
  <c r="P58" i="7"/>
  <c r="M58" i="7"/>
  <c r="J58" i="7"/>
  <c r="G58" i="7"/>
  <c r="AI57" i="7"/>
  <c r="AB57" i="7"/>
  <c r="Y57" i="7"/>
  <c r="V57" i="7"/>
  <c r="S57" i="7"/>
  <c r="P57" i="7"/>
  <c r="M57" i="7"/>
  <c r="J57" i="7"/>
  <c r="G57" i="7"/>
  <c r="AH56" i="7"/>
  <c r="AG56" i="7"/>
  <c r="AA56" i="7"/>
  <c r="Z56" i="7"/>
  <c r="X56" i="7"/>
  <c r="W56" i="7"/>
  <c r="U56" i="7"/>
  <c r="T56" i="7"/>
  <c r="R56" i="7"/>
  <c r="Q56" i="7"/>
  <c r="O56" i="7"/>
  <c r="N56" i="7"/>
  <c r="L56" i="7"/>
  <c r="K56" i="7"/>
  <c r="I56" i="7"/>
  <c r="H56" i="7"/>
  <c r="F56" i="7"/>
  <c r="E56" i="7"/>
  <c r="AI55" i="7"/>
  <c r="AB55" i="7"/>
  <c r="Y55" i="7"/>
  <c r="V55" i="7"/>
  <c r="S55" i="7"/>
  <c r="P55" i="7"/>
  <c r="M55" i="7"/>
  <c r="J55" i="7"/>
  <c r="G55" i="7"/>
  <c r="AI54" i="7"/>
  <c r="AB54" i="7"/>
  <c r="Y54" i="7"/>
  <c r="V54" i="7"/>
  <c r="S54" i="7"/>
  <c r="P54" i="7"/>
  <c r="M54" i="7"/>
  <c r="J54" i="7"/>
  <c r="G54" i="7"/>
  <c r="AH53" i="7"/>
  <c r="AG53" i="7"/>
  <c r="AA53" i="7"/>
  <c r="Z53" i="7"/>
  <c r="X53" i="7"/>
  <c r="W53" i="7"/>
  <c r="U53" i="7"/>
  <c r="T53" i="7"/>
  <c r="R53" i="7"/>
  <c r="Q53" i="7"/>
  <c r="O53" i="7"/>
  <c r="N53" i="7"/>
  <c r="L53" i="7"/>
  <c r="K53" i="7"/>
  <c r="I53" i="7"/>
  <c r="H53" i="7"/>
  <c r="F53" i="7"/>
  <c r="E53" i="7"/>
  <c r="AI52" i="7"/>
  <c r="AB52" i="7"/>
  <c r="Y52" i="7"/>
  <c r="V52" i="7"/>
  <c r="S52" i="7"/>
  <c r="P52" i="7"/>
  <c r="M52" i="7"/>
  <c r="J52" i="7"/>
  <c r="G52" i="7"/>
  <c r="AI51" i="7"/>
  <c r="AB51" i="7"/>
  <c r="Y51" i="7"/>
  <c r="V51" i="7"/>
  <c r="S51" i="7"/>
  <c r="P51" i="7"/>
  <c r="M51" i="7"/>
  <c r="J51" i="7"/>
  <c r="G51" i="7"/>
  <c r="AH50" i="7"/>
  <c r="AG50" i="7"/>
  <c r="AA50" i="7"/>
  <c r="Z50" i="7"/>
  <c r="X50" i="7"/>
  <c r="W50" i="7"/>
  <c r="U50" i="7"/>
  <c r="T50" i="7"/>
  <c r="R50" i="7"/>
  <c r="Q50" i="7"/>
  <c r="O50" i="7"/>
  <c r="N50" i="7"/>
  <c r="L50" i="7"/>
  <c r="K50" i="7"/>
  <c r="I50" i="7"/>
  <c r="H50" i="7"/>
  <c r="F50" i="7"/>
  <c r="E50" i="7"/>
  <c r="AI49" i="7"/>
  <c r="AB49" i="7"/>
  <c r="Y49" i="7"/>
  <c r="V49" i="7"/>
  <c r="S49" i="7"/>
  <c r="P49" i="7"/>
  <c r="M49" i="7"/>
  <c r="J49" i="7"/>
  <c r="G49" i="7"/>
  <c r="AI48" i="7"/>
  <c r="AB48" i="7"/>
  <c r="Y48" i="7"/>
  <c r="V48" i="7"/>
  <c r="S48" i="7"/>
  <c r="P48" i="7"/>
  <c r="M48" i="7"/>
  <c r="J48" i="7"/>
  <c r="G48" i="7"/>
  <c r="AH47" i="7"/>
  <c r="AG47" i="7"/>
  <c r="AA47" i="7"/>
  <c r="Z47" i="7"/>
  <c r="X47" i="7"/>
  <c r="W47" i="7"/>
  <c r="U47" i="7"/>
  <c r="T47" i="7"/>
  <c r="R47" i="7"/>
  <c r="Q47" i="7"/>
  <c r="O47" i="7"/>
  <c r="N47" i="7"/>
  <c r="L47" i="7"/>
  <c r="K47" i="7"/>
  <c r="I47" i="7"/>
  <c r="H47" i="7"/>
  <c r="F47" i="7"/>
  <c r="E47" i="7"/>
  <c r="AI46" i="7"/>
  <c r="AB46" i="7"/>
  <c r="Y46" i="7"/>
  <c r="V46" i="7"/>
  <c r="S46" i="7"/>
  <c r="P46" i="7"/>
  <c r="M46" i="7"/>
  <c r="J46" i="7"/>
  <c r="G46" i="7"/>
  <c r="AI45" i="7"/>
  <c r="AB45" i="7"/>
  <c r="Y45" i="7"/>
  <c r="V45" i="7"/>
  <c r="S45" i="7"/>
  <c r="P45" i="7"/>
  <c r="M45" i="7"/>
  <c r="J45" i="7"/>
  <c r="G45" i="7"/>
  <c r="AH44" i="7"/>
  <c r="AG44" i="7"/>
  <c r="AA44" i="7"/>
  <c r="Z44" i="7"/>
  <c r="X44" i="7"/>
  <c r="W44" i="7"/>
  <c r="U44" i="7"/>
  <c r="T44" i="7"/>
  <c r="R44" i="7"/>
  <c r="Q44" i="7"/>
  <c r="O44" i="7"/>
  <c r="N44" i="7"/>
  <c r="L44" i="7"/>
  <c r="K44" i="7"/>
  <c r="I44" i="7"/>
  <c r="H44" i="7"/>
  <c r="F44" i="7"/>
  <c r="E44" i="7"/>
  <c r="AI43" i="7"/>
  <c r="AB43" i="7"/>
  <c r="Y43" i="7"/>
  <c r="V43" i="7"/>
  <c r="S43" i="7"/>
  <c r="P43" i="7"/>
  <c r="M43" i="7"/>
  <c r="J43" i="7"/>
  <c r="G43" i="7"/>
  <c r="AI42" i="7"/>
  <c r="AB42" i="7"/>
  <c r="Y42" i="7"/>
  <c r="V42" i="7"/>
  <c r="S42" i="7"/>
  <c r="P42" i="7"/>
  <c r="M42" i="7"/>
  <c r="J42" i="7"/>
  <c r="G42" i="7"/>
  <c r="AH41" i="7"/>
  <c r="AG41" i="7"/>
  <c r="AA41" i="7"/>
  <c r="Z41" i="7"/>
  <c r="X41" i="7"/>
  <c r="W41" i="7"/>
  <c r="U41" i="7"/>
  <c r="T41" i="7"/>
  <c r="R41" i="7"/>
  <c r="Q41" i="7"/>
  <c r="O41" i="7"/>
  <c r="N41" i="7"/>
  <c r="L41" i="7"/>
  <c r="K41" i="7"/>
  <c r="I41" i="7"/>
  <c r="H41" i="7"/>
  <c r="F41" i="7"/>
  <c r="E41" i="7"/>
  <c r="AI40" i="7"/>
  <c r="AB40" i="7"/>
  <c r="Y40" i="7"/>
  <c r="V40" i="7"/>
  <c r="S40" i="7"/>
  <c r="P40" i="7"/>
  <c r="M40" i="7"/>
  <c r="J40" i="7"/>
  <c r="G40" i="7"/>
  <c r="AI39" i="7"/>
  <c r="AB39" i="7"/>
  <c r="Y39" i="7"/>
  <c r="V39" i="7"/>
  <c r="S39" i="7"/>
  <c r="P39" i="7"/>
  <c r="M39" i="7"/>
  <c r="J39" i="7"/>
  <c r="G39" i="7"/>
  <c r="AH38" i="7"/>
  <c r="AG38" i="7"/>
  <c r="AA38" i="7"/>
  <c r="Z38" i="7"/>
  <c r="X38" i="7"/>
  <c r="W38" i="7"/>
  <c r="U38" i="7"/>
  <c r="T38" i="7"/>
  <c r="R38" i="7"/>
  <c r="Q38" i="7"/>
  <c r="O38" i="7"/>
  <c r="N38" i="7"/>
  <c r="L38" i="7"/>
  <c r="K38" i="7"/>
  <c r="I38" i="7"/>
  <c r="H38" i="7"/>
  <c r="F38" i="7"/>
  <c r="E38" i="7"/>
  <c r="AI37" i="7"/>
  <c r="AB37" i="7"/>
  <c r="Y37" i="7"/>
  <c r="V37" i="7"/>
  <c r="S37" i="7"/>
  <c r="P37" i="7"/>
  <c r="M37" i="7"/>
  <c r="J37" i="7"/>
  <c r="G37" i="7"/>
  <c r="AI36" i="7"/>
  <c r="AB36" i="7"/>
  <c r="Y36" i="7"/>
  <c r="V36" i="7"/>
  <c r="S36" i="7"/>
  <c r="P36" i="7"/>
  <c r="M36" i="7"/>
  <c r="J36" i="7"/>
  <c r="G36" i="7"/>
  <c r="AH35" i="7"/>
  <c r="AG35" i="7"/>
  <c r="AA35" i="7"/>
  <c r="Z35" i="7"/>
  <c r="X35" i="7"/>
  <c r="W35" i="7"/>
  <c r="U35" i="7"/>
  <c r="T35" i="7"/>
  <c r="R35" i="7"/>
  <c r="Q35" i="7"/>
  <c r="O35" i="7"/>
  <c r="N35" i="7"/>
  <c r="L35" i="7"/>
  <c r="K35" i="7"/>
  <c r="I35" i="7"/>
  <c r="H35" i="7"/>
  <c r="F35" i="7"/>
  <c r="E35" i="7"/>
  <c r="AI34" i="7"/>
  <c r="AB34" i="7"/>
  <c r="Y34" i="7"/>
  <c r="V34" i="7"/>
  <c r="S34" i="7"/>
  <c r="P34" i="7"/>
  <c r="M34" i="7"/>
  <c r="J34" i="7"/>
  <c r="G34" i="7"/>
  <c r="AI33" i="7"/>
  <c r="AB33" i="7"/>
  <c r="Y33" i="7"/>
  <c r="V33" i="7"/>
  <c r="S33" i="7"/>
  <c r="P33" i="7"/>
  <c r="M33" i="7"/>
  <c r="J33" i="7"/>
  <c r="G33" i="7"/>
  <c r="AH32" i="7"/>
  <c r="AG32" i="7"/>
  <c r="AA32" i="7"/>
  <c r="Z32" i="7"/>
  <c r="X32" i="7"/>
  <c r="W32" i="7"/>
  <c r="U32" i="7"/>
  <c r="T32" i="7"/>
  <c r="R32" i="7"/>
  <c r="Q32" i="7"/>
  <c r="O32" i="7"/>
  <c r="N32" i="7"/>
  <c r="L32" i="7"/>
  <c r="K32" i="7"/>
  <c r="I32" i="7"/>
  <c r="H32" i="7"/>
  <c r="F32" i="7"/>
  <c r="E32" i="7"/>
  <c r="AI31" i="7"/>
  <c r="AB31" i="7"/>
  <c r="Y31" i="7"/>
  <c r="V31" i="7"/>
  <c r="S31" i="7"/>
  <c r="P31" i="7"/>
  <c r="M31" i="7"/>
  <c r="J31" i="7"/>
  <c r="G31" i="7"/>
  <c r="AI30" i="7"/>
  <c r="AB30" i="7"/>
  <c r="Y30" i="7"/>
  <c r="V30" i="7"/>
  <c r="S30" i="7"/>
  <c r="P30" i="7"/>
  <c r="M30" i="7"/>
  <c r="J30" i="7"/>
  <c r="G30" i="7"/>
  <c r="AH29" i="7"/>
  <c r="AG29" i="7"/>
  <c r="AA29" i="7"/>
  <c r="Z29" i="7"/>
  <c r="X29" i="7"/>
  <c r="W29" i="7"/>
  <c r="U29" i="7"/>
  <c r="T29" i="7"/>
  <c r="R29" i="7"/>
  <c r="Q29" i="7"/>
  <c r="N29" i="7"/>
  <c r="L29" i="7"/>
  <c r="K29" i="7"/>
  <c r="I29" i="7"/>
  <c r="H29" i="7"/>
  <c r="F29" i="7"/>
  <c r="E29" i="7"/>
  <c r="AI28" i="7"/>
  <c r="AB28" i="7"/>
  <c r="Y28" i="7"/>
  <c r="V28" i="7"/>
  <c r="S28" i="7"/>
  <c r="P28" i="7"/>
  <c r="M28" i="7"/>
  <c r="J28" i="7"/>
  <c r="G28" i="7"/>
  <c r="AI27" i="7"/>
  <c r="AB27" i="7"/>
  <c r="Y27" i="7"/>
  <c r="V27" i="7"/>
  <c r="S27" i="7"/>
  <c r="P27" i="7"/>
  <c r="M27" i="7"/>
  <c r="J27" i="7"/>
  <c r="G27" i="7"/>
  <c r="AH26" i="7"/>
  <c r="AG26" i="7"/>
  <c r="AA26" i="7"/>
  <c r="Z26" i="7"/>
  <c r="X26" i="7"/>
  <c r="W26" i="7"/>
  <c r="U26" i="7"/>
  <c r="T26" i="7"/>
  <c r="R26" i="7"/>
  <c r="Q26" i="7"/>
  <c r="O26" i="7"/>
  <c r="N26" i="7"/>
  <c r="L26" i="7"/>
  <c r="K26" i="7"/>
  <c r="I26" i="7"/>
  <c r="H26" i="7"/>
  <c r="F26" i="7"/>
  <c r="E26" i="7"/>
  <c r="AI25" i="7"/>
  <c r="AB25" i="7"/>
  <c r="Y25" i="7"/>
  <c r="V25" i="7"/>
  <c r="S25" i="7"/>
  <c r="P25" i="7"/>
  <c r="M25" i="7"/>
  <c r="J25" i="7"/>
  <c r="G25" i="7"/>
  <c r="AI24" i="7"/>
  <c r="AB24" i="7"/>
  <c r="Y24" i="7"/>
  <c r="V24" i="7"/>
  <c r="S24" i="7"/>
  <c r="P24" i="7"/>
  <c r="M24" i="7"/>
  <c r="J24" i="7"/>
  <c r="G24" i="7"/>
  <c r="AH23" i="7"/>
  <c r="AG23" i="7"/>
  <c r="AA23" i="7"/>
  <c r="Z23" i="7"/>
  <c r="X23" i="7"/>
  <c r="W23" i="7"/>
  <c r="U23" i="7"/>
  <c r="T23" i="7"/>
  <c r="R23" i="7"/>
  <c r="Q23" i="7"/>
  <c r="O23" i="7"/>
  <c r="N23" i="7"/>
  <c r="L23" i="7"/>
  <c r="K23" i="7"/>
  <c r="M23" i="7" s="1"/>
  <c r="I23" i="7"/>
  <c r="H23" i="7"/>
  <c r="F23" i="7"/>
  <c r="E23" i="7"/>
  <c r="AI22" i="7"/>
  <c r="AB22" i="7"/>
  <c r="Y22" i="7"/>
  <c r="V22" i="7"/>
  <c r="S22" i="7"/>
  <c r="P22" i="7"/>
  <c r="M22" i="7"/>
  <c r="J22" i="7"/>
  <c r="G22" i="7"/>
  <c r="AI21" i="7"/>
  <c r="AB21" i="7"/>
  <c r="Y21" i="7"/>
  <c r="V21" i="7"/>
  <c r="S21" i="7"/>
  <c r="P21" i="7"/>
  <c r="M21" i="7"/>
  <c r="J21" i="7"/>
  <c r="G21" i="7"/>
  <c r="AH20" i="7"/>
  <c r="AG20" i="7"/>
  <c r="AA20" i="7"/>
  <c r="Z20" i="7"/>
  <c r="X20" i="7"/>
  <c r="W20" i="7"/>
  <c r="U20" i="7"/>
  <c r="T20" i="7"/>
  <c r="R20" i="7"/>
  <c r="Q20" i="7"/>
  <c r="O20" i="7"/>
  <c r="N20" i="7"/>
  <c r="L20" i="7"/>
  <c r="K20" i="7"/>
  <c r="I20" i="7"/>
  <c r="H20" i="7"/>
  <c r="F20" i="7"/>
  <c r="E20" i="7"/>
  <c r="AI19" i="7"/>
  <c r="AB19" i="7"/>
  <c r="Y19" i="7"/>
  <c r="V19" i="7"/>
  <c r="S19" i="7"/>
  <c r="P19" i="7"/>
  <c r="M19" i="7"/>
  <c r="J19" i="7"/>
  <c r="G19" i="7"/>
  <c r="AI18" i="7"/>
  <c r="AB18" i="7"/>
  <c r="Y18" i="7"/>
  <c r="V18" i="7"/>
  <c r="S18" i="7"/>
  <c r="P18" i="7"/>
  <c r="M18" i="7"/>
  <c r="J18" i="7"/>
  <c r="G18" i="7"/>
  <c r="AH17" i="7"/>
  <c r="AG17" i="7"/>
  <c r="AA17" i="7"/>
  <c r="Z17" i="7"/>
  <c r="X17" i="7"/>
  <c r="W17" i="7"/>
  <c r="U17" i="7"/>
  <c r="T17" i="7"/>
  <c r="R17" i="7"/>
  <c r="Q17" i="7"/>
  <c r="O17" i="7"/>
  <c r="N17" i="7"/>
  <c r="L17" i="7"/>
  <c r="K17" i="7"/>
  <c r="I17" i="7"/>
  <c r="H17" i="7"/>
  <c r="F17" i="7"/>
  <c r="E17" i="7"/>
  <c r="AI16" i="7"/>
  <c r="AB16" i="7"/>
  <c r="Y16" i="7"/>
  <c r="V16" i="7"/>
  <c r="S16" i="7"/>
  <c r="P16" i="7"/>
  <c r="M16" i="7"/>
  <c r="J16" i="7"/>
  <c r="G16" i="7"/>
  <c r="AI15" i="7"/>
  <c r="AB15" i="7"/>
  <c r="Y15" i="7"/>
  <c r="V15" i="7"/>
  <c r="S15" i="7"/>
  <c r="P15" i="7"/>
  <c r="M15" i="7"/>
  <c r="J15" i="7"/>
  <c r="G15" i="7"/>
  <c r="AH14" i="7"/>
  <c r="AG14" i="7"/>
  <c r="AA14" i="7"/>
  <c r="Z14" i="7"/>
  <c r="X14" i="7"/>
  <c r="W14" i="7"/>
  <c r="U14" i="7"/>
  <c r="T14" i="7"/>
  <c r="R14" i="7"/>
  <c r="Q14" i="7"/>
  <c r="O14" i="7"/>
  <c r="N14" i="7"/>
  <c r="L14" i="7"/>
  <c r="K14" i="7"/>
  <c r="I14" i="7"/>
  <c r="H14" i="7"/>
  <c r="F14" i="7"/>
  <c r="E14" i="7"/>
  <c r="AI13" i="7"/>
  <c r="AB13" i="7"/>
  <c r="Y13" i="7"/>
  <c r="V13" i="7"/>
  <c r="S13" i="7"/>
  <c r="P13" i="7"/>
  <c r="M13" i="7"/>
  <c r="J13" i="7"/>
  <c r="G13" i="7"/>
  <c r="AI12" i="7"/>
  <c r="AB12" i="7"/>
  <c r="Y12" i="7"/>
  <c r="V12" i="7"/>
  <c r="S12" i="7"/>
  <c r="P12" i="7"/>
  <c r="M12" i="7"/>
  <c r="J12" i="7"/>
  <c r="G12" i="7"/>
  <c r="AH11" i="7"/>
  <c r="AG11" i="7"/>
  <c r="AA11" i="7"/>
  <c r="Z11" i="7"/>
  <c r="X11" i="7"/>
  <c r="W11" i="7"/>
  <c r="U11" i="7"/>
  <c r="T11" i="7"/>
  <c r="R11" i="7"/>
  <c r="Q11" i="7"/>
  <c r="O11" i="7"/>
  <c r="N11" i="7"/>
  <c r="L11" i="7"/>
  <c r="K11" i="7"/>
  <c r="I11" i="7"/>
  <c r="H11" i="7"/>
  <c r="F11" i="7"/>
  <c r="E11" i="7"/>
  <c r="AI10" i="7"/>
  <c r="AB10" i="7"/>
  <c r="Y10" i="7"/>
  <c r="V10" i="7"/>
  <c r="S10" i="7"/>
  <c r="P10" i="7"/>
  <c r="M10" i="7"/>
  <c r="J10" i="7"/>
  <c r="G10" i="7"/>
  <c r="AI9" i="7"/>
  <c r="AB9" i="7"/>
  <c r="Y9" i="7"/>
  <c r="V9" i="7"/>
  <c r="S9" i="7"/>
  <c r="P9" i="7"/>
  <c r="M9" i="7"/>
  <c r="J9" i="7"/>
  <c r="G9" i="7"/>
  <c r="A9" i="7"/>
  <c r="AB41" i="7" l="1"/>
  <c r="G95" i="7"/>
  <c r="G47" i="7"/>
  <c r="Y53" i="7"/>
  <c r="Y62" i="7"/>
  <c r="M89" i="7"/>
  <c r="AB80" i="7"/>
  <c r="G23" i="7"/>
  <c r="S23" i="7"/>
  <c r="M26" i="7"/>
  <c r="L23" i="2"/>
  <c r="X23" i="2"/>
  <c r="L26" i="2"/>
  <c r="X26" i="2"/>
  <c r="L29" i="2"/>
  <c r="X29" i="2"/>
  <c r="L32" i="2"/>
  <c r="X32" i="2"/>
  <c r="X38" i="2"/>
  <c r="J23" i="7"/>
  <c r="Y29" i="7"/>
  <c r="AI62" i="7"/>
  <c r="AB65" i="7"/>
  <c r="J86" i="7"/>
  <c r="V11" i="7"/>
  <c r="Y14" i="7"/>
  <c r="AI14" i="7"/>
  <c r="M17" i="7"/>
  <c r="P20" i="7"/>
  <c r="AB32" i="7"/>
  <c r="S35" i="7"/>
  <c r="J38" i="7"/>
  <c r="Y38" i="7"/>
  <c r="P53" i="7"/>
  <c r="J62" i="7"/>
  <c r="J95" i="7"/>
  <c r="P101" i="7"/>
  <c r="O41" i="2"/>
  <c r="U41" i="2"/>
  <c r="AA23" i="2"/>
  <c r="AA26" i="2"/>
  <c r="AA29" i="2"/>
  <c r="U35" i="2"/>
  <c r="U38" i="2"/>
  <c r="L41" i="2"/>
  <c r="U29" i="2"/>
  <c r="U32" i="2"/>
  <c r="R41" i="2"/>
  <c r="X41" i="2"/>
  <c r="U23" i="2"/>
  <c r="U26" i="2"/>
  <c r="L35" i="2"/>
  <c r="R35" i="2"/>
  <c r="X35" i="2"/>
  <c r="L38" i="2"/>
  <c r="R38" i="2"/>
  <c r="AA38" i="2"/>
  <c r="AA32" i="2"/>
  <c r="AA35" i="2"/>
  <c r="M50" i="7"/>
  <c r="M53" i="7"/>
  <c r="AB53" i="7"/>
  <c r="AB56" i="7"/>
  <c r="J71" i="7"/>
  <c r="V74" i="7"/>
  <c r="P77" i="7"/>
  <c r="AI86" i="7"/>
  <c r="Y101" i="7"/>
  <c r="G104" i="7"/>
  <c r="AI110" i="7"/>
  <c r="M113" i="7"/>
  <c r="O23" i="2"/>
  <c r="I26" i="2"/>
  <c r="AD26" i="2"/>
  <c r="O29" i="2"/>
  <c r="I32" i="2"/>
  <c r="AD32" i="2"/>
  <c r="O35" i="2"/>
  <c r="I38" i="2"/>
  <c r="AD38" i="2"/>
  <c r="AA41" i="2"/>
  <c r="AI38" i="7"/>
  <c r="M41" i="7"/>
  <c r="Y41" i="7"/>
  <c r="J47" i="7"/>
  <c r="S59" i="7"/>
  <c r="S68" i="7"/>
  <c r="G71" i="7"/>
  <c r="G80" i="7"/>
  <c r="AB104" i="7"/>
  <c r="V107" i="7"/>
  <c r="J110" i="7"/>
  <c r="AB113" i="7"/>
  <c r="I23" i="2"/>
  <c r="AD23" i="2"/>
  <c r="O26" i="2"/>
  <c r="I29" i="2"/>
  <c r="AD29" i="2"/>
  <c r="O32" i="2"/>
  <c r="I35" i="2"/>
  <c r="AD35" i="2"/>
  <c r="O38" i="2"/>
  <c r="I41" i="2"/>
  <c r="AD41" i="2"/>
  <c r="S11" i="7"/>
  <c r="P17" i="7"/>
  <c r="AB17" i="7"/>
  <c r="M32" i="7"/>
  <c r="Y32" i="7"/>
  <c r="V35" i="7"/>
  <c r="S47" i="7"/>
  <c r="Y65" i="7"/>
  <c r="Y77" i="7"/>
  <c r="M95" i="7"/>
  <c r="M98" i="7"/>
  <c r="M110" i="7"/>
  <c r="Y110" i="7"/>
  <c r="J14" i="7"/>
  <c r="Y20" i="7"/>
  <c r="V26" i="7"/>
  <c r="V50" i="7"/>
  <c r="G56" i="7"/>
  <c r="S56" i="7"/>
  <c r="Y56" i="7"/>
  <c r="V59" i="7"/>
  <c r="P68" i="7"/>
  <c r="M71" i="7"/>
  <c r="S71" i="7"/>
  <c r="M74" i="7"/>
  <c r="M86" i="7"/>
  <c r="Y86" i="7"/>
  <c r="AI104" i="7"/>
  <c r="G107" i="7"/>
  <c r="S107" i="7"/>
  <c r="P29" i="7"/>
  <c r="S32" i="7"/>
  <c r="P44" i="7"/>
  <c r="M47" i="7"/>
  <c r="AI47" i="7"/>
  <c r="M65" i="7"/>
  <c r="V83" i="7"/>
  <c r="P92" i="7"/>
  <c r="S95" i="7"/>
  <c r="S110" i="7"/>
  <c r="S44" i="7"/>
  <c r="G83" i="7"/>
  <c r="S83" i="7"/>
  <c r="P89" i="7"/>
  <c r="AB89" i="7"/>
  <c r="S92" i="7"/>
  <c r="V98" i="7"/>
  <c r="G20" i="7"/>
  <c r="M29" i="7"/>
  <c r="P35" i="7"/>
  <c r="AI35" i="7"/>
  <c r="V38" i="7"/>
  <c r="Y50" i="7"/>
  <c r="J59" i="7"/>
  <c r="V62" i="7"/>
  <c r="M77" i="7"/>
  <c r="S80" i="7"/>
  <c r="M101" i="7"/>
  <c r="S104" i="7"/>
  <c r="Y104" i="7"/>
  <c r="AB110" i="7"/>
  <c r="Y113" i="7"/>
  <c r="J11" i="7"/>
  <c r="P11" i="7"/>
  <c r="Y11" i="7"/>
  <c r="V14" i="7"/>
  <c r="J20" i="7"/>
  <c r="S20" i="7"/>
  <c r="AI23" i="7"/>
  <c r="AB29" i="7"/>
  <c r="G32" i="7"/>
  <c r="G35" i="7"/>
  <c r="M38" i="7"/>
  <c r="AI56" i="7"/>
  <c r="G59" i="7"/>
  <c r="M62" i="7"/>
  <c r="AI71" i="7"/>
  <c r="J80" i="7"/>
  <c r="P80" i="7"/>
  <c r="AI95" i="7"/>
  <c r="J104" i="7"/>
  <c r="P104" i="7"/>
  <c r="P113" i="7"/>
  <c r="V113" i="7"/>
  <c r="G11" i="7"/>
  <c r="M14" i="7"/>
  <c r="M20" i="7"/>
  <c r="J35" i="7"/>
  <c r="Y35" i="7"/>
  <c r="J50" i="7"/>
  <c r="P59" i="7"/>
  <c r="Y59" i="7"/>
  <c r="AB77" i="7"/>
  <c r="Y80" i="7"/>
  <c r="AB101" i="7"/>
  <c r="Y17" i="7"/>
  <c r="V20" i="7"/>
  <c r="AB20" i="7"/>
  <c r="V23" i="7"/>
  <c r="AB23" i="7"/>
  <c r="J26" i="7"/>
  <c r="Y26" i="7"/>
  <c r="J32" i="7"/>
  <c r="P32" i="7"/>
  <c r="P41" i="7"/>
  <c r="G44" i="7"/>
  <c r="M44" i="7"/>
  <c r="V44" i="7"/>
  <c r="AB44" i="7"/>
  <c r="V47" i="7"/>
  <c r="AB47" i="7"/>
  <c r="J56" i="7"/>
  <c r="P56" i="7"/>
  <c r="P65" i="7"/>
  <c r="G68" i="7"/>
  <c r="M68" i="7"/>
  <c r="V68" i="7"/>
  <c r="AB68" i="7"/>
  <c r="V71" i="7"/>
  <c r="AB71" i="7"/>
  <c r="J74" i="7"/>
  <c r="Y74" i="7"/>
  <c r="J83" i="7"/>
  <c r="P83" i="7"/>
  <c r="Y83" i="7"/>
  <c r="AI83" i="7"/>
  <c r="V86" i="7"/>
  <c r="Y89" i="7"/>
  <c r="G92" i="7"/>
  <c r="M92" i="7"/>
  <c r="V92" i="7"/>
  <c r="AB92" i="7"/>
  <c r="V95" i="7"/>
  <c r="AB95" i="7"/>
  <c r="J98" i="7"/>
  <c r="Y98" i="7"/>
  <c r="AI98" i="7"/>
  <c r="J107" i="7"/>
  <c r="P107" i="7"/>
  <c r="Y107" i="7"/>
  <c r="V110" i="7"/>
  <c r="G113" i="7"/>
  <c r="AI107" i="7"/>
  <c r="AI80" i="7"/>
  <c r="AI74" i="7"/>
  <c r="AI59" i="7"/>
  <c r="AI50" i="7"/>
  <c r="AI32" i="7"/>
  <c r="AI26" i="7"/>
  <c r="AI11" i="7"/>
  <c r="G14" i="7"/>
  <c r="P14" i="7"/>
  <c r="J17" i="7"/>
  <c r="S17" i="7"/>
  <c r="AI17" i="7"/>
  <c r="S26" i="7"/>
  <c r="AB26" i="7"/>
  <c r="G29" i="7"/>
  <c r="V29" i="7"/>
  <c r="G38" i="7"/>
  <c r="P38" i="7"/>
  <c r="J41" i="7"/>
  <c r="S41" i="7"/>
  <c r="AI41" i="7"/>
  <c r="S50" i="7"/>
  <c r="AB50" i="7"/>
  <c r="G53" i="7"/>
  <c r="V53" i="7"/>
  <c r="G62" i="7"/>
  <c r="P62" i="7"/>
  <c r="J65" i="7"/>
  <c r="S65" i="7"/>
  <c r="AI65" i="7"/>
  <c r="S74" i="7"/>
  <c r="AB74" i="7"/>
  <c r="G77" i="7"/>
  <c r="V77" i="7"/>
  <c r="G86" i="7"/>
  <c r="P86" i="7"/>
  <c r="J89" i="7"/>
  <c r="S89" i="7"/>
  <c r="AI89" i="7"/>
  <c r="S98" i="7"/>
  <c r="AB98" i="7"/>
  <c r="G101" i="7"/>
  <c r="V101" i="7"/>
  <c r="G110" i="7"/>
  <c r="P110" i="7"/>
  <c r="J113" i="7"/>
  <c r="S113" i="7"/>
  <c r="AI113" i="7"/>
  <c r="M11" i="7"/>
  <c r="AB11" i="7"/>
  <c r="AI20" i="7"/>
  <c r="P23" i="7"/>
  <c r="Y23" i="7"/>
  <c r="V32" i="7"/>
  <c r="M35" i="7"/>
  <c r="AB35" i="7"/>
  <c r="J44" i="7"/>
  <c r="Y44" i="7"/>
  <c r="AI44" i="7"/>
  <c r="P47" i="7"/>
  <c r="Y47" i="7"/>
  <c r="M56" i="7"/>
  <c r="V56" i="7"/>
  <c r="M59" i="7"/>
  <c r="AB59" i="7"/>
  <c r="J68" i="7"/>
  <c r="Y68" i="7"/>
  <c r="AI68" i="7"/>
  <c r="P71" i="7"/>
  <c r="Y71" i="7"/>
  <c r="M80" i="7"/>
  <c r="V80" i="7"/>
  <c r="M83" i="7"/>
  <c r="AB83" i="7"/>
  <c r="J92" i="7"/>
  <c r="Y92" i="7"/>
  <c r="AI92" i="7"/>
  <c r="P95" i="7"/>
  <c r="Y95" i="7"/>
  <c r="M104" i="7"/>
  <c r="V104" i="7"/>
  <c r="M107" i="7"/>
  <c r="AB107" i="7"/>
  <c r="S14" i="7"/>
  <c r="AB14" i="7"/>
  <c r="G17" i="7"/>
  <c r="V17" i="7"/>
  <c r="G26" i="7"/>
  <c r="P26" i="7"/>
  <c r="J29" i="7"/>
  <c r="S29" i="7"/>
  <c r="AI29" i="7"/>
  <c r="S38" i="7"/>
  <c r="AB38" i="7"/>
  <c r="G41" i="7"/>
  <c r="V41" i="7"/>
  <c r="G50" i="7"/>
  <c r="P50" i="7"/>
  <c r="J53" i="7"/>
  <c r="S53" i="7"/>
  <c r="AI53" i="7"/>
  <c r="S62" i="7"/>
  <c r="AB62" i="7"/>
  <c r="G65" i="7"/>
  <c r="V65" i="7"/>
  <c r="G74" i="7"/>
  <c r="P74" i="7"/>
  <c r="J77" i="7"/>
  <c r="S77" i="7"/>
  <c r="AI77" i="7"/>
  <c r="S86" i="7"/>
  <c r="AB86" i="7"/>
  <c r="G89" i="7"/>
  <c r="V89" i="7"/>
  <c r="G98" i="7"/>
  <c r="P98" i="7"/>
  <c r="J101" i="7"/>
  <c r="S101" i="7"/>
  <c r="AI101" i="7"/>
  <c r="AL87" i="7" l="1"/>
  <c r="AL66" i="7"/>
  <c r="AL102" i="7"/>
  <c r="AC51" i="7"/>
  <c r="AL33" i="7"/>
  <c r="AC102" i="7"/>
  <c r="AC48" i="7"/>
  <c r="AC69" i="7"/>
  <c r="AC66" i="7"/>
  <c r="AC30" i="7"/>
  <c r="AC108" i="7"/>
  <c r="AC63" i="7"/>
  <c r="AC12" i="7"/>
  <c r="AC90" i="7"/>
  <c r="AL30" i="7"/>
  <c r="AC111" i="7"/>
  <c r="AL60" i="7"/>
  <c r="AL18" i="7"/>
  <c r="AL84" i="7"/>
  <c r="AL54" i="7"/>
  <c r="AC36" i="7"/>
  <c r="AL108" i="7"/>
  <c r="AL72" i="7"/>
  <c r="AL36" i="7"/>
  <c r="AC93" i="7"/>
  <c r="AC24" i="7"/>
  <c r="AL24" i="7"/>
  <c r="AC84" i="7"/>
  <c r="AL96" i="7"/>
  <c r="AL63" i="7"/>
  <c r="AC81" i="7"/>
  <c r="AL69" i="7"/>
  <c r="AL45" i="7"/>
  <c r="AC42" i="7"/>
  <c r="AL9" i="7"/>
  <c r="AC27" i="7"/>
  <c r="AL81" i="7"/>
  <c r="AL105" i="7"/>
  <c r="AL48" i="7"/>
  <c r="AL90" i="7"/>
  <c r="AL75" i="7"/>
  <c r="AC87" i="7"/>
  <c r="AC96" i="7"/>
  <c r="AC72" i="7"/>
  <c r="AC60" i="7"/>
  <c r="AL78" i="7"/>
  <c r="AC57" i="7"/>
  <c r="AC45" i="7"/>
  <c r="AL21" i="7"/>
  <c r="AC99" i="7"/>
  <c r="AC78" i="7"/>
  <c r="AL12" i="7"/>
  <c r="AC18" i="7"/>
  <c r="AL39" i="7"/>
  <c r="AL15" i="7"/>
  <c r="AC105" i="7"/>
  <c r="AC33" i="7"/>
  <c r="AC21" i="7"/>
  <c r="AL111" i="7"/>
  <c r="AC39" i="7"/>
  <c r="AL42" i="7"/>
  <c r="AC9" i="7"/>
  <c r="AC15" i="7"/>
  <c r="AL57" i="7"/>
  <c r="AC75" i="7"/>
  <c r="AL99" i="7"/>
  <c r="AL51" i="7"/>
  <c r="AL93" i="7"/>
  <c r="AC54" i="7"/>
  <c r="AL27" i="7"/>
  <c r="AJ75" i="7" l="1"/>
  <c r="AK75" i="7" s="1"/>
  <c r="AJ21" i="7"/>
  <c r="AK21" i="7" s="1"/>
  <c r="AJ96" i="7"/>
  <c r="AK96" i="7" s="1"/>
  <c r="AJ81" i="7"/>
  <c r="AK81" i="7" s="1"/>
  <c r="AJ12" i="7"/>
  <c r="AK12" i="7" s="1"/>
  <c r="AJ42" i="7"/>
  <c r="AK42" i="7" s="1"/>
  <c r="AJ69" i="7"/>
  <c r="AK69" i="7" s="1"/>
  <c r="AJ15" i="7"/>
  <c r="AK15" i="7" s="1"/>
  <c r="AJ39" i="7"/>
  <c r="AK39" i="7" s="1"/>
  <c r="AJ105" i="7"/>
  <c r="AK105" i="7" s="1"/>
  <c r="AJ45" i="7"/>
  <c r="AK45" i="7" s="1"/>
  <c r="AJ60" i="7"/>
  <c r="AK60" i="7" s="1"/>
  <c r="AJ24" i="7"/>
  <c r="AK24" i="7" s="1"/>
  <c r="AJ36" i="7"/>
  <c r="AK36" i="7" s="1"/>
  <c r="AJ108" i="7"/>
  <c r="AK108" i="7" s="1"/>
  <c r="AJ48" i="7"/>
  <c r="AK48" i="7" s="1"/>
  <c r="AJ99" i="7"/>
  <c r="AK99" i="7" s="1"/>
  <c r="AJ111" i="7"/>
  <c r="AK111" i="7" s="1"/>
  <c r="AJ66" i="7"/>
  <c r="AK66" i="7" s="1"/>
  <c r="AJ33" i="7"/>
  <c r="AK33" i="7" s="1"/>
  <c r="AJ18" i="7"/>
  <c r="AK18" i="7" s="1"/>
  <c r="AJ87" i="7"/>
  <c r="AK87" i="7" s="1"/>
  <c r="AJ63" i="7"/>
  <c r="AK63" i="7" s="1"/>
  <c r="AJ51" i="7"/>
  <c r="AK51" i="7" s="1"/>
  <c r="AJ54" i="7"/>
  <c r="AK54" i="7" s="1"/>
  <c r="AJ78" i="7"/>
  <c r="AK78" i="7" s="1"/>
  <c r="AJ57" i="7"/>
  <c r="AK57" i="7" s="1"/>
  <c r="AJ72" i="7"/>
  <c r="AK72" i="7" s="1"/>
  <c r="AJ27" i="7"/>
  <c r="AK27" i="7" s="1"/>
  <c r="AJ84" i="7"/>
  <c r="AK84" i="7" s="1"/>
  <c r="AJ93" i="7"/>
  <c r="AK93" i="7" s="1"/>
  <c r="AJ90" i="7"/>
  <c r="AK90" i="7" s="1"/>
  <c r="AJ30" i="7"/>
  <c r="AK30" i="7" s="1"/>
  <c r="AJ102" i="7"/>
  <c r="AK102" i="7" s="1"/>
  <c r="AJ9" i="7"/>
  <c r="AK9" i="7" s="1"/>
</calcChain>
</file>

<file path=xl/sharedStrings.xml><?xml version="1.0" encoding="utf-8"?>
<sst xmlns="http://schemas.openxmlformats.org/spreadsheetml/2006/main" count="821" uniqueCount="146">
  <si>
    <t>رقم مسلسل</t>
  </si>
  <si>
    <t>اسم التلميذ بالكامل</t>
  </si>
  <si>
    <t>الرقم السري</t>
  </si>
  <si>
    <t>اللغة العربية</t>
  </si>
  <si>
    <t>الرياضيات</t>
  </si>
  <si>
    <t>العلوم</t>
  </si>
  <si>
    <t>الجغرافيا</t>
  </si>
  <si>
    <t>التاريخ</t>
  </si>
  <si>
    <t>المجموع العام</t>
  </si>
  <si>
    <t>التربية الفنية</t>
  </si>
  <si>
    <t>النسبة</t>
  </si>
  <si>
    <t>التقدير</t>
  </si>
  <si>
    <t>نتيجة الطالب</t>
  </si>
  <si>
    <t xml:space="preserve">المواد  </t>
  </si>
  <si>
    <t>أعمال السنة</t>
  </si>
  <si>
    <t>مجموع امتحاني الفصلين</t>
  </si>
  <si>
    <t>المجموع</t>
  </si>
  <si>
    <t>النهايات</t>
  </si>
  <si>
    <t>الفصل الأول</t>
  </si>
  <si>
    <t>الفصل الثاني</t>
  </si>
  <si>
    <t>مجموع الفصلين</t>
  </si>
  <si>
    <t>اللغة الانجليزية</t>
  </si>
  <si>
    <t>الحاسوب</t>
  </si>
  <si>
    <t>التربية الاسلامية</t>
  </si>
  <si>
    <t>نموذج إمتحانات رقم (3)</t>
  </si>
  <si>
    <t>صـفحـة رقم (          1           )</t>
  </si>
  <si>
    <t>المرحلة :...............................التعليم الأساسي......................................... الصف :.....................السادس.............................. التخصص :............................/.............................................</t>
  </si>
  <si>
    <t>........العام الدراسي : ....................</t>
  </si>
  <si>
    <t>الموافق :   ..............................2014 - ميلادية .............................2015 ميلادية</t>
  </si>
  <si>
    <r>
      <rPr>
        <b/>
        <sz val="18"/>
        <color theme="1"/>
        <rFont val="HeshamNormal"/>
      </rPr>
      <t xml:space="preserve">مكتب الإمتحانات بمنطقة </t>
    </r>
    <r>
      <rPr>
        <b/>
        <sz val="14"/>
        <color theme="1"/>
        <rFont val="HeshamNormal"/>
        <charset val="178"/>
      </rPr>
      <t>: ..................عين زاره..............................</t>
    </r>
  </si>
  <si>
    <t>ر.م</t>
  </si>
  <si>
    <t xml:space="preserve">   رقم    الجلوس </t>
  </si>
  <si>
    <t>إسم الطالب بالكامل</t>
  </si>
  <si>
    <t>الرقــــــم الســــري</t>
  </si>
  <si>
    <t>أعمـــال الســـنة</t>
  </si>
  <si>
    <t>مجموع امتحاني الفصـــــــــــلين</t>
  </si>
  <si>
    <t>المجمــــــــــــوع</t>
  </si>
  <si>
    <t>اعمـــال الســـنة</t>
  </si>
  <si>
    <t>مجموع امتحاني الفصــــــــــلين</t>
  </si>
  <si>
    <t>المجمـــــــــوع</t>
  </si>
  <si>
    <t>النهاية الصغرى</t>
  </si>
  <si>
    <t>النهاية الكبرى</t>
  </si>
  <si>
    <t>أولا : طلـــــــبة ناجحــــــــون</t>
  </si>
  <si>
    <t>مسودة رصد درجات أعمال السنة وامتحان نهاية الفصلين للصف السادس</t>
  </si>
  <si>
    <t>تقى ناصر الحبيب باباه</t>
  </si>
  <si>
    <t>جمانه فوزي الفيتوري المصراتي</t>
  </si>
  <si>
    <t>عبدالرحمن رجب جمعه دويش</t>
  </si>
  <si>
    <t>عبدالرحمن عبدالمطلب محمد العش</t>
  </si>
  <si>
    <t>مراد عادل محمد المروم</t>
  </si>
  <si>
    <t>مروه صالح سعيد نصر</t>
  </si>
  <si>
    <t>ممتاز</t>
  </si>
  <si>
    <t>جيد جداً</t>
  </si>
  <si>
    <t>جيد</t>
  </si>
  <si>
    <t>ناجح</t>
  </si>
  <si>
    <t xml:space="preserve">له دور ثانٍ في  /الرياضيات/  </t>
  </si>
  <si>
    <t>المتقدمون</t>
  </si>
  <si>
    <t>الحاضرون</t>
  </si>
  <si>
    <t>الغائبون</t>
  </si>
  <si>
    <t>الناجحون</t>
  </si>
  <si>
    <t>لهم دور ثان</t>
  </si>
  <si>
    <t>نسبة النجاح</t>
  </si>
  <si>
    <t>ثانيا : طلبة لهم دور ثان</t>
  </si>
  <si>
    <t>له دور ثانٍ في جميع المواد عدا اللغة العربية  و  الحاسوب</t>
  </si>
  <si>
    <t>له دور ثانٍ في  /الرياضيات/العلوم/ / / / /التاريخ</t>
  </si>
  <si>
    <t xml:space="preserve">له دور ثانٍ في  / /العلوم/ / / / / </t>
  </si>
  <si>
    <t>له دور ثانٍ في  /الرياضيات/ / / / / /التاريخ</t>
  </si>
  <si>
    <t xml:space="preserve">له دور ثانٍ في  /الرياضيات/العلوم/ / / / / </t>
  </si>
  <si>
    <t xml:space="preserve">جيد </t>
  </si>
  <si>
    <r>
      <rPr>
        <b/>
        <sz val="48"/>
        <color theme="1"/>
        <rFont val="(AH) Manal Bold"/>
        <charset val="178"/>
      </rPr>
      <t>دولة ليبيا</t>
    </r>
    <r>
      <rPr>
        <b/>
        <sz val="28"/>
        <color theme="1"/>
        <rFont val="Times New Roman"/>
        <family val="1"/>
        <scheme val="major"/>
      </rPr>
      <t xml:space="preserve">
</t>
    </r>
    <r>
      <rPr>
        <b/>
        <sz val="28"/>
        <color theme="1"/>
        <rFont val="(AH) Manal Bold"/>
        <charset val="178"/>
      </rPr>
      <t>وزارة التـربيـة والتعــليم
إدارة الامتحانات</t>
    </r>
    <r>
      <rPr>
        <b/>
        <sz val="28"/>
        <color theme="1"/>
        <rFont val="Times New Roman"/>
        <family val="1"/>
        <scheme val="major"/>
      </rPr>
      <t xml:space="preserve">
</t>
    </r>
  </si>
  <si>
    <t>صـفحـة رقم (          2           )</t>
  </si>
  <si>
    <t>صـفحـة رقم (          3           )</t>
  </si>
  <si>
    <t>صـفحـة رقم (         4         )</t>
  </si>
  <si>
    <t>الاسم بالكامل</t>
  </si>
  <si>
    <t>التوقيع</t>
  </si>
  <si>
    <t>كتبه</t>
  </si>
  <si>
    <t>عبدالرؤوف عبدالله الغزيوي</t>
  </si>
  <si>
    <t>أملاه</t>
  </si>
  <si>
    <t>وسيم عبدالحفيظ الرطيب</t>
  </si>
  <si>
    <t>راجع الكتابة</t>
  </si>
  <si>
    <t>أحمد محمد ابوراوي</t>
  </si>
  <si>
    <t>راجع الإملاء</t>
  </si>
  <si>
    <t>علي محمد عاشور</t>
  </si>
  <si>
    <t>.....................1435 هجرية</t>
  </si>
  <si>
    <t>..............................1436 هجرية</t>
  </si>
  <si>
    <t>كشف رصد درجات أعمال السنة وأمتحان نهاية الفصلين لسنوات النقل بمرحلتي التعليم الأساسي والثانوي</t>
  </si>
  <si>
    <t xml:space="preserve">له دور ثانٍ في  /الرياضيات/العلوم/
اللغة الانجليزية/ / /الجغرافيا/ </t>
  </si>
  <si>
    <t>مدرسة : ......................................................................................</t>
  </si>
  <si>
    <t>طالب 607</t>
  </si>
  <si>
    <t>طالب601</t>
  </si>
  <si>
    <t>طالب602</t>
  </si>
  <si>
    <t>طالب603</t>
  </si>
  <si>
    <t>طالب604</t>
  </si>
  <si>
    <t>طالب605</t>
  </si>
  <si>
    <t>طالب606</t>
  </si>
  <si>
    <t>طالب609</t>
  </si>
  <si>
    <t>طالب610</t>
  </si>
  <si>
    <t>طالب612</t>
  </si>
  <si>
    <t>طالب 614</t>
  </si>
  <si>
    <t>طالب 615</t>
  </si>
  <si>
    <t>طالب 616</t>
  </si>
  <si>
    <t>طالب 617</t>
  </si>
  <si>
    <t>طالب 618</t>
  </si>
  <si>
    <t>طالب 619</t>
  </si>
  <si>
    <t>طالب 620</t>
  </si>
  <si>
    <t>طالب 621</t>
  </si>
  <si>
    <t>طالب 622</t>
  </si>
  <si>
    <t>طالب 623</t>
  </si>
  <si>
    <t>طالب 624</t>
  </si>
  <si>
    <t>طالب 627</t>
  </si>
  <si>
    <t>طالب628</t>
  </si>
  <si>
    <t>طالب629</t>
  </si>
  <si>
    <t>طالب630</t>
  </si>
  <si>
    <t>طالب631</t>
  </si>
  <si>
    <t>طالب632</t>
  </si>
  <si>
    <t>طالب633</t>
  </si>
  <si>
    <t>طالب634</t>
  </si>
  <si>
    <t>طالب635</t>
  </si>
  <si>
    <t>طالب608</t>
  </si>
  <si>
    <t>طالب611</t>
  </si>
  <si>
    <t>طالب613</t>
  </si>
  <si>
    <t>طالب616</t>
  </si>
  <si>
    <t>طالب622</t>
  </si>
  <si>
    <t>طالب625</t>
  </si>
  <si>
    <t>طالب626</t>
  </si>
  <si>
    <t>طالب 605</t>
  </si>
  <si>
    <t>طالب 601</t>
  </si>
  <si>
    <t>طالب 602</t>
  </si>
  <si>
    <t>طالب 603</t>
  </si>
  <si>
    <t>طالب 604</t>
  </si>
  <si>
    <t>طالب 606</t>
  </si>
  <si>
    <t>طالب 608</t>
  </si>
  <si>
    <t>طالب 609</t>
  </si>
  <si>
    <t>طالب 610</t>
  </si>
  <si>
    <t>طالب 611</t>
  </si>
  <si>
    <t>طالب 612</t>
  </si>
  <si>
    <t>طالب 613</t>
  </si>
  <si>
    <t>طالب 625</t>
  </si>
  <si>
    <t>طالب 626</t>
  </si>
  <si>
    <t>طالب 628</t>
  </si>
  <si>
    <t>طالب 629</t>
  </si>
  <si>
    <t>طالب 630</t>
  </si>
  <si>
    <t>طالب 631</t>
  </si>
  <si>
    <t>طالب 632</t>
  </si>
  <si>
    <t>طالب 633</t>
  </si>
  <si>
    <t>طالب 634</t>
  </si>
  <si>
    <t>طالب 635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</si>
</sst>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font>
      <sz val="11"/>
      <color theme="1"/>
      <name val="Arial"/>
      <family val="2"/>
      <scheme val="minor"/>
    </font>
    <font>
      <sz val="11"/>
      <color theme="1"/>
      <name val="Arial"/>
      <family val="2"/>
      <scheme val="minor"/>
    </font>
    <font>
      <sz val="11"/>
      <color rgb="FFFF0000"/>
      <name val="Arial"/>
      <family val="2"/>
      <charset val="178"/>
      <scheme val="minor"/>
    </font>
    <font>
      <b/>
      <sz val="16"/>
      <color theme="1"/>
      <name val="Arial"/>
      <family val="2"/>
      <scheme val="minor"/>
    </font>
    <font>
      <sz val="14"/>
      <color rgb="FFFF0000"/>
      <name val="Arial"/>
      <family val="2"/>
      <scheme val="minor"/>
    </font>
    <font>
      <sz val="11"/>
      <color rgb="FF0000CC"/>
      <name val="Arial"/>
      <family val="2"/>
      <charset val="178"/>
      <scheme val="minor"/>
    </font>
    <font>
      <b/>
      <sz val="11"/>
      <name val="Arial"/>
      <family val="2"/>
      <charset val="178"/>
      <scheme val="minor"/>
    </font>
    <font>
      <b/>
      <sz val="14"/>
      <name val="Arial"/>
      <family val="2"/>
      <scheme val="minor"/>
    </font>
    <font>
      <b/>
      <sz val="12"/>
      <color rgb="FF0000CC"/>
      <name val="Arial"/>
      <family val="2"/>
      <charset val="178"/>
      <scheme val="minor"/>
    </font>
    <font>
      <b/>
      <sz val="12"/>
      <color theme="1"/>
      <name val="Arial"/>
      <family val="2"/>
      <scheme val="minor"/>
    </font>
    <font>
      <sz val="9"/>
      <name val="Arial"/>
      <family val="2"/>
      <scheme val="minor"/>
    </font>
    <font>
      <b/>
      <sz val="11"/>
      <color rgb="FFFF0000"/>
      <name val="Arial"/>
      <family val="2"/>
      <charset val="178"/>
      <scheme val="minor"/>
    </font>
    <font>
      <sz val="11"/>
      <name val="Arial"/>
      <family val="2"/>
      <charset val="178"/>
      <scheme val="minor"/>
    </font>
    <font>
      <sz val="13"/>
      <name val="Arial"/>
      <family val="2"/>
      <charset val="178"/>
      <scheme val="minor"/>
    </font>
    <font>
      <sz val="13"/>
      <color theme="1"/>
      <name val="Arial"/>
      <family val="2"/>
      <scheme val="minor"/>
    </font>
    <font>
      <sz val="13"/>
      <color rgb="FFFF0000"/>
      <name val="Arial"/>
      <family val="2"/>
      <scheme val="minor"/>
    </font>
    <font>
      <sz val="13"/>
      <color rgb="FF0000CC"/>
      <name val="Arial"/>
      <family val="2"/>
      <scheme val="minor"/>
    </font>
    <font>
      <b/>
      <sz val="13"/>
      <name val="Arial"/>
      <family val="2"/>
      <scheme val="minor"/>
    </font>
    <font>
      <sz val="13"/>
      <name val="Arial"/>
      <family val="2"/>
      <scheme val="minor"/>
    </font>
    <font>
      <b/>
      <sz val="13"/>
      <color rgb="FF0000CC"/>
      <name val="Arial"/>
      <family val="2"/>
      <charset val="178"/>
      <scheme val="minor"/>
    </font>
    <font>
      <b/>
      <sz val="11"/>
      <color theme="1"/>
      <name val="Arial"/>
      <family val="2"/>
      <scheme val="minor"/>
    </font>
    <font>
      <b/>
      <sz val="18"/>
      <color theme="1"/>
      <name val="Arial"/>
      <family val="2"/>
      <scheme val="minor"/>
    </font>
    <font>
      <b/>
      <sz val="24"/>
      <color theme="1"/>
      <name val="Arial"/>
      <family val="2"/>
      <scheme val="minor"/>
    </font>
    <font>
      <b/>
      <sz val="20"/>
      <color theme="1"/>
      <name val="Arial"/>
      <family val="2"/>
      <scheme val="minor"/>
    </font>
    <font>
      <b/>
      <sz val="14"/>
      <color theme="1"/>
      <name val="HeshamNormal"/>
      <charset val="178"/>
    </font>
    <font>
      <b/>
      <sz val="12"/>
      <color theme="1"/>
      <name val="HeshamNormal"/>
      <charset val="178"/>
    </font>
    <font>
      <b/>
      <sz val="14"/>
      <color theme="1"/>
      <name val="HeshamNormal"/>
    </font>
    <font>
      <b/>
      <sz val="18"/>
      <color theme="1"/>
      <name val="HeshamNormal"/>
    </font>
    <font>
      <b/>
      <sz val="16"/>
      <color theme="1"/>
      <name val="HeshamNormal"/>
    </font>
    <font>
      <b/>
      <sz val="18"/>
      <color theme="1"/>
      <name val="HeshamNormal"/>
      <charset val="178"/>
    </font>
    <font>
      <b/>
      <sz val="20"/>
      <color theme="1"/>
      <name val="HeshamNormal"/>
      <charset val="178"/>
    </font>
    <font>
      <b/>
      <sz val="16"/>
      <color theme="1"/>
      <name val="HeshamNormal"/>
      <charset val="178"/>
    </font>
    <font>
      <sz val="20"/>
      <color theme="1"/>
      <name val="HeshamNormal"/>
      <charset val="178"/>
    </font>
    <font>
      <b/>
      <sz val="10"/>
      <color theme="1"/>
      <name val="HeshamNormal"/>
      <charset val="178"/>
    </font>
    <font>
      <b/>
      <sz val="48"/>
      <color theme="1"/>
      <name val="Arial"/>
      <family val="2"/>
      <scheme val="minor"/>
    </font>
    <font>
      <sz val="14"/>
      <name val="Arial"/>
      <family val="2"/>
      <charset val="178"/>
      <scheme val="minor"/>
    </font>
    <font>
      <b/>
      <sz val="16"/>
      <name val="Arial"/>
      <family val="2"/>
      <scheme val="minor"/>
    </font>
    <font>
      <b/>
      <sz val="22"/>
      <color theme="1"/>
      <name val="Arial"/>
      <family val="2"/>
      <scheme val="minor"/>
    </font>
    <font>
      <sz val="10"/>
      <name val="Arial"/>
      <family val="2"/>
    </font>
    <font>
      <b/>
      <sz val="11"/>
      <name val="Arial"/>
      <family val="2"/>
      <scheme val="minor"/>
    </font>
    <font>
      <b/>
      <sz val="18"/>
      <name val="Arial"/>
      <family val="2"/>
      <scheme val="minor"/>
    </font>
    <font>
      <b/>
      <sz val="13"/>
      <color theme="1"/>
      <name val="Arial"/>
      <family val="2"/>
      <scheme val="minor"/>
    </font>
    <font>
      <b/>
      <sz val="14"/>
      <name val="Arial"/>
      <family val="2"/>
      <charset val="178"/>
      <scheme val="minor"/>
    </font>
    <font>
      <b/>
      <sz val="13"/>
      <color theme="1"/>
      <name val="HeshamNormal"/>
      <charset val="178"/>
    </font>
    <font>
      <b/>
      <sz val="14"/>
      <color theme="1"/>
      <name val="Arial"/>
      <family val="2"/>
      <scheme val="minor"/>
    </font>
    <font>
      <b/>
      <sz val="20"/>
      <name val="Arial"/>
      <family val="2"/>
      <scheme val="minor"/>
    </font>
    <font>
      <b/>
      <sz val="72"/>
      <color theme="1"/>
      <name val="Arial"/>
      <family val="2"/>
      <scheme val="minor"/>
    </font>
    <font>
      <sz val="18"/>
      <name val="Arial"/>
      <family val="2"/>
      <charset val="178"/>
      <scheme val="minor"/>
    </font>
    <font>
      <b/>
      <sz val="28"/>
      <color theme="1"/>
      <name val="Times New Roman"/>
      <family val="1"/>
      <scheme val="major"/>
    </font>
    <font>
      <b/>
      <sz val="48"/>
      <color theme="1"/>
      <name val="(AH) Manal Bold"/>
      <charset val="178"/>
    </font>
    <font>
      <b/>
      <sz val="28"/>
      <color theme="1"/>
      <name val="(AH) Manal Bold"/>
      <charset val="178"/>
    </font>
    <font>
      <b/>
      <sz val="32"/>
      <color theme="1"/>
      <name val="(AH) Manal Bold"/>
      <charset val="178"/>
    </font>
    <font>
      <b/>
      <sz val="32"/>
      <color theme="1"/>
      <name val="Times New Roman"/>
      <family val="1"/>
      <scheme val="major"/>
    </font>
    <font>
      <sz val="10"/>
      <name val="Arial"/>
      <family val="2"/>
      <scheme val="minor"/>
    </font>
  </fonts>
  <fills count="3">
    <fill>
      <patternFill patternType="none"/>
    </fill>
    <fill>
      <patternFill patternType="gray125"/>
    </fill>
    <fill>
      <patternFill patternType="solid">
        <fgColor theme="0" tint="-0.14999847407452621"/>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diagonalUp="1">
      <left style="medium">
        <color indexed="64"/>
      </left>
      <right/>
      <top style="medium">
        <color indexed="64"/>
      </top>
      <bottom/>
      <diagonal style="thin">
        <color auto="1"/>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diagonalUp="1">
      <left/>
      <right style="medium">
        <color indexed="64"/>
      </right>
      <top style="medium">
        <color indexed="64"/>
      </top>
      <bottom/>
      <diagonal style="thin">
        <color auto="1"/>
      </diagonal>
    </border>
    <border diagonalUp="1">
      <left style="medium">
        <color indexed="64"/>
      </left>
      <right/>
      <top/>
      <bottom style="thin">
        <color indexed="64"/>
      </bottom>
      <diagonal style="thin">
        <color auto="1"/>
      </diagonal>
    </border>
    <border diagonalUp="1">
      <left style="medium">
        <color indexed="64"/>
      </left>
      <right/>
      <top/>
      <bottom/>
      <diagonal style="thin">
        <color auto="1"/>
      </diagonal>
    </border>
    <border diagonalUp="1">
      <left/>
      <right style="medium">
        <color indexed="64"/>
      </right>
      <top/>
      <bottom/>
      <diagonal style="thin">
        <color auto="1"/>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diagonalUp="1">
      <left style="medium">
        <color indexed="64"/>
      </left>
      <right/>
      <top/>
      <bottom style="medium">
        <color indexed="64"/>
      </bottom>
      <diagonal style="thin">
        <color auto="1"/>
      </diagonal>
    </border>
    <border diagonalUp="1">
      <left/>
      <right style="medium">
        <color indexed="64"/>
      </right>
      <top/>
      <bottom style="medium">
        <color indexed="64"/>
      </bottom>
      <diagonal style="thin">
        <color auto="1"/>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theme="0"/>
      </left>
      <right style="thin">
        <color theme="0"/>
      </right>
      <top/>
      <bottom/>
      <diagonal/>
    </border>
    <border>
      <left style="thin">
        <color theme="0"/>
      </left>
      <right style="thin">
        <color theme="0"/>
      </right>
      <top style="thin">
        <color indexed="64"/>
      </top>
      <bottom style="thin">
        <color indexed="64"/>
      </bottom>
      <diagonal/>
    </border>
    <border>
      <left style="thin">
        <color theme="0"/>
      </left>
      <right style="thin">
        <color theme="0"/>
      </right>
      <top style="thin">
        <color indexed="64"/>
      </top>
      <bottom style="medium">
        <color indexed="64"/>
      </bottom>
      <diagonal/>
    </border>
    <border>
      <left style="thin">
        <color theme="0"/>
      </left>
      <right style="thin">
        <color theme="0"/>
      </right>
      <top/>
      <bottom style="thin">
        <color indexed="64"/>
      </bottom>
      <diagonal/>
    </border>
    <border>
      <left style="medium">
        <color indexed="64"/>
      </left>
      <right style="thin">
        <color theme="0"/>
      </right>
      <top style="medium">
        <color indexed="64"/>
      </top>
      <bottom/>
      <diagonal/>
    </border>
    <border>
      <left style="medium">
        <color indexed="64"/>
      </left>
      <right style="thin">
        <color theme="0"/>
      </right>
      <top/>
      <bottom/>
      <diagonal/>
    </border>
    <border>
      <left style="medium">
        <color indexed="64"/>
      </left>
      <right style="thin">
        <color theme="0"/>
      </right>
      <top/>
      <bottom style="medium">
        <color indexed="64"/>
      </bottom>
      <diagonal/>
    </border>
    <border>
      <left style="thin">
        <color theme="0"/>
      </left>
      <right style="medium">
        <color indexed="64"/>
      </right>
      <top style="medium">
        <color indexed="64"/>
      </top>
      <bottom/>
      <diagonal/>
    </border>
    <border>
      <left style="thin">
        <color theme="0"/>
      </left>
      <right style="medium">
        <color indexed="64"/>
      </right>
      <top/>
      <bottom/>
      <diagonal/>
    </border>
    <border>
      <left style="thin">
        <color theme="0"/>
      </left>
      <right style="medium">
        <color indexed="64"/>
      </right>
      <top/>
      <bottom style="medium">
        <color indexed="64"/>
      </bottom>
      <diagonal/>
    </border>
    <border>
      <left style="medium">
        <color indexed="64"/>
      </left>
      <right/>
      <top/>
      <bottom style="thin">
        <color indexed="64"/>
      </bottom>
      <diagonal/>
    </border>
    <border>
      <left style="thin">
        <color theme="0"/>
      </left>
      <right/>
      <top/>
      <bottom style="thin">
        <color indexed="64"/>
      </bottom>
      <diagonal/>
    </border>
    <border>
      <left style="thin">
        <color theme="0"/>
      </left>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diagonalUp="1">
      <left style="medium">
        <color indexed="64"/>
      </left>
      <right style="medium">
        <color indexed="64"/>
      </right>
      <top style="medium">
        <color indexed="64"/>
      </top>
      <bottom/>
      <diagonal style="thin">
        <color auto="1"/>
      </diagonal>
    </border>
    <border diagonalUp="1">
      <left style="medium">
        <color indexed="64"/>
      </left>
      <right style="medium">
        <color indexed="64"/>
      </right>
      <top/>
      <bottom style="medium">
        <color indexed="64"/>
      </bottom>
      <diagonal style="thin">
        <color auto="1"/>
      </diagonal>
    </border>
    <border>
      <left style="thin">
        <color indexed="64"/>
      </left>
      <right style="thin">
        <color theme="0"/>
      </right>
      <top style="medium">
        <color indexed="64"/>
      </top>
      <bottom/>
      <diagonal/>
    </border>
    <border>
      <left style="thin">
        <color indexed="64"/>
      </left>
      <right style="thin">
        <color theme="0"/>
      </right>
      <top/>
      <bottom/>
      <diagonal/>
    </border>
    <border>
      <left style="thin">
        <color indexed="64"/>
      </left>
      <right style="thin">
        <color theme="0"/>
      </right>
      <top/>
      <bottom style="medium">
        <color indexed="64"/>
      </bottom>
      <diagonal/>
    </border>
    <border>
      <left/>
      <right style="thin">
        <color indexed="64"/>
      </right>
      <top/>
      <bottom/>
      <diagonal/>
    </border>
  </borders>
  <cellStyleXfs count="3">
    <xf numFmtId="0" fontId="0" fillId="0" borderId="0"/>
    <xf numFmtId="0" fontId="38" fillId="0" borderId="0"/>
    <xf numFmtId="9" fontId="1" fillId="0" borderId="0" applyFont="0" applyFill="0" applyBorder="0" applyAlignment="0" applyProtection="0"/>
  </cellStyleXfs>
  <cellXfs count="425">
    <xf numFmtId="0" fontId="0" fillId="0" borderId="0" xfId="0"/>
    <xf numFmtId="0" fontId="1" fillId="0" borderId="0" xfId="0" applyFont="1" applyBorder="1" applyAlignment="1" applyProtection="1">
      <alignment horizontal="center" vertical="center"/>
    </xf>
    <xf numFmtId="0" fontId="1" fillId="0" borderId="1" xfId="0" applyFont="1" applyBorder="1" applyAlignment="1" applyProtection="1">
      <alignment horizontal="center" vertical="center"/>
    </xf>
    <xf numFmtId="0" fontId="2" fillId="0" borderId="0" xfId="0" applyFont="1" applyBorder="1" applyAlignment="1" applyProtection="1">
      <alignment vertical="center"/>
    </xf>
    <xf numFmtId="0" fontId="4" fillId="0" borderId="0" xfId="0" applyFont="1" applyBorder="1" applyAlignment="1" applyProtection="1">
      <alignment horizontal="right" vertical="center"/>
    </xf>
    <xf numFmtId="0" fontId="2" fillId="0" borderId="0" xfId="0" applyFont="1" applyBorder="1" applyAlignment="1" applyProtection="1">
      <alignment horizontal="left" vertical="center"/>
    </xf>
    <xf numFmtId="0" fontId="5" fillId="0" borderId="2" xfId="0" applyFont="1" applyBorder="1" applyAlignment="1" applyProtection="1">
      <alignment horizontal="left" vertical="center"/>
    </xf>
    <xf numFmtId="0" fontId="2" fillId="0" borderId="2" xfId="0" applyFont="1" applyBorder="1" applyAlignment="1" applyProtection="1">
      <alignment horizontal="left" vertical="center"/>
    </xf>
    <xf numFmtId="0" fontId="5" fillId="0" borderId="0" xfId="0" applyFont="1" applyBorder="1" applyAlignment="1" applyProtection="1">
      <alignment horizontal="left" vertical="center"/>
    </xf>
    <xf numFmtId="0" fontId="2" fillId="0" borderId="0" xfId="0" applyFont="1" applyBorder="1" applyAlignment="1" applyProtection="1">
      <alignment horizontal="center" vertical="center"/>
    </xf>
    <xf numFmtId="0" fontId="6" fillId="2" borderId="4" xfId="0" applyFont="1" applyFill="1" applyBorder="1" applyAlignment="1" applyProtection="1">
      <alignment horizontal="center" vertical="center" textRotation="90"/>
    </xf>
    <xf numFmtId="0" fontId="6" fillId="2" borderId="31" xfId="0" applyFont="1" applyFill="1" applyBorder="1" applyAlignment="1" applyProtection="1">
      <alignment horizontal="center" vertical="distributed" wrapText="1"/>
    </xf>
    <xf numFmtId="0" fontId="6" fillId="2" borderId="33" xfId="0" applyFont="1" applyFill="1" applyBorder="1" applyAlignment="1" applyProtection="1">
      <alignment horizontal="center" vertical="center" wrapText="1"/>
    </xf>
    <xf numFmtId="0" fontId="12" fillId="0" borderId="42" xfId="0" applyFont="1" applyBorder="1" applyAlignment="1" applyProtection="1">
      <alignment horizontal="center" vertical="center"/>
      <protection hidden="1"/>
    </xf>
    <xf numFmtId="0" fontId="12" fillId="0" borderId="21" xfId="0" applyFont="1" applyBorder="1" applyAlignment="1" applyProtection="1">
      <alignment horizontal="center" vertical="center"/>
      <protection hidden="1"/>
    </xf>
    <xf numFmtId="0" fontId="12" fillId="0" borderId="40" xfId="0" applyFont="1" applyBorder="1" applyAlignment="1" applyProtection="1">
      <alignment horizontal="center" vertical="center"/>
      <protection hidden="1"/>
    </xf>
    <xf numFmtId="0" fontId="12" fillId="0" borderId="23"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12" fillId="0" borderId="39" xfId="0" applyFont="1" applyBorder="1" applyAlignment="1" applyProtection="1">
      <alignment horizontal="center" vertical="center"/>
      <protection hidden="1"/>
    </xf>
    <xf numFmtId="0" fontId="13" fillId="0" borderId="44" xfId="0" applyFont="1" applyBorder="1" applyAlignment="1" applyProtection="1">
      <alignment horizontal="center" vertical="center"/>
    </xf>
    <xf numFmtId="0" fontId="13" fillId="0" borderId="24" xfId="0" applyFont="1" applyBorder="1" applyAlignment="1" applyProtection="1">
      <alignment horizontal="center" vertical="center"/>
      <protection hidden="1"/>
    </xf>
    <xf numFmtId="0" fontId="13" fillId="0" borderId="44" xfId="0" applyFont="1" applyBorder="1" applyAlignment="1" applyProtection="1">
      <alignment horizontal="center" vertical="center"/>
      <protection hidden="1"/>
    </xf>
    <xf numFmtId="0" fontId="13" fillId="0" borderId="28" xfId="0" applyFont="1" applyBorder="1" applyAlignment="1" applyProtection="1">
      <alignment horizontal="center" vertical="center"/>
      <protection hidden="1"/>
    </xf>
    <xf numFmtId="0" fontId="13" fillId="0" borderId="37" xfId="0" applyFont="1" applyBorder="1" applyAlignment="1" applyProtection="1">
      <alignment horizontal="center" vertical="center"/>
      <protection hidden="1"/>
    </xf>
    <xf numFmtId="0" fontId="13" fillId="0" borderId="39" xfId="0" applyFont="1" applyBorder="1" applyAlignment="1" applyProtection="1">
      <alignment horizontal="center" vertical="center"/>
      <protection hidden="1"/>
    </xf>
    <xf numFmtId="0" fontId="13" fillId="0" borderId="47" xfId="0" applyFont="1" applyBorder="1" applyAlignment="1" applyProtection="1">
      <alignment horizontal="center" vertical="center"/>
    </xf>
    <xf numFmtId="0" fontId="13" fillId="0" borderId="34" xfId="0" applyFont="1" applyBorder="1" applyAlignment="1" applyProtection="1">
      <alignment horizontal="center" vertical="center"/>
      <protection hidden="1"/>
    </xf>
    <xf numFmtId="0" fontId="13" fillId="0" borderId="48" xfId="0" applyFont="1" applyBorder="1" applyAlignment="1" applyProtection="1">
      <alignment horizontal="center" vertical="center"/>
      <protection hidden="1"/>
    </xf>
    <xf numFmtId="0" fontId="13" fillId="0" borderId="47" xfId="0" applyFont="1" applyBorder="1" applyAlignment="1" applyProtection="1">
      <alignment horizontal="center" vertical="center"/>
      <protection hidden="1"/>
    </xf>
    <xf numFmtId="0" fontId="13" fillId="0" borderId="36" xfId="0" applyFont="1" applyBorder="1" applyAlignment="1" applyProtection="1">
      <alignment horizontal="center" vertical="center"/>
      <protection hidden="1"/>
    </xf>
    <xf numFmtId="0" fontId="14" fillId="0" borderId="0" xfId="0" applyFont="1" applyBorder="1" applyAlignment="1" applyProtection="1">
      <alignment horizontal="center" vertical="center"/>
    </xf>
    <xf numFmtId="0" fontId="15" fillId="0" borderId="0" xfId="0" applyFont="1" applyBorder="1" applyAlignment="1" applyProtection="1">
      <alignment horizontal="left" vertical="center"/>
    </xf>
    <xf numFmtId="0" fontId="16" fillId="0" borderId="0" xfId="0" applyFont="1" applyBorder="1" applyAlignment="1" applyProtection="1">
      <alignment horizontal="left" vertical="center"/>
    </xf>
    <xf numFmtId="0" fontId="15" fillId="0" borderId="0" xfId="0" applyFont="1" applyBorder="1" applyAlignment="1" applyProtection="1">
      <alignment vertical="center"/>
    </xf>
    <xf numFmtId="0" fontId="18" fillId="0" borderId="24" xfId="0" applyFont="1" applyBorder="1" applyAlignment="1" applyProtection="1">
      <alignment horizontal="center" vertical="center"/>
      <protection hidden="1"/>
    </xf>
    <xf numFmtId="0" fontId="18" fillId="0" borderId="34" xfId="0" applyFont="1" applyBorder="1" applyAlignment="1" applyProtection="1">
      <alignment horizontal="center" vertical="center"/>
      <protection hidden="1"/>
    </xf>
    <xf numFmtId="0" fontId="18" fillId="0" borderId="39" xfId="0" applyFont="1" applyBorder="1" applyAlignment="1" applyProtection="1">
      <alignment horizontal="center" vertical="center"/>
      <protection hidden="1"/>
    </xf>
    <xf numFmtId="0" fontId="18" fillId="0" borderId="48" xfId="0" applyFont="1" applyBorder="1" applyAlignment="1" applyProtection="1">
      <alignment horizontal="center" vertical="center"/>
      <protection hidden="1"/>
    </xf>
    <xf numFmtId="0" fontId="14" fillId="0" borderId="0" xfId="0" applyFont="1"/>
    <xf numFmtId="164" fontId="13" fillId="0" borderId="22" xfId="0" applyNumberFormat="1" applyFont="1" applyBorder="1" applyAlignment="1" applyProtection="1">
      <alignment horizontal="center" vertical="center"/>
      <protection locked="0" hidden="1"/>
    </xf>
    <xf numFmtId="164" fontId="13" fillId="0" borderId="23" xfId="0" applyNumberFormat="1" applyFont="1" applyBorder="1" applyAlignment="1" applyProtection="1">
      <alignment horizontal="center" vertical="center"/>
      <protection locked="0" hidden="1"/>
    </xf>
    <xf numFmtId="164" fontId="13" fillId="0" borderId="29" xfId="0" applyNumberFormat="1" applyFont="1" applyBorder="1" applyAlignment="1" applyProtection="1">
      <alignment horizontal="center" vertical="center"/>
      <protection locked="0" hidden="1"/>
    </xf>
    <xf numFmtId="164" fontId="13" fillId="0" borderId="1" xfId="0" applyNumberFormat="1" applyFont="1" applyBorder="1" applyAlignment="1" applyProtection="1">
      <alignment horizontal="center" vertical="center"/>
      <protection locked="0" hidden="1"/>
    </xf>
    <xf numFmtId="164" fontId="13" fillId="0" borderId="45" xfId="0" applyNumberFormat="1" applyFont="1" applyBorder="1" applyAlignment="1" applyProtection="1">
      <alignment horizontal="center" vertical="center"/>
      <protection locked="0" hidden="1"/>
    </xf>
    <xf numFmtId="164" fontId="13" fillId="0" borderId="26" xfId="0" applyNumberFormat="1" applyFont="1" applyBorder="1" applyAlignment="1" applyProtection="1">
      <alignment horizontal="center" vertical="center"/>
      <protection locked="0" hidden="1"/>
    </xf>
    <xf numFmtId="0" fontId="0" fillId="0" borderId="0" xfId="0" applyProtection="1"/>
    <xf numFmtId="0" fontId="14" fillId="0" borderId="0" xfId="0" applyFont="1" applyProtection="1"/>
    <xf numFmtId="0" fontId="20" fillId="0" borderId="0" xfId="0" applyFont="1" applyFill="1"/>
    <xf numFmtId="0" fontId="21" fillId="0" borderId="0" xfId="0" applyFont="1" applyFill="1" applyAlignment="1">
      <alignment horizontal="center" vertical="center"/>
    </xf>
    <xf numFmtId="0" fontId="25" fillId="0" borderId="0" xfId="0" applyFont="1" applyFill="1" applyAlignment="1">
      <alignment horizontal="right"/>
    </xf>
    <xf numFmtId="0" fontId="24" fillId="0" borderId="0" xfId="0" applyFont="1" applyFill="1" applyAlignment="1"/>
    <xf numFmtId="0" fontId="0" fillId="0" borderId="0" xfId="0" applyFill="1"/>
    <xf numFmtId="0" fontId="33" fillId="0" borderId="26" xfId="0" applyFont="1" applyFill="1" applyBorder="1" applyAlignment="1">
      <alignment horizontal="center" vertical="center" textRotation="90"/>
    </xf>
    <xf numFmtId="0" fontId="33" fillId="0" borderId="1" xfId="0" applyFont="1" applyFill="1" applyBorder="1" applyAlignment="1">
      <alignment horizontal="center" vertical="center" textRotation="90" wrapText="1"/>
    </xf>
    <xf numFmtId="0" fontId="33" fillId="0" borderId="28" xfId="0" applyFont="1" applyFill="1" applyBorder="1" applyAlignment="1">
      <alignment horizontal="center" vertical="center" textRotation="90" readingOrder="1"/>
    </xf>
    <xf numFmtId="0" fontId="33" fillId="0" borderId="29" xfId="0" applyFont="1" applyFill="1" applyBorder="1" applyAlignment="1">
      <alignment horizontal="center" vertical="center" textRotation="90"/>
    </xf>
    <xf numFmtId="0" fontId="33" fillId="0" borderId="30" xfId="0" applyFont="1" applyFill="1" applyBorder="1" applyAlignment="1">
      <alignment horizontal="center" vertical="center" textRotation="90" readingOrder="1"/>
    </xf>
    <xf numFmtId="0" fontId="20" fillId="0" borderId="26"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28" xfId="0" applyFont="1" applyFill="1" applyBorder="1" applyAlignment="1">
      <alignment horizontal="center" vertical="center"/>
    </xf>
    <xf numFmtId="0" fontId="20" fillId="0" borderId="29"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57" xfId="0" applyFont="1" applyFill="1" applyBorder="1" applyAlignment="1">
      <alignment horizontal="center" vertical="center"/>
    </xf>
    <xf numFmtId="0" fontId="20" fillId="0" borderId="34" xfId="0" applyFont="1" applyFill="1" applyBorder="1" applyAlignment="1">
      <alignment horizontal="center" vertical="center"/>
    </xf>
    <xf numFmtId="1" fontId="20" fillId="0" borderId="39" xfId="0" applyNumberFormat="1" applyFont="1" applyFill="1" applyBorder="1" applyAlignment="1">
      <alignment horizontal="center" vertical="center"/>
    </xf>
    <xf numFmtId="0" fontId="20" fillId="0" borderId="36" xfId="0" applyFont="1" applyFill="1" applyBorder="1" applyAlignment="1">
      <alignment horizontal="center" vertical="center"/>
    </xf>
    <xf numFmtId="0" fontId="20" fillId="0" borderId="37" xfId="0" applyFont="1" applyFill="1" applyBorder="1" applyAlignment="1">
      <alignment horizontal="center" vertical="center"/>
    </xf>
    <xf numFmtId="0" fontId="20" fillId="0" borderId="38" xfId="0" applyFont="1" applyFill="1" applyBorder="1" applyAlignment="1">
      <alignment horizontal="center" vertical="center"/>
    </xf>
    <xf numFmtId="0" fontId="20" fillId="0" borderId="58" xfId="0" applyFont="1" applyFill="1" applyBorder="1" applyAlignment="1">
      <alignment horizontal="center" vertical="center"/>
    </xf>
    <xf numFmtId="0" fontId="20" fillId="0" borderId="39" xfId="0" applyFont="1" applyFill="1" applyBorder="1" applyAlignment="1">
      <alignment horizontal="center" vertical="center"/>
    </xf>
    <xf numFmtId="0" fontId="35" fillId="0" borderId="13" xfId="0" applyFont="1" applyBorder="1" applyAlignment="1" applyProtection="1">
      <alignment horizontal="center" vertical="center"/>
      <protection locked="0" hidden="1"/>
    </xf>
    <xf numFmtId="0" fontId="13" fillId="0" borderId="20" xfId="0" applyFont="1" applyBorder="1" applyAlignment="1" applyProtection="1">
      <alignment horizontal="center" vertical="center"/>
      <protection locked="0" hidden="1"/>
    </xf>
    <xf numFmtId="0" fontId="13" fillId="0" borderId="16" xfId="0" applyFont="1" applyBorder="1" applyAlignment="1" applyProtection="1">
      <alignment horizontal="center" vertical="center"/>
      <protection locked="0" hidden="1"/>
    </xf>
    <xf numFmtId="0" fontId="13" fillId="0" borderId="17" xfId="0" applyFont="1" applyBorder="1" applyAlignment="1" applyProtection="1">
      <alignment horizontal="center" vertical="center"/>
      <protection hidden="1"/>
    </xf>
    <xf numFmtId="0" fontId="13" fillId="0" borderId="19" xfId="0" applyFont="1" applyBorder="1" applyAlignment="1" applyProtection="1">
      <alignment horizontal="center" vertical="center"/>
      <protection hidden="1"/>
    </xf>
    <xf numFmtId="0" fontId="20" fillId="0" borderId="18" xfId="0" applyFont="1" applyFill="1" applyBorder="1" applyAlignment="1">
      <alignment horizontal="center" vertical="center"/>
    </xf>
    <xf numFmtId="0" fontId="20" fillId="0" borderId="20" xfId="0" applyFont="1" applyFill="1" applyBorder="1" applyAlignment="1">
      <alignment horizontal="center" vertical="center"/>
    </xf>
    <xf numFmtId="0" fontId="20" fillId="0" borderId="19" xfId="0" applyFont="1" applyFill="1" applyBorder="1" applyAlignment="1">
      <alignment horizontal="center" vertical="center"/>
    </xf>
    <xf numFmtId="0" fontId="20" fillId="0" borderId="16" xfId="0" applyFont="1" applyFill="1" applyBorder="1" applyAlignment="1">
      <alignment horizontal="center" vertical="center"/>
    </xf>
    <xf numFmtId="0" fontId="20" fillId="0" borderId="17" xfId="0" applyFont="1" applyFill="1" applyBorder="1" applyAlignment="1">
      <alignment horizontal="center" vertical="center"/>
    </xf>
    <xf numFmtId="0" fontId="35" fillId="0" borderId="21" xfId="0" applyFont="1" applyBorder="1" applyAlignment="1" applyProtection="1">
      <alignment horizontal="center" vertical="center"/>
      <protection locked="0" hidden="1"/>
    </xf>
    <xf numFmtId="0" fontId="13" fillId="0" borderId="1" xfId="0" applyFont="1" applyBorder="1" applyAlignment="1" applyProtection="1">
      <alignment horizontal="center" vertical="center"/>
      <protection locked="0" hidden="1"/>
    </xf>
    <xf numFmtId="0" fontId="13" fillId="0" borderId="26" xfId="0" applyFont="1" applyBorder="1" applyAlignment="1" applyProtection="1">
      <alignment horizontal="center" vertical="center"/>
      <protection locked="0" hidden="1"/>
    </xf>
    <xf numFmtId="0" fontId="35" fillId="0" borderId="40" xfId="0" applyFont="1" applyBorder="1" applyAlignment="1" applyProtection="1">
      <alignment horizontal="center" vertical="center"/>
      <protection locked="0" hidden="1"/>
    </xf>
    <xf numFmtId="0" fontId="13" fillId="0" borderId="23" xfId="0" applyFont="1" applyBorder="1" applyAlignment="1" applyProtection="1">
      <alignment horizontal="center" vertical="center"/>
      <protection locked="0" hidden="1"/>
    </xf>
    <xf numFmtId="0" fontId="13" fillId="0" borderId="45" xfId="0" applyFont="1" applyBorder="1" applyAlignment="1" applyProtection="1">
      <alignment horizontal="center" vertical="center"/>
      <protection locked="0" hidden="1"/>
    </xf>
    <xf numFmtId="0" fontId="13" fillId="0" borderId="2" xfId="0" applyFont="1" applyBorder="1" applyAlignment="1" applyProtection="1">
      <alignment horizontal="center" vertical="center"/>
      <protection hidden="1"/>
    </xf>
    <xf numFmtId="0" fontId="13" fillId="0" borderId="66" xfId="0" applyFont="1" applyBorder="1" applyAlignment="1" applyProtection="1">
      <alignment horizontal="center" vertical="center"/>
      <protection hidden="1"/>
    </xf>
    <xf numFmtId="0" fontId="13" fillId="0" borderId="67" xfId="0" applyFont="1" applyBorder="1" applyAlignment="1" applyProtection="1">
      <alignment horizontal="center" vertical="center"/>
      <protection hidden="1"/>
    </xf>
    <xf numFmtId="0" fontId="9" fillId="0" borderId="0" xfId="0" applyFont="1" applyFill="1"/>
    <xf numFmtId="164" fontId="13" fillId="0" borderId="39" xfId="0" applyNumberFormat="1" applyFont="1" applyBorder="1" applyAlignment="1" applyProtection="1">
      <alignment horizontal="center" vertical="center"/>
      <protection hidden="1"/>
    </xf>
    <xf numFmtId="0" fontId="1" fillId="0" borderId="27" xfId="0" applyFont="1" applyBorder="1" applyAlignment="1" applyProtection="1">
      <alignment horizontal="center" vertical="center"/>
    </xf>
    <xf numFmtId="0" fontId="2" fillId="0" borderId="27" xfId="0" applyFont="1" applyBorder="1" applyAlignment="1" applyProtection="1">
      <alignment vertical="center"/>
    </xf>
    <xf numFmtId="0" fontId="0" fillId="0" borderId="27" xfId="0" applyBorder="1" applyProtection="1"/>
    <xf numFmtId="0" fontId="0" fillId="0" borderId="27" xfId="0" applyBorder="1"/>
    <xf numFmtId="0" fontId="2" fillId="0" borderId="69" xfId="0" applyFont="1" applyBorder="1" applyAlignment="1" applyProtection="1">
      <alignment horizontal="left" vertical="center"/>
    </xf>
    <xf numFmtId="0" fontId="13" fillId="0" borderId="30" xfId="0" applyFont="1" applyBorder="1" applyAlignment="1" applyProtection="1">
      <alignment horizontal="center" vertical="center"/>
      <protection hidden="1"/>
    </xf>
    <xf numFmtId="0" fontId="13" fillId="0" borderId="38" xfId="0" applyFont="1" applyBorder="1" applyAlignment="1" applyProtection="1">
      <alignment horizontal="center" vertical="center"/>
      <protection hidden="1"/>
    </xf>
    <xf numFmtId="0" fontId="12" fillId="0" borderId="22" xfId="0" applyFont="1" applyBorder="1" applyAlignment="1" applyProtection="1">
      <alignment horizontal="center" vertical="center"/>
      <protection hidden="1"/>
    </xf>
    <xf numFmtId="0" fontId="12" fillId="0" borderId="29" xfId="0" applyFont="1" applyBorder="1" applyAlignment="1" applyProtection="1">
      <alignment horizontal="center" vertical="center"/>
      <protection hidden="1"/>
    </xf>
    <xf numFmtId="0" fontId="12" fillId="0" borderId="37" xfId="0" applyFont="1" applyBorder="1" applyAlignment="1" applyProtection="1">
      <alignment horizontal="center" vertical="center"/>
      <protection hidden="1"/>
    </xf>
    <xf numFmtId="0" fontId="1" fillId="0" borderId="70" xfId="0" applyFont="1" applyBorder="1" applyAlignment="1" applyProtection="1">
      <alignment horizontal="center" vertical="center"/>
    </xf>
    <xf numFmtId="0" fontId="2" fillId="0" borderId="70" xfId="0" applyFont="1" applyBorder="1" applyAlignment="1" applyProtection="1">
      <alignment vertical="center"/>
    </xf>
    <xf numFmtId="0" fontId="0" fillId="0" borderId="70" xfId="0" applyBorder="1" applyProtection="1"/>
    <xf numFmtId="0" fontId="0" fillId="0" borderId="70" xfId="0" applyBorder="1"/>
    <xf numFmtId="0" fontId="12" fillId="0" borderId="44" xfId="0" applyFont="1" applyBorder="1" applyAlignment="1" applyProtection="1">
      <alignment horizontal="center" vertical="center"/>
      <protection hidden="1"/>
    </xf>
    <xf numFmtId="0" fontId="12" fillId="0" borderId="47" xfId="0" applyFont="1" applyBorder="1" applyAlignment="1" applyProtection="1">
      <alignment horizontal="center" vertical="center"/>
      <protection hidden="1"/>
    </xf>
    <xf numFmtId="0" fontId="14" fillId="0" borderId="29" xfId="0" applyFont="1" applyBorder="1" applyAlignment="1" applyProtection="1">
      <alignment horizontal="center" vertical="center"/>
    </xf>
    <xf numFmtId="164" fontId="18" fillId="0" borderId="22" xfId="0" applyNumberFormat="1" applyFont="1" applyBorder="1" applyAlignment="1" applyProtection="1">
      <alignment horizontal="center" vertical="center"/>
      <protection locked="0" hidden="1"/>
    </xf>
    <xf numFmtId="164" fontId="18" fillId="0" borderId="29" xfId="0" applyNumberFormat="1" applyFont="1" applyBorder="1" applyAlignment="1" applyProtection="1">
      <alignment horizontal="center" vertical="center"/>
      <protection locked="0" hidden="1"/>
    </xf>
    <xf numFmtId="0" fontId="18" fillId="0" borderId="37" xfId="0" applyFont="1" applyBorder="1" applyAlignment="1" applyProtection="1">
      <alignment horizontal="center" vertical="center"/>
      <protection hidden="1"/>
    </xf>
    <xf numFmtId="0" fontId="14" fillId="0" borderId="71" xfId="0" applyFont="1" applyBorder="1" applyAlignment="1" applyProtection="1">
      <alignment horizontal="center" vertical="center"/>
    </xf>
    <xf numFmtId="0" fontId="15" fillId="0" borderId="70" xfId="0" applyFont="1" applyBorder="1" applyAlignment="1" applyProtection="1">
      <alignment horizontal="left" vertical="center"/>
    </xf>
    <xf numFmtId="164" fontId="18" fillId="0" borderId="73" xfId="0" applyNumberFormat="1" applyFont="1" applyBorder="1" applyAlignment="1" applyProtection="1">
      <alignment horizontal="center" vertical="center"/>
      <protection locked="0" hidden="1"/>
    </xf>
    <xf numFmtId="164" fontId="18" fillId="0" borderId="71" xfId="0" applyNumberFormat="1" applyFont="1" applyBorder="1" applyAlignment="1" applyProtection="1">
      <alignment horizontal="center" vertical="center"/>
      <protection locked="0" hidden="1"/>
    </xf>
    <xf numFmtId="0" fontId="18" fillId="0" borderId="72" xfId="0" applyFont="1" applyBorder="1" applyAlignment="1" applyProtection="1">
      <alignment horizontal="center" vertical="center"/>
      <protection hidden="1"/>
    </xf>
    <xf numFmtId="0" fontId="14" fillId="0" borderId="70" xfId="0" applyFont="1" applyBorder="1" applyProtection="1"/>
    <xf numFmtId="0" fontId="14" fillId="0" borderId="70" xfId="0" applyFont="1" applyBorder="1"/>
    <xf numFmtId="0" fontId="17" fillId="0" borderId="44" xfId="0" applyFont="1" applyBorder="1" applyAlignment="1" applyProtection="1">
      <alignment horizontal="center" vertical="center"/>
    </xf>
    <xf numFmtId="0" fontId="17" fillId="0" borderId="24" xfId="0" applyFont="1" applyBorder="1" applyAlignment="1" applyProtection="1">
      <alignment horizontal="center" vertical="center"/>
      <protection hidden="1"/>
    </xf>
    <xf numFmtId="0" fontId="17" fillId="0" borderId="44" xfId="0" applyFont="1" applyBorder="1" applyAlignment="1" applyProtection="1">
      <alignment horizontal="center" vertical="center"/>
      <protection hidden="1"/>
    </xf>
    <xf numFmtId="0" fontId="17" fillId="0" borderId="28" xfId="0" applyFont="1" applyBorder="1" applyAlignment="1" applyProtection="1">
      <alignment horizontal="center" vertical="center"/>
      <protection hidden="1"/>
    </xf>
    <xf numFmtId="0" fontId="17" fillId="0" borderId="37" xfId="0" applyFont="1" applyBorder="1" applyAlignment="1" applyProtection="1">
      <alignment horizontal="center" vertical="center"/>
      <protection hidden="1"/>
    </xf>
    <xf numFmtId="0" fontId="17" fillId="0" borderId="39" xfId="0" applyFont="1" applyBorder="1" applyAlignment="1" applyProtection="1">
      <alignment horizontal="center" vertical="center"/>
      <protection hidden="1"/>
    </xf>
    <xf numFmtId="0" fontId="17" fillId="0" borderId="47" xfId="0" applyFont="1" applyBorder="1" applyAlignment="1" applyProtection="1">
      <alignment horizontal="center" vertical="center"/>
    </xf>
    <xf numFmtId="0" fontId="17" fillId="0" borderId="34" xfId="0" applyFont="1" applyBorder="1" applyAlignment="1" applyProtection="1">
      <alignment horizontal="center" vertical="center"/>
      <protection hidden="1"/>
    </xf>
    <xf numFmtId="0" fontId="17" fillId="0" borderId="48" xfId="0" applyFont="1" applyBorder="1" applyAlignment="1" applyProtection="1">
      <alignment horizontal="center" vertical="center"/>
      <protection hidden="1"/>
    </xf>
    <xf numFmtId="0" fontId="17" fillId="0" borderId="47" xfId="0" applyFont="1" applyBorder="1" applyAlignment="1" applyProtection="1">
      <alignment horizontal="center" vertical="center"/>
      <protection hidden="1"/>
    </xf>
    <xf numFmtId="0" fontId="17" fillId="0" borderId="36" xfId="0" applyFont="1" applyBorder="1" applyAlignment="1" applyProtection="1">
      <alignment horizontal="center" vertical="center"/>
      <protection hidden="1"/>
    </xf>
    <xf numFmtId="0" fontId="41" fillId="0" borderId="26" xfId="0" applyFont="1" applyFill="1" applyBorder="1" applyAlignment="1">
      <alignment horizontal="center" vertical="center"/>
    </xf>
    <xf numFmtId="0" fontId="41" fillId="0" borderId="1" xfId="0" applyFont="1" applyFill="1" applyBorder="1" applyAlignment="1">
      <alignment horizontal="center" vertical="center"/>
    </xf>
    <xf numFmtId="0" fontId="41" fillId="0" borderId="28" xfId="0" applyFont="1" applyFill="1" applyBorder="1" applyAlignment="1">
      <alignment horizontal="center" vertical="center"/>
    </xf>
    <xf numFmtId="0" fontId="41" fillId="0" borderId="29" xfId="0" applyFont="1" applyFill="1" applyBorder="1" applyAlignment="1">
      <alignment horizontal="center" vertical="center"/>
    </xf>
    <xf numFmtId="0" fontId="41" fillId="0" borderId="30" xfId="0" applyFont="1" applyFill="1" applyBorder="1" applyAlignment="1">
      <alignment horizontal="center" vertical="center"/>
    </xf>
    <xf numFmtId="0" fontId="41" fillId="0" borderId="34" xfId="0" applyFont="1" applyFill="1" applyBorder="1" applyAlignment="1">
      <alignment horizontal="center" vertical="center"/>
    </xf>
    <xf numFmtId="1" fontId="41" fillId="0" borderId="39" xfId="0" applyNumberFormat="1" applyFont="1" applyFill="1" applyBorder="1" applyAlignment="1">
      <alignment horizontal="center" vertical="center"/>
    </xf>
    <xf numFmtId="0" fontId="41" fillId="0" borderId="36" xfId="0" applyFont="1" applyFill="1" applyBorder="1" applyAlignment="1">
      <alignment horizontal="center" vertical="center"/>
    </xf>
    <xf numFmtId="0" fontId="41" fillId="0" borderId="37" xfId="0" applyFont="1" applyFill="1" applyBorder="1" applyAlignment="1">
      <alignment horizontal="center" vertical="center"/>
    </xf>
    <xf numFmtId="0" fontId="41" fillId="0" borderId="38" xfId="0" applyFont="1" applyFill="1" applyBorder="1" applyAlignment="1">
      <alignment horizontal="center" vertical="center"/>
    </xf>
    <xf numFmtId="164" fontId="17" fillId="0" borderId="1" xfId="0" applyNumberFormat="1" applyFont="1" applyBorder="1" applyAlignment="1" applyProtection="1">
      <alignment horizontal="center" vertical="center"/>
      <protection locked="0" hidden="1"/>
    </xf>
    <xf numFmtId="0" fontId="20" fillId="0" borderId="13" xfId="0" applyFont="1" applyFill="1" applyBorder="1" applyAlignment="1">
      <alignment horizontal="center" vertical="center"/>
    </xf>
    <xf numFmtId="0" fontId="33" fillId="0" borderId="48" xfId="0" applyFont="1" applyFill="1" applyBorder="1" applyAlignment="1">
      <alignment horizontal="center" vertical="center" textRotation="90" readingOrder="1"/>
    </xf>
    <xf numFmtId="164" fontId="17" fillId="0" borderId="22" xfId="0" applyNumberFormat="1" applyFont="1" applyBorder="1" applyAlignment="1" applyProtection="1">
      <alignment horizontal="center" vertical="center"/>
      <protection locked="0" hidden="1"/>
    </xf>
    <xf numFmtId="164" fontId="17" fillId="0" borderId="23" xfId="0" applyNumberFormat="1" applyFont="1" applyBorder="1" applyAlignment="1" applyProtection="1">
      <alignment horizontal="center" vertical="center"/>
      <protection locked="0" hidden="1"/>
    </xf>
    <xf numFmtId="164" fontId="17" fillId="0" borderId="45" xfId="0" applyNumberFormat="1" applyFont="1" applyBorder="1" applyAlignment="1" applyProtection="1">
      <alignment horizontal="center" vertical="center"/>
      <protection locked="0" hidden="1"/>
    </xf>
    <xf numFmtId="164" fontId="17" fillId="0" borderId="29" xfId="0" applyNumberFormat="1" applyFont="1" applyBorder="1" applyAlignment="1" applyProtection="1">
      <alignment horizontal="center" vertical="center"/>
      <protection locked="0" hidden="1"/>
    </xf>
    <xf numFmtId="164" fontId="17" fillId="0" borderId="26" xfId="0" applyNumberFormat="1" applyFont="1" applyBorder="1" applyAlignment="1" applyProtection="1">
      <alignment horizontal="center" vertical="center"/>
      <protection locked="0" hidden="1"/>
    </xf>
    <xf numFmtId="0" fontId="42" fillId="0" borderId="13" xfId="0" applyFont="1" applyBorder="1" applyAlignment="1" applyProtection="1">
      <alignment horizontal="center" vertical="center"/>
      <protection locked="0" hidden="1"/>
    </xf>
    <xf numFmtId="0" fontId="42" fillId="0" borderId="21" xfId="0" applyFont="1" applyBorder="1" applyAlignment="1" applyProtection="1">
      <alignment horizontal="center" vertical="center"/>
      <protection locked="0" hidden="1"/>
    </xf>
    <xf numFmtId="0" fontId="42" fillId="0" borderId="40" xfId="0" applyFont="1" applyBorder="1" applyAlignment="1" applyProtection="1">
      <alignment horizontal="center" vertical="center"/>
      <protection locked="0" hidden="1"/>
    </xf>
    <xf numFmtId="0" fontId="43" fillId="0" borderId="57" xfId="0" applyFont="1" applyFill="1" applyBorder="1" applyAlignment="1">
      <alignment horizontal="center" vertical="center"/>
    </xf>
    <xf numFmtId="0" fontId="43" fillId="0" borderId="58" xfId="0" applyFont="1" applyFill="1" applyBorder="1" applyAlignment="1">
      <alignment horizontal="center" vertical="center"/>
    </xf>
    <xf numFmtId="0" fontId="20" fillId="0" borderId="64" xfId="0" applyFont="1" applyFill="1" applyBorder="1" applyAlignment="1">
      <alignment horizontal="center" vertical="center"/>
    </xf>
    <xf numFmtId="0" fontId="41" fillId="0" borderId="22" xfId="0" applyFont="1" applyFill="1" applyBorder="1" applyAlignment="1">
      <alignment horizontal="center" vertical="center"/>
    </xf>
    <xf numFmtId="0" fontId="20" fillId="0" borderId="22" xfId="0" applyFont="1" applyFill="1" applyBorder="1" applyAlignment="1">
      <alignment horizontal="center" vertical="center"/>
    </xf>
    <xf numFmtId="0" fontId="20" fillId="0" borderId="23"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44" xfId="0" applyFont="1" applyFill="1" applyBorder="1" applyAlignment="1">
      <alignment horizontal="center" vertical="center"/>
    </xf>
    <xf numFmtId="0" fontId="20" fillId="0" borderId="80" xfId="0" applyFont="1" applyFill="1" applyBorder="1" applyAlignment="1">
      <alignment horizontal="center" vertical="center"/>
    </xf>
    <xf numFmtId="0" fontId="20" fillId="0" borderId="45" xfId="0" applyFont="1" applyFill="1" applyBorder="1" applyAlignment="1">
      <alignment horizontal="center" vertical="center"/>
    </xf>
    <xf numFmtId="0" fontId="33" fillId="0" borderId="34" xfId="0" applyFont="1" applyFill="1" applyBorder="1" applyAlignment="1">
      <alignment horizontal="center" vertical="center" textRotation="90"/>
    </xf>
    <xf numFmtId="0" fontId="33" fillId="0" borderId="39" xfId="0" applyFont="1" applyFill="1" applyBorder="1" applyAlignment="1">
      <alignment horizontal="center" vertical="center" textRotation="90" wrapText="1"/>
    </xf>
    <xf numFmtId="0" fontId="33" fillId="0" borderId="36" xfId="0" applyFont="1" applyFill="1" applyBorder="1" applyAlignment="1">
      <alignment horizontal="center" vertical="center" textRotation="90" readingOrder="1"/>
    </xf>
    <xf numFmtId="0" fontId="33" fillId="0" borderId="37" xfId="0" applyFont="1" applyFill="1" applyBorder="1" applyAlignment="1">
      <alignment horizontal="center" vertical="center" textRotation="90"/>
    </xf>
    <xf numFmtId="0" fontId="33" fillId="0" borderId="38" xfId="0" applyFont="1" applyFill="1" applyBorder="1" applyAlignment="1">
      <alignment horizontal="center" vertical="center" textRotation="90" readingOrder="1"/>
    </xf>
    <xf numFmtId="0" fontId="24" fillId="0" borderId="0" xfId="0" applyFont="1" applyFill="1" applyAlignment="1">
      <alignment horizontal="right"/>
    </xf>
    <xf numFmtId="0" fontId="18" fillId="0" borderId="18" xfId="0" applyFont="1" applyBorder="1" applyAlignment="1" applyProtection="1">
      <alignment horizontal="center" vertical="center"/>
      <protection locked="0" hidden="1"/>
    </xf>
    <xf numFmtId="0" fontId="18" fillId="0" borderId="20" xfId="0" applyFont="1" applyBorder="1" applyAlignment="1" applyProtection="1">
      <alignment horizontal="center" vertical="center"/>
      <protection locked="0" hidden="1"/>
    </xf>
    <xf numFmtId="0" fontId="18" fillId="0" borderId="19" xfId="0" applyFont="1" applyBorder="1" applyAlignment="1" applyProtection="1">
      <alignment horizontal="center" vertical="center"/>
    </xf>
    <xf numFmtId="0" fontId="18" fillId="0" borderId="16" xfId="0" applyFont="1" applyBorder="1" applyAlignment="1" applyProtection="1">
      <alignment horizontal="center" vertical="center"/>
      <protection locked="0" hidden="1"/>
    </xf>
    <xf numFmtId="0" fontId="18" fillId="0" borderId="17" xfId="0" applyFont="1" applyBorder="1" applyAlignment="1" applyProtection="1">
      <alignment horizontal="center" vertical="center"/>
      <protection hidden="1"/>
    </xf>
    <xf numFmtId="0" fontId="18" fillId="0" borderId="19" xfId="0" applyFont="1" applyBorder="1" applyAlignment="1" applyProtection="1">
      <alignment horizontal="center" vertical="center"/>
      <protection hidden="1"/>
    </xf>
    <xf numFmtId="0" fontId="18" fillId="0" borderId="29" xfId="0" applyFont="1" applyBorder="1" applyAlignment="1" applyProtection="1">
      <alignment horizontal="center" vertical="center"/>
      <protection locked="0" hidden="1"/>
    </xf>
    <xf numFmtId="0" fontId="18" fillId="0" borderId="1" xfId="0" applyFont="1" applyBorder="1" applyAlignment="1" applyProtection="1">
      <alignment horizontal="center" vertical="center"/>
      <protection locked="0" hidden="1"/>
    </xf>
    <xf numFmtId="0" fontId="18" fillId="0" borderId="44" xfId="0" applyFont="1" applyBorder="1" applyAlignment="1" applyProtection="1">
      <alignment horizontal="center" vertical="center"/>
    </xf>
    <xf numFmtId="0" fontId="18" fillId="0" borderId="26" xfId="0" applyFont="1" applyBorder="1" applyAlignment="1" applyProtection="1">
      <alignment horizontal="center" vertical="center"/>
      <protection locked="0" hidden="1"/>
    </xf>
    <xf numFmtId="0" fontId="18" fillId="0" borderId="44" xfId="0" applyFont="1" applyBorder="1" applyAlignment="1" applyProtection="1">
      <alignment horizontal="center" vertical="center"/>
      <protection hidden="1"/>
    </xf>
    <xf numFmtId="0" fontId="18" fillId="0" borderId="28" xfId="0" applyFont="1" applyBorder="1" applyAlignment="1" applyProtection="1">
      <alignment horizontal="center" vertical="center"/>
      <protection hidden="1"/>
    </xf>
    <xf numFmtId="0" fontId="18" fillId="0" borderId="47" xfId="0" applyFont="1" applyBorder="1" applyAlignment="1" applyProtection="1">
      <alignment horizontal="center" vertical="center"/>
    </xf>
    <xf numFmtId="0" fontId="18" fillId="0" borderId="47" xfId="0" applyFont="1" applyBorder="1" applyAlignment="1" applyProtection="1">
      <alignment horizontal="center" vertical="center"/>
      <protection hidden="1"/>
    </xf>
    <xf numFmtId="0" fontId="18" fillId="0" borderId="36" xfId="0" applyFont="1" applyBorder="1" applyAlignment="1" applyProtection="1">
      <alignment horizontal="center" vertical="center"/>
      <protection hidden="1"/>
    </xf>
    <xf numFmtId="0" fontId="18" fillId="0" borderId="22" xfId="0" applyFont="1" applyBorder="1" applyAlignment="1" applyProtection="1">
      <alignment horizontal="center" vertical="center"/>
      <protection locked="0" hidden="1"/>
    </xf>
    <xf numFmtId="0" fontId="18" fillId="0" borderId="23" xfId="0" applyFont="1" applyBorder="1" applyAlignment="1" applyProtection="1">
      <alignment horizontal="center" vertical="center"/>
      <protection locked="0" hidden="1"/>
    </xf>
    <xf numFmtId="0" fontId="18" fillId="0" borderId="45" xfId="0" applyFont="1" applyBorder="1" applyAlignment="1" applyProtection="1">
      <alignment horizontal="center" vertical="center"/>
      <protection locked="0" hidden="1"/>
    </xf>
    <xf numFmtId="0" fontId="18" fillId="0" borderId="64" xfId="0" applyFont="1" applyBorder="1" applyAlignment="1" applyProtection="1">
      <alignment horizontal="center" vertical="center"/>
      <protection hidden="1"/>
    </xf>
    <xf numFmtId="0" fontId="18" fillId="0" borderId="2" xfId="0" applyFont="1" applyBorder="1" applyAlignment="1" applyProtection="1">
      <alignment horizontal="center" vertical="center"/>
      <protection hidden="1"/>
    </xf>
    <xf numFmtId="0" fontId="18" fillId="0" borderId="65" xfId="0" applyFont="1" applyBorder="1" applyAlignment="1" applyProtection="1">
      <alignment horizontal="center" vertical="center"/>
    </xf>
    <xf numFmtId="0" fontId="18" fillId="0" borderId="66" xfId="0" applyFont="1" applyBorder="1" applyAlignment="1" applyProtection="1">
      <alignment horizontal="center" vertical="center"/>
      <protection hidden="1"/>
    </xf>
    <xf numFmtId="0" fontId="18" fillId="0" borderId="67" xfId="0" applyFont="1" applyBorder="1" applyAlignment="1" applyProtection="1">
      <alignment horizontal="center" vertical="center"/>
      <protection hidden="1"/>
    </xf>
    <xf numFmtId="0" fontId="18" fillId="0" borderId="65" xfId="0" applyFont="1" applyBorder="1" applyAlignment="1" applyProtection="1">
      <alignment horizontal="center" vertical="center"/>
      <protection hidden="1"/>
    </xf>
    <xf numFmtId="0" fontId="18" fillId="0" borderId="68" xfId="0" applyFont="1" applyBorder="1" applyAlignment="1" applyProtection="1">
      <alignment horizontal="center" vertical="center"/>
      <protection hidden="1"/>
    </xf>
    <xf numFmtId="0" fontId="24" fillId="0" borderId="0" xfId="0" applyFont="1" applyFill="1" applyAlignment="1">
      <alignment horizontal="right"/>
    </xf>
    <xf numFmtId="164" fontId="18" fillId="0" borderId="81" xfId="0" applyNumberFormat="1" applyFont="1" applyBorder="1" applyAlignment="1" applyProtection="1">
      <alignment horizontal="center" vertical="center"/>
      <protection locked="0" hidden="1"/>
    </xf>
    <xf numFmtId="164" fontId="18" fillId="0" borderId="16" xfId="0" applyNumberFormat="1" applyFont="1" applyBorder="1" applyAlignment="1" applyProtection="1">
      <alignment horizontal="center" vertical="center"/>
      <protection locked="0" hidden="1"/>
    </xf>
    <xf numFmtId="164" fontId="18" fillId="0" borderId="6" xfId="0" applyNumberFormat="1" applyFont="1" applyBorder="1" applyAlignment="1" applyProtection="1">
      <alignment horizontal="center" vertical="center"/>
      <protection locked="0" hidden="1"/>
    </xf>
    <xf numFmtId="164" fontId="18" fillId="0" borderId="39" xfId="0" applyNumberFormat="1" applyFont="1" applyBorder="1" applyAlignment="1" applyProtection="1">
      <alignment horizontal="center" vertical="center"/>
      <protection locked="0" hidden="1"/>
    </xf>
    <xf numFmtId="164" fontId="18" fillId="0" borderId="2" xfId="0" applyNumberFormat="1" applyFont="1" applyBorder="1" applyAlignment="1" applyProtection="1">
      <alignment horizontal="center" vertical="center"/>
      <protection locked="0" hidden="1"/>
    </xf>
    <xf numFmtId="164" fontId="18" fillId="0" borderId="82" xfId="0" applyNumberFormat="1" applyFont="1" applyBorder="1" applyAlignment="1" applyProtection="1">
      <alignment horizontal="center" vertical="center"/>
      <protection locked="0" hidden="1"/>
    </xf>
    <xf numFmtId="164" fontId="18" fillId="0" borderId="34" xfId="0" applyNumberFormat="1" applyFont="1" applyBorder="1" applyAlignment="1" applyProtection="1">
      <alignment horizontal="center" vertical="center"/>
      <protection locked="0" hidden="1"/>
    </xf>
    <xf numFmtId="164" fontId="18" fillId="0" borderId="66" xfId="0" applyNumberFormat="1" applyFont="1" applyBorder="1" applyAlignment="1" applyProtection="1">
      <alignment horizontal="center" vertical="center"/>
      <protection locked="0" hidden="1"/>
    </xf>
    <xf numFmtId="0" fontId="33" fillId="0" borderId="83" xfId="0" applyFont="1" applyFill="1" applyBorder="1" applyAlignment="1">
      <alignment horizontal="center" vertical="center" textRotation="90"/>
    </xf>
    <xf numFmtId="0" fontId="33" fillId="0" borderId="35" xfId="0" applyFont="1" applyFill="1" applyBorder="1" applyAlignment="1">
      <alignment horizontal="center" vertical="center" textRotation="90" wrapText="1"/>
    </xf>
    <xf numFmtId="0" fontId="33" fillId="0" borderId="46" xfId="0" applyFont="1" applyFill="1" applyBorder="1" applyAlignment="1">
      <alignment horizontal="center" vertical="center" textRotation="90" readingOrder="1"/>
    </xf>
    <xf numFmtId="0" fontId="33" fillId="0" borderId="84" xfId="0" applyFont="1" applyFill="1" applyBorder="1" applyAlignment="1">
      <alignment horizontal="center" vertical="center" textRotation="90"/>
    </xf>
    <xf numFmtId="0" fontId="33" fillId="0" borderId="47" xfId="0" applyFont="1" applyFill="1" applyBorder="1" applyAlignment="1">
      <alignment horizontal="center" vertical="center" textRotation="90" wrapText="1"/>
    </xf>
    <xf numFmtId="1" fontId="20" fillId="0" borderId="37" xfId="0" applyNumberFormat="1" applyFont="1" applyFill="1" applyBorder="1" applyAlignment="1">
      <alignment horizontal="center" vertical="center"/>
    </xf>
    <xf numFmtId="0" fontId="20" fillId="0" borderId="40" xfId="0" applyFont="1" applyFill="1" applyBorder="1" applyAlignment="1">
      <alignment horizontal="center" vertical="center"/>
    </xf>
    <xf numFmtId="0" fontId="44" fillId="0" borderId="49" xfId="0" applyFont="1" applyFill="1" applyBorder="1" applyAlignment="1">
      <alignment horizontal="center" vertical="center"/>
    </xf>
    <xf numFmtId="0" fontId="9" fillId="0" borderId="49" xfId="0" applyFont="1" applyFill="1" applyBorder="1"/>
    <xf numFmtId="164" fontId="13" fillId="0" borderId="1" xfId="0" applyNumberFormat="1" applyFont="1" applyBorder="1" applyAlignment="1" applyProtection="1">
      <alignment horizontal="right" vertical="center"/>
      <protection locked="0" hidden="1"/>
    </xf>
    <xf numFmtId="0" fontId="3" fillId="0" borderId="0" xfId="0" applyFont="1" applyBorder="1" applyAlignment="1" applyProtection="1">
      <alignment horizontal="center" vertical="center"/>
    </xf>
    <xf numFmtId="0" fontId="6" fillId="2" borderId="6" xfId="0" applyFont="1" applyFill="1" applyBorder="1" applyAlignment="1" applyProtection="1">
      <alignment horizontal="center" vertical="center" textRotation="90"/>
    </xf>
    <xf numFmtId="0" fontId="6" fillId="2" borderId="27" xfId="0" applyFont="1" applyFill="1" applyBorder="1" applyAlignment="1" applyProtection="1">
      <alignment horizontal="center" vertical="center" textRotation="90"/>
    </xf>
    <xf numFmtId="0" fontId="6" fillId="2" borderId="35" xfId="0" applyFont="1" applyFill="1" applyBorder="1" applyAlignment="1" applyProtection="1">
      <alignment horizontal="center" vertical="center" textRotation="90"/>
    </xf>
    <xf numFmtId="0" fontId="7" fillId="2" borderId="62" xfId="0" applyFont="1" applyFill="1" applyBorder="1" applyAlignment="1" applyProtection="1">
      <alignment horizontal="center" vertical="center"/>
    </xf>
    <xf numFmtId="0" fontId="7" fillId="2" borderId="43" xfId="0" applyFont="1" applyFill="1" applyBorder="1" applyAlignment="1" applyProtection="1">
      <alignment horizontal="center" vertical="center"/>
    </xf>
    <xf numFmtId="0" fontId="7" fillId="2" borderId="46" xfId="0" applyFont="1" applyFill="1" applyBorder="1" applyAlignment="1" applyProtection="1">
      <alignment horizontal="center" vertical="center"/>
    </xf>
    <xf numFmtId="0" fontId="6" fillId="2" borderId="3" xfId="0" applyFont="1" applyFill="1" applyBorder="1" applyAlignment="1" applyProtection="1">
      <alignment horizontal="center" vertical="center" textRotation="90"/>
    </xf>
    <xf numFmtId="0" fontId="6" fillId="2" borderId="15" xfId="0" applyFont="1" applyFill="1" applyBorder="1" applyAlignment="1" applyProtection="1">
      <alignment horizontal="center" vertical="center" textRotation="90"/>
    </xf>
    <xf numFmtId="0" fontId="6" fillId="2" borderId="32" xfId="0" applyFont="1" applyFill="1" applyBorder="1" applyAlignment="1" applyProtection="1">
      <alignment horizontal="center" vertical="center" textRotation="90"/>
    </xf>
    <xf numFmtId="0" fontId="6" fillId="2" borderId="5"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0" fontId="6" fillId="2" borderId="8"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1" fillId="2" borderId="19" xfId="0" applyFont="1" applyFill="1" applyBorder="1" applyAlignment="1" applyProtection="1">
      <alignment horizontal="center" vertical="center" textRotation="90" shrinkToFit="1"/>
    </xf>
    <xf numFmtId="0" fontId="11" fillId="2" borderId="30" xfId="0" applyFont="1" applyFill="1" applyBorder="1" applyAlignment="1" applyProtection="1">
      <alignment horizontal="center" vertical="center" textRotation="90" shrinkToFit="1"/>
    </xf>
    <xf numFmtId="0" fontId="11" fillId="2" borderId="38" xfId="0" applyFont="1" applyFill="1" applyBorder="1" applyAlignment="1" applyProtection="1">
      <alignment horizontal="center" vertical="center" textRotation="90" shrinkToFit="1"/>
    </xf>
    <xf numFmtId="0" fontId="6" fillId="2" borderId="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8" fillId="2" borderId="3" xfId="0" applyFont="1" applyFill="1" applyBorder="1" applyAlignment="1" applyProtection="1">
      <alignment horizontal="center" vertical="center" textRotation="90"/>
    </xf>
    <xf numFmtId="0" fontId="8" fillId="2" borderId="15" xfId="0" applyFont="1" applyFill="1" applyBorder="1" applyAlignment="1" applyProtection="1">
      <alignment horizontal="center" vertical="center" textRotation="90"/>
    </xf>
    <xf numFmtId="0" fontId="8" fillId="2" borderId="32" xfId="0" applyFont="1" applyFill="1" applyBorder="1" applyAlignment="1" applyProtection="1">
      <alignment horizontal="center" vertical="center" textRotation="90"/>
    </xf>
    <xf numFmtId="0" fontId="6" fillId="2" borderId="11" xfId="0" applyFont="1" applyFill="1" applyBorder="1" applyAlignment="1" applyProtection="1">
      <alignment horizontal="left" vertical="center"/>
    </xf>
    <xf numFmtId="0" fontId="6" fillId="2" borderId="12" xfId="0" applyFont="1" applyFill="1" applyBorder="1" applyAlignment="1" applyProtection="1">
      <alignment horizontal="left" vertical="center"/>
    </xf>
    <xf numFmtId="0" fontId="11" fillId="2" borderId="17" xfId="0" applyFont="1" applyFill="1" applyBorder="1" applyAlignment="1" applyProtection="1">
      <alignment horizontal="center" vertical="center" textRotation="90" shrinkToFit="1"/>
    </xf>
    <xf numFmtId="0" fontId="11" fillId="2" borderId="28" xfId="0" applyFont="1" applyFill="1" applyBorder="1" applyAlignment="1" applyProtection="1">
      <alignment horizontal="center" vertical="center" textRotation="90" shrinkToFit="1"/>
    </xf>
    <xf numFmtId="0" fontId="11" fillId="2" borderId="36" xfId="0" applyFont="1" applyFill="1" applyBorder="1" applyAlignment="1" applyProtection="1">
      <alignment horizontal="center" vertical="center" textRotation="90" shrinkToFit="1"/>
    </xf>
    <xf numFmtId="0" fontId="6" fillId="2" borderId="17" xfId="0" applyFont="1" applyFill="1" applyBorder="1" applyAlignment="1" applyProtection="1">
      <alignment horizontal="center" vertical="center" textRotation="90" shrinkToFit="1"/>
    </xf>
    <xf numFmtId="0" fontId="6" fillId="2" borderId="28" xfId="0" applyFont="1" applyFill="1" applyBorder="1" applyAlignment="1" applyProtection="1">
      <alignment horizontal="center" vertical="center" textRotation="90" shrinkToFit="1"/>
    </xf>
    <xf numFmtId="0" fontId="6" fillId="2" borderId="36" xfId="0" applyFont="1" applyFill="1" applyBorder="1" applyAlignment="1" applyProtection="1">
      <alignment horizontal="center" vertical="center" textRotation="90" shrinkToFit="1"/>
    </xf>
    <xf numFmtId="0" fontId="9" fillId="2" borderId="3" xfId="0" applyFont="1" applyFill="1" applyBorder="1" applyAlignment="1" applyProtection="1">
      <alignment horizontal="center" vertical="center"/>
    </xf>
    <xf numFmtId="0" fontId="9" fillId="2" borderId="15" xfId="0" applyFont="1" applyFill="1" applyBorder="1" applyAlignment="1" applyProtection="1">
      <alignment horizontal="center" vertical="center"/>
    </xf>
    <xf numFmtId="0" fontId="9" fillId="2" borderId="32" xfId="0" applyFont="1" applyFill="1" applyBorder="1" applyAlignment="1" applyProtection="1">
      <alignment horizontal="center" vertical="center"/>
    </xf>
    <xf numFmtId="0" fontId="6" fillId="2" borderId="3" xfId="0" applyFont="1" applyFill="1" applyBorder="1" applyAlignment="1" applyProtection="1">
      <alignment horizontal="center" vertical="distributed" wrapText="1"/>
    </xf>
    <xf numFmtId="0" fontId="6" fillId="2" borderId="15" xfId="0" applyFont="1" applyFill="1" applyBorder="1" applyAlignment="1" applyProtection="1">
      <alignment horizontal="center" vertical="distributed" wrapText="1"/>
    </xf>
    <xf numFmtId="0" fontId="17" fillId="2" borderId="10" xfId="0" applyFont="1" applyFill="1" applyBorder="1" applyAlignment="1" applyProtection="1">
      <alignment horizontal="left" vertical="center"/>
    </xf>
    <xf numFmtId="0" fontId="17" fillId="2" borderId="11" xfId="0" applyFont="1" applyFill="1" applyBorder="1" applyAlignment="1" applyProtection="1">
      <alignment horizontal="left" vertical="center"/>
    </xf>
    <xf numFmtId="0" fontId="17" fillId="2" borderId="12" xfId="0" applyFont="1" applyFill="1" applyBorder="1" applyAlignment="1" applyProtection="1">
      <alignment horizontal="left" vertical="center"/>
    </xf>
    <xf numFmtId="0" fontId="17" fillId="2" borderId="13" xfId="0" applyFont="1" applyFill="1" applyBorder="1" applyAlignment="1" applyProtection="1">
      <alignment horizontal="center" vertical="center" textRotation="90"/>
    </xf>
    <xf numFmtId="0" fontId="17" fillId="2" borderId="21" xfId="0" applyFont="1" applyFill="1" applyBorder="1" applyAlignment="1" applyProtection="1">
      <alignment horizontal="center" vertical="center" textRotation="90"/>
    </xf>
    <xf numFmtId="0" fontId="17" fillId="2" borderId="40" xfId="0" applyFont="1" applyFill="1" applyBorder="1" applyAlignment="1" applyProtection="1">
      <alignment horizontal="center" vertical="center" textRotation="90"/>
    </xf>
    <xf numFmtId="0" fontId="17" fillId="2" borderId="14" xfId="0" applyFont="1" applyFill="1" applyBorder="1" applyAlignment="1" applyProtection="1">
      <alignment horizontal="center" vertical="center"/>
    </xf>
    <xf numFmtId="0" fontId="17" fillId="2" borderId="25" xfId="0"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10" fillId="2" borderId="8" xfId="0" applyFont="1" applyFill="1" applyBorder="1" applyAlignment="1" applyProtection="1">
      <alignment horizontal="left" vertical="center" textRotation="90" shrinkToFit="1"/>
    </xf>
    <xf numFmtId="0" fontId="10" fillId="2" borderId="90" xfId="0" applyFont="1" applyFill="1" applyBorder="1" applyAlignment="1" applyProtection="1">
      <alignment horizontal="left" vertical="center" textRotation="90" shrinkToFit="1"/>
    </xf>
    <xf numFmtId="0" fontId="10" fillId="2" borderId="84" xfId="0" applyFont="1" applyFill="1" applyBorder="1" applyAlignment="1" applyProtection="1">
      <alignment horizontal="left" vertical="center" textRotation="90" shrinkToFit="1"/>
    </xf>
    <xf numFmtId="0" fontId="10" fillId="2" borderId="6" xfId="0" applyFont="1" applyFill="1" applyBorder="1" applyAlignment="1" applyProtection="1">
      <alignment vertical="center" textRotation="90" shrinkToFit="1"/>
    </xf>
    <xf numFmtId="0" fontId="10" fillId="2" borderId="27" xfId="0" applyFont="1" applyFill="1" applyBorder="1" applyAlignment="1" applyProtection="1">
      <alignment vertical="center" textRotation="90" shrinkToFit="1"/>
    </xf>
    <xf numFmtId="0" fontId="10" fillId="2" borderId="35" xfId="0" applyFont="1" applyFill="1" applyBorder="1" applyAlignment="1" applyProtection="1">
      <alignment vertical="center" textRotation="90" shrinkToFit="1"/>
    </xf>
    <xf numFmtId="0" fontId="11" fillId="2" borderId="87" xfId="0" applyFont="1" applyFill="1" applyBorder="1" applyAlignment="1" applyProtection="1">
      <alignment horizontal="left" vertical="center" textRotation="90" shrinkToFit="1"/>
    </xf>
    <xf numFmtId="0" fontId="11" fillId="2" borderId="88" xfId="0" applyFont="1" applyFill="1" applyBorder="1" applyAlignment="1" applyProtection="1">
      <alignment horizontal="left" vertical="center" textRotation="90" shrinkToFit="1"/>
    </xf>
    <xf numFmtId="0" fontId="11" fillId="2" borderId="89" xfId="0" applyFont="1" applyFill="1" applyBorder="1" applyAlignment="1" applyProtection="1">
      <alignment horizontal="left" vertical="center" textRotation="90" shrinkToFit="1"/>
    </xf>
    <xf numFmtId="0" fontId="14" fillId="0" borderId="15" xfId="0" applyFont="1" applyBorder="1" applyAlignment="1" applyProtection="1">
      <alignment horizontal="center" vertical="center" shrinkToFit="1"/>
      <protection hidden="1"/>
    </xf>
    <xf numFmtId="0" fontId="14" fillId="0" borderId="32" xfId="0" applyFont="1" applyBorder="1" applyAlignment="1" applyProtection="1">
      <alignment horizontal="center" vertical="center" shrinkToFit="1"/>
      <protection hidden="1"/>
    </xf>
    <xf numFmtId="164" fontId="13" fillId="0" borderId="27" xfId="0" applyNumberFormat="1" applyFont="1" applyBorder="1" applyAlignment="1" applyProtection="1">
      <alignment horizontal="center" vertical="center"/>
      <protection hidden="1"/>
    </xf>
    <xf numFmtId="164" fontId="13" fillId="0" borderId="35" xfId="0" applyNumberFormat="1" applyFont="1" applyBorder="1" applyAlignment="1" applyProtection="1">
      <alignment horizontal="center" vertical="center"/>
      <protection hidden="1"/>
    </xf>
    <xf numFmtId="0" fontId="39" fillId="0" borderId="43" xfId="0" applyFont="1" applyBorder="1" applyAlignment="1" applyProtection="1">
      <alignment horizontal="right" vertical="center"/>
      <protection locked="0" hidden="1"/>
    </xf>
    <xf numFmtId="0" fontId="39" fillId="0" borderId="46" xfId="0" applyFont="1" applyBorder="1" applyAlignment="1" applyProtection="1">
      <alignment horizontal="right" vertical="center"/>
      <protection locked="0" hidden="1"/>
    </xf>
    <xf numFmtId="0" fontId="13" fillId="0" borderId="15" xfId="0" applyFont="1" applyBorder="1" applyAlignment="1" applyProtection="1">
      <alignment horizontal="center" vertical="center"/>
      <protection locked="0" hidden="1"/>
    </xf>
    <xf numFmtId="0" fontId="13" fillId="0" borderId="32" xfId="0" applyFont="1" applyBorder="1" applyAlignment="1" applyProtection="1">
      <alignment horizontal="center" vertical="center"/>
      <protection locked="0" hidden="1"/>
    </xf>
    <xf numFmtId="0" fontId="19" fillId="0" borderId="15" xfId="0" applyFont="1" applyBorder="1" applyAlignment="1" applyProtection="1">
      <alignment horizontal="center" vertical="center" textRotation="138"/>
      <protection hidden="1"/>
    </xf>
    <xf numFmtId="0" fontId="19" fillId="0" borderId="32" xfId="0" applyFont="1" applyBorder="1" applyAlignment="1" applyProtection="1">
      <alignment horizontal="center" vertical="center" textRotation="138"/>
      <protection hidden="1"/>
    </xf>
    <xf numFmtId="2" fontId="53" fillId="0" borderId="15" xfId="0" applyNumberFormat="1" applyFont="1" applyBorder="1" applyAlignment="1" applyProtection="1">
      <alignment horizontal="center" vertical="center"/>
      <protection hidden="1"/>
    </xf>
    <xf numFmtId="2" fontId="53" fillId="0" borderId="32" xfId="0" applyNumberFormat="1" applyFont="1" applyBorder="1" applyAlignment="1" applyProtection="1">
      <alignment horizontal="center" vertical="center"/>
      <protection hidden="1"/>
    </xf>
    <xf numFmtId="0" fontId="18" fillId="0" borderId="15" xfId="0" applyFont="1" applyBorder="1" applyAlignment="1" applyProtection="1">
      <alignment horizontal="center" vertical="center"/>
      <protection hidden="1"/>
    </xf>
    <xf numFmtId="0" fontId="18" fillId="0" borderId="32" xfId="0" applyFont="1" applyBorder="1" applyAlignment="1" applyProtection="1">
      <alignment horizontal="center" vertical="center"/>
      <protection hidden="1"/>
    </xf>
    <xf numFmtId="0" fontId="19" fillId="0" borderId="3" xfId="0" applyFont="1" applyBorder="1" applyAlignment="1" applyProtection="1">
      <alignment horizontal="center" vertical="center" textRotation="138"/>
      <protection hidden="1"/>
    </xf>
    <xf numFmtId="0" fontId="14" fillId="0" borderId="3" xfId="0" applyFont="1" applyBorder="1" applyAlignment="1" applyProtection="1">
      <alignment horizontal="center" vertical="center" wrapText="1" shrinkToFit="1"/>
      <protection hidden="1"/>
    </xf>
    <xf numFmtId="0" fontId="14" fillId="0" borderId="15" xfId="0" applyFont="1" applyBorder="1" applyAlignment="1" applyProtection="1">
      <alignment horizontal="center" vertical="center" wrapText="1" shrinkToFit="1"/>
      <protection hidden="1"/>
    </xf>
    <xf numFmtId="0" fontId="14" fillId="0" borderId="32" xfId="0" applyFont="1" applyBorder="1" applyAlignment="1" applyProtection="1">
      <alignment horizontal="center" vertical="center" wrapText="1" shrinkToFit="1"/>
      <protection hidden="1"/>
    </xf>
    <xf numFmtId="0" fontId="20" fillId="0" borderId="51" xfId="0" applyFont="1" applyFill="1" applyBorder="1" applyAlignment="1">
      <alignment horizontal="center" vertical="center"/>
    </xf>
    <xf numFmtId="0" fontId="20" fillId="0" borderId="14" xfId="0" applyFont="1" applyFill="1" applyBorder="1" applyAlignment="1">
      <alignment horizontal="center" vertical="center"/>
    </xf>
    <xf numFmtId="0" fontId="20" fillId="0" borderId="52" xfId="0" applyFont="1" applyFill="1" applyBorder="1" applyAlignment="1">
      <alignment horizontal="center" vertical="center"/>
    </xf>
    <xf numFmtId="0" fontId="24" fillId="0" borderId="49" xfId="0" applyFont="1" applyFill="1" applyBorder="1" applyAlignment="1">
      <alignment horizontal="center" vertical="center"/>
    </xf>
    <xf numFmtId="0" fontId="28" fillId="0" borderId="49" xfId="0" applyFont="1" applyFill="1" applyBorder="1" applyAlignment="1">
      <alignment horizontal="center" vertical="center" wrapText="1"/>
    </xf>
    <xf numFmtId="0" fontId="29" fillId="0" borderId="49" xfId="0" applyFont="1" applyFill="1" applyBorder="1" applyAlignment="1">
      <alignment horizontal="center" vertical="center"/>
    </xf>
    <xf numFmtId="0" fontId="30" fillId="0" borderId="49" xfId="0" applyFont="1" applyFill="1" applyBorder="1" applyAlignment="1">
      <alignment horizontal="center" vertical="center" wrapText="1"/>
    </xf>
    <xf numFmtId="0" fontId="32" fillId="0" borderId="49" xfId="0" applyFont="1" applyFill="1" applyBorder="1" applyAlignment="1">
      <alignment horizontal="center" vertical="center" wrapText="1"/>
    </xf>
    <xf numFmtId="0" fontId="48" fillId="0" borderId="0" xfId="0" applyFont="1" applyFill="1" applyAlignment="1">
      <alignment horizontal="center" vertical="top" wrapText="1"/>
    </xf>
    <xf numFmtId="0" fontId="3" fillId="0" borderId="0" xfId="0" applyFont="1" applyFill="1" applyAlignment="1">
      <alignment horizontal="center" vertical="top"/>
    </xf>
    <xf numFmtId="0" fontId="51" fillId="0" borderId="0" xfId="0" applyFont="1" applyFill="1" applyAlignment="1">
      <alignment horizontal="center" vertical="center"/>
    </xf>
    <xf numFmtId="0" fontId="52" fillId="0" borderId="0" xfId="0" applyFont="1" applyFill="1" applyAlignment="1">
      <alignment horizontal="center" vertical="center"/>
    </xf>
    <xf numFmtId="0" fontId="22" fillId="0" borderId="0" xfId="0" applyFont="1" applyFill="1" applyAlignment="1">
      <alignment horizontal="center" vertical="center"/>
    </xf>
    <xf numFmtId="0" fontId="23" fillId="0" borderId="0" xfId="0" applyFont="1" applyFill="1" applyAlignment="1">
      <alignment horizontal="right" vertical="center"/>
    </xf>
    <xf numFmtId="0" fontId="24" fillId="0" borderId="0" xfId="0" applyFont="1" applyFill="1" applyAlignment="1">
      <alignment horizontal="center"/>
    </xf>
    <xf numFmtId="0" fontId="20" fillId="0" borderId="50" xfId="0" applyFont="1" applyFill="1" applyBorder="1" applyAlignment="1">
      <alignment horizontal="center" vertical="center"/>
    </xf>
    <xf numFmtId="0" fontId="20" fillId="0" borderId="54" xfId="0" applyFont="1" applyFill="1" applyBorder="1" applyAlignment="1">
      <alignment horizontal="center" vertical="center"/>
    </xf>
    <xf numFmtId="0" fontId="26" fillId="0" borderId="0" xfId="0" applyFont="1" applyFill="1" applyAlignment="1">
      <alignment horizontal="left"/>
    </xf>
    <xf numFmtId="0" fontId="24" fillId="0" borderId="0" xfId="0" applyFont="1" applyFill="1" applyAlignment="1">
      <alignment horizontal="left"/>
    </xf>
    <xf numFmtId="0" fontId="24" fillId="0" borderId="0" xfId="0" applyFont="1" applyFill="1" applyAlignment="1">
      <alignment horizontal="right"/>
    </xf>
    <xf numFmtId="0" fontId="24" fillId="0" borderId="0" xfId="0" applyFont="1" applyFill="1" applyAlignment="1">
      <alignment horizontal="right" readingOrder="2"/>
    </xf>
    <xf numFmtId="0" fontId="3" fillId="0" borderId="74" xfId="0" applyFont="1" applyFill="1" applyBorder="1" applyAlignment="1">
      <alignment horizontal="center" vertical="center" textRotation="125"/>
    </xf>
    <xf numFmtId="0" fontId="3" fillId="0" borderId="75" xfId="0" applyFont="1" applyFill="1" applyBorder="1" applyAlignment="1">
      <alignment horizontal="center" vertical="center" textRotation="125"/>
    </xf>
    <xf numFmtId="0" fontId="3" fillId="0" borderId="76" xfId="0" applyFont="1" applyFill="1" applyBorder="1" applyAlignment="1">
      <alignment horizontal="center" vertical="center" textRotation="125"/>
    </xf>
    <xf numFmtId="0" fontId="40" fillId="0" borderId="77" xfId="0" applyFont="1" applyBorder="1" applyAlignment="1" applyProtection="1">
      <alignment horizontal="center" vertical="center" textRotation="135"/>
      <protection hidden="1"/>
    </xf>
    <xf numFmtId="0" fontId="40" fillId="0" borderId="78" xfId="0" applyFont="1" applyBorder="1" applyAlignment="1" applyProtection="1">
      <alignment horizontal="center" vertical="center" textRotation="135"/>
      <protection hidden="1"/>
    </xf>
    <xf numFmtId="0" fontId="40" fillId="0" borderId="79" xfId="0" applyFont="1" applyBorder="1" applyAlignment="1" applyProtection="1">
      <alignment horizontal="center" vertical="center" textRotation="135"/>
      <protection hidden="1"/>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32" xfId="0" applyFont="1" applyFill="1" applyBorder="1" applyAlignment="1">
      <alignment horizontal="center" vertical="center"/>
    </xf>
    <xf numFmtId="0" fontId="20" fillId="0" borderId="50" xfId="0" applyFont="1" applyFill="1" applyBorder="1" applyAlignment="1">
      <alignment horizontal="center" vertical="center" textRotation="135"/>
    </xf>
    <xf numFmtId="0" fontId="20" fillId="0" borderId="53" xfId="0" applyFont="1" applyFill="1" applyBorder="1" applyAlignment="1">
      <alignment horizontal="center" vertical="center" textRotation="135"/>
    </xf>
    <xf numFmtId="0" fontId="20" fillId="0" borderId="55" xfId="0" applyFont="1" applyFill="1" applyBorder="1" applyAlignment="1">
      <alignment horizontal="center" vertical="center" textRotation="135"/>
    </xf>
    <xf numFmtId="0" fontId="20" fillId="0" borderId="56" xfId="0" applyFont="1" applyFill="1" applyBorder="1" applyAlignment="1">
      <alignment horizontal="center" vertical="center" textRotation="135"/>
    </xf>
    <xf numFmtId="0" fontId="20" fillId="0" borderId="59" xfId="0" applyFont="1" applyFill="1" applyBorder="1" applyAlignment="1">
      <alignment horizontal="center" vertical="center" textRotation="135"/>
    </xf>
    <xf numFmtId="0" fontId="20" fillId="0" borderId="60" xfId="0" applyFont="1" applyFill="1" applyBorder="1" applyAlignment="1">
      <alignment horizontal="center" vertical="center" textRotation="135"/>
    </xf>
    <xf numFmtId="0" fontId="30" fillId="0" borderId="49" xfId="0" applyFont="1" applyFill="1" applyBorder="1" applyAlignment="1">
      <alignment horizontal="center" vertical="center"/>
    </xf>
    <xf numFmtId="0" fontId="31" fillId="0" borderId="49" xfId="0" applyFont="1" applyFill="1" applyBorder="1" applyAlignment="1">
      <alignment horizontal="center" vertical="center"/>
    </xf>
    <xf numFmtId="164" fontId="47" fillId="0" borderId="31" xfId="0" applyNumberFormat="1" applyFont="1" applyBorder="1" applyAlignment="1" applyProtection="1">
      <alignment horizontal="center" vertical="center"/>
      <protection hidden="1"/>
    </xf>
    <xf numFmtId="164" fontId="47" fillId="0" borderId="33" xfId="0" applyNumberFormat="1" applyFont="1" applyBorder="1" applyAlignment="1" applyProtection="1">
      <alignment horizontal="center" vertical="center"/>
      <protection hidden="1"/>
    </xf>
    <xf numFmtId="0" fontId="47" fillId="0" borderId="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45" fillId="0" borderId="3" xfId="0" applyFont="1" applyBorder="1" applyAlignment="1" applyProtection="1">
      <alignment horizontal="center" vertical="center" shrinkToFit="1"/>
      <protection locked="0" hidden="1"/>
    </xf>
    <xf numFmtId="0" fontId="45" fillId="0" borderId="15" xfId="0" applyFont="1" applyBorder="1" applyAlignment="1" applyProtection="1">
      <alignment horizontal="center" vertical="center" shrinkToFit="1"/>
      <protection locked="0" hidden="1"/>
    </xf>
    <xf numFmtId="0" fontId="45" fillId="0" borderId="32" xfId="0" applyFont="1" applyBorder="1" applyAlignment="1" applyProtection="1">
      <alignment horizontal="center" vertical="center" shrinkToFit="1"/>
      <protection locked="0" hidden="1"/>
    </xf>
    <xf numFmtId="0" fontId="47" fillId="0" borderId="3" xfId="0" applyFont="1" applyBorder="1" applyAlignment="1" applyProtection="1">
      <alignment horizontal="center" vertical="center"/>
      <protection locked="0" hidden="1"/>
    </xf>
    <xf numFmtId="0" fontId="47" fillId="0" borderId="15" xfId="0" applyFont="1" applyBorder="1" applyAlignment="1" applyProtection="1">
      <alignment horizontal="center" vertical="center"/>
      <protection locked="0" hidden="1"/>
    </xf>
    <xf numFmtId="0" fontId="47" fillId="0" borderId="32" xfId="0" applyFont="1" applyBorder="1" applyAlignment="1" applyProtection="1">
      <alignment horizontal="center" vertical="center"/>
      <protection locked="0" hidden="1"/>
    </xf>
    <xf numFmtId="0" fontId="34" fillId="0" borderId="4" xfId="0" applyFont="1" applyFill="1" applyBorder="1" applyAlignment="1">
      <alignment horizontal="center" vertical="center"/>
    </xf>
    <xf numFmtId="0" fontId="34" fillId="0" borderId="61" xfId="0" applyFont="1" applyFill="1" applyBorder="1" applyAlignment="1">
      <alignment horizontal="center" vertical="center"/>
    </xf>
    <xf numFmtId="0" fontId="34" fillId="0" borderId="62"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0" xfId="0" applyFont="1" applyFill="1" applyBorder="1" applyAlignment="1">
      <alignment horizontal="center" vertical="center"/>
    </xf>
    <xf numFmtId="0" fontId="34" fillId="0" borderId="43" xfId="0" applyFont="1" applyFill="1" applyBorder="1" applyAlignment="1">
      <alignment horizontal="center" vertical="center"/>
    </xf>
    <xf numFmtId="0" fontId="34" fillId="0" borderId="33" xfId="0" applyFont="1" applyFill="1" applyBorder="1" applyAlignment="1">
      <alignment horizontal="center" vertical="center"/>
    </xf>
    <xf numFmtId="0" fontId="34" fillId="0" borderId="63" xfId="0" applyFont="1" applyFill="1" applyBorder="1" applyAlignment="1">
      <alignment horizontal="center" vertical="center"/>
    </xf>
    <xf numFmtId="0" fontId="34" fillId="0" borderId="46" xfId="0" applyFont="1" applyFill="1" applyBorder="1" applyAlignment="1">
      <alignment horizontal="center" vertical="center"/>
    </xf>
    <xf numFmtId="0" fontId="47" fillId="0" borderId="42" xfId="0" applyFont="1" applyBorder="1" applyAlignment="1" applyProtection="1">
      <alignment horizontal="center" vertical="center"/>
      <protection locked="0"/>
    </xf>
    <xf numFmtId="0" fontId="47" fillId="0" borderId="21" xfId="0" applyFont="1" applyBorder="1" applyAlignment="1" applyProtection="1">
      <alignment horizontal="center" vertical="center"/>
      <protection locked="0"/>
    </xf>
    <xf numFmtId="0" fontId="47" fillId="0" borderId="40" xfId="0" applyFont="1" applyBorder="1" applyAlignment="1" applyProtection="1">
      <alignment horizontal="center" vertical="center"/>
      <protection locked="0"/>
    </xf>
    <xf numFmtId="0" fontId="45" fillId="0" borderId="43" xfId="0" applyFont="1" applyBorder="1" applyAlignment="1" applyProtection="1">
      <alignment horizontal="center" vertical="center"/>
      <protection locked="0" hidden="1"/>
    </xf>
    <xf numFmtId="0" fontId="45" fillId="0" borderId="46" xfId="0" applyFont="1" applyBorder="1" applyAlignment="1" applyProtection="1">
      <alignment horizontal="center" vertical="center"/>
      <protection locked="0" hidden="1"/>
    </xf>
    <xf numFmtId="0" fontId="40" fillId="0" borderId="62" xfId="0" applyFont="1" applyBorder="1" applyAlignment="1" applyProtection="1">
      <alignment horizontal="center" vertical="center" textRotation="135"/>
      <protection hidden="1"/>
    </xf>
    <xf numFmtId="0" fontId="40" fillId="0" borderId="43" xfId="0" applyFont="1" applyBorder="1" applyAlignment="1" applyProtection="1">
      <alignment horizontal="center" vertical="center" textRotation="135"/>
      <protection hidden="1"/>
    </xf>
    <xf numFmtId="0" fontId="40" fillId="0" borderId="46" xfId="0" applyFont="1" applyBorder="1" applyAlignment="1" applyProtection="1">
      <alignment horizontal="center" vertical="center" textRotation="135"/>
      <protection hidden="1"/>
    </xf>
    <xf numFmtId="0" fontId="3" fillId="0" borderId="4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2" xfId="0" applyFont="1" applyFill="1" applyBorder="1" applyAlignment="1">
      <alignment horizontal="center" vertical="center"/>
    </xf>
    <xf numFmtId="0" fontId="37" fillId="0" borderId="3" xfId="0" applyFont="1" applyFill="1" applyBorder="1" applyAlignment="1">
      <alignment horizontal="center" vertical="center"/>
    </xf>
    <xf numFmtId="0" fontId="37" fillId="0" borderId="15" xfId="0" applyFont="1" applyFill="1" applyBorder="1" applyAlignment="1">
      <alignment horizontal="center" vertical="center"/>
    </xf>
    <xf numFmtId="0" fontId="37" fillId="0" borderId="32" xfId="0" applyFont="1" applyFill="1" applyBorder="1" applyAlignment="1">
      <alignment horizontal="center" vertical="center"/>
    </xf>
    <xf numFmtId="164" fontId="13" fillId="0" borderId="31" xfId="0" applyNumberFormat="1" applyFont="1" applyBorder="1" applyAlignment="1" applyProtection="1">
      <alignment horizontal="center" vertical="center"/>
      <protection hidden="1"/>
    </xf>
    <xf numFmtId="164" fontId="13" fillId="0" borderId="33" xfId="0" applyNumberFormat="1" applyFont="1" applyBorder="1" applyAlignment="1" applyProtection="1">
      <alignment horizontal="center" vertical="center"/>
      <protection hidden="1"/>
    </xf>
    <xf numFmtId="0" fontId="13" fillId="0" borderId="42"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40" xfId="0" applyFont="1" applyBorder="1" applyAlignment="1" applyProtection="1">
      <alignment horizontal="center" vertical="center"/>
      <protection locked="0"/>
    </xf>
    <xf numFmtId="0" fontId="21" fillId="0" borderId="74" xfId="0" applyFont="1" applyFill="1" applyBorder="1" applyAlignment="1">
      <alignment horizontal="center" vertical="center" textRotation="125"/>
    </xf>
    <xf numFmtId="0" fontId="21" fillId="0" borderId="75" xfId="0" applyFont="1" applyFill="1" applyBorder="1" applyAlignment="1">
      <alignment horizontal="center" vertical="center" textRotation="125"/>
    </xf>
    <xf numFmtId="0" fontId="21" fillId="0" borderId="76" xfId="0" applyFont="1" applyFill="1" applyBorder="1" applyAlignment="1">
      <alignment horizontal="center" vertical="center" textRotation="125"/>
    </xf>
    <xf numFmtId="0" fontId="21" fillId="0" borderId="4" xfId="0" applyFont="1" applyFill="1" applyBorder="1" applyAlignment="1">
      <alignment horizontal="center" vertical="center" textRotation="125"/>
    </xf>
    <xf numFmtId="0" fontId="21" fillId="0" borderId="31" xfId="0" applyFont="1" applyFill="1" applyBorder="1" applyAlignment="1">
      <alignment horizontal="center" vertical="center" textRotation="125"/>
    </xf>
    <xf numFmtId="0" fontId="21" fillId="0" borderId="33" xfId="0" applyFont="1" applyFill="1" applyBorder="1" applyAlignment="1">
      <alignment horizontal="center" vertical="center" textRotation="125"/>
    </xf>
    <xf numFmtId="0" fontId="21" fillId="0" borderId="62" xfId="0" applyFont="1" applyFill="1" applyBorder="1" applyAlignment="1">
      <alignment horizontal="center" vertical="center" textRotation="125"/>
    </xf>
    <xf numFmtId="0" fontId="21" fillId="0" borderId="43" xfId="0" applyFont="1" applyFill="1" applyBorder="1" applyAlignment="1">
      <alignment horizontal="center" vertical="center" textRotation="125"/>
    </xf>
    <xf numFmtId="0" fontId="21" fillId="0" borderId="46" xfId="0" applyFont="1" applyFill="1" applyBorder="1" applyAlignment="1">
      <alignment horizontal="center" vertical="center" textRotation="125"/>
    </xf>
    <xf numFmtId="0" fontId="21" fillId="0" borderId="77" xfId="0" applyFont="1" applyFill="1" applyBorder="1" applyAlignment="1">
      <alignment horizontal="center" vertical="center" textRotation="135"/>
    </xf>
    <xf numFmtId="0" fontId="21" fillId="0" borderId="78" xfId="0" applyFont="1" applyFill="1" applyBorder="1" applyAlignment="1">
      <alignment horizontal="center" vertical="center" textRotation="135"/>
    </xf>
    <xf numFmtId="0" fontId="21" fillId="0" borderId="79" xfId="0" applyFont="1" applyFill="1" applyBorder="1" applyAlignment="1">
      <alignment horizontal="center" vertical="center" textRotation="135"/>
    </xf>
    <xf numFmtId="0" fontId="21" fillId="0" borderId="62" xfId="0" applyFont="1" applyFill="1" applyBorder="1" applyAlignment="1">
      <alignment horizontal="center" vertical="center" textRotation="135"/>
    </xf>
    <xf numFmtId="0" fontId="21" fillId="0" borderId="43" xfId="0" applyFont="1" applyFill="1" applyBorder="1" applyAlignment="1">
      <alignment horizontal="center" vertical="center" textRotation="135"/>
    </xf>
    <xf numFmtId="0" fontId="21" fillId="0" borderId="46" xfId="0" applyFont="1" applyFill="1" applyBorder="1" applyAlignment="1">
      <alignment horizontal="center" vertical="center" textRotation="135"/>
    </xf>
    <xf numFmtId="0" fontId="46" fillId="0" borderId="4" xfId="0" applyFont="1" applyBorder="1" applyAlignment="1">
      <alignment horizontal="center"/>
    </xf>
    <xf numFmtId="0" fontId="20" fillId="0" borderId="61" xfId="0" applyFont="1" applyBorder="1" applyAlignment="1">
      <alignment horizontal="center"/>
    </xf>
    <xf numFmtId="0" fontId="20" fillId="0" borderId="62" xfId="0" applyFont="1" applyBorder="1" applyAlignment="1">
      <alignment horizontal="center"/>
    </xf>
    <xf numFmtId="0" fontId="20" fillId="0" borderId="31" xfId="0" applyFont="1" applyBorder="1" applyAlignment="1">
      <alignment horizontal="center"/>
    </xf>
    <xf numFmtId="0" fontId="20" fillId="0" borderId="0" xfId="0" applyFont="1" applyBorder="1" applyAlignment="1">
      <alignment horizontal="center"/>
    </xf>
    <xf numFmtId="0" fontId="20" fillId="0" borderId="43" xfId="0" applyFont="1" applyBorder="1" applyAlignment="1">
      <alignment horizontal="center"/>
    </xf>
    <xf numFmtId="0" fontId="20" fillId="0" borderId="33" xfId="0" applyFont="1" applyBorder="1" applyAlignment="1">
      <alignment horizontal="center"/>
    </xf>
    <xf numFmtId="0" fontId="20" fillId="0" borderId="63" xfId="0" applyFont="1" applyBorder="1" applyAlignment="1">
      <alignment horizontal="center"/>
    </xf>
    <xf numFmtId="0" fontId="45" fillId="0" borderId="3" xfId="0" applyFont="1" applyBorder="1" applyAlignment="1" applyProtection="1">
      <alignment horizontal="center" vertical="center"/>
      <protection locked="0" hidden="1"/>
    </xf>
    <xf numFmtId="0" fontId="45" fillId="0" borderId="15" xfId="0" applyFont="1" applyBorder="1" applyAlignment="1" applyProtection="1">
      <alignment horizontal="center" vertical="center"/>
      <protection locked="0" hidden="1"/>
    </xf>
    <xf numFmtId="0" fontId="45" fillId="0" borderId="32" xfId="0" applyFont="1" applyBorder="1" applyAlignment="1" applyProtection="1">
      <alignment horizontal="center" vertical="center"/>
      <protection locked="0" hidden="1"/>
    </xf>
    <xf numFmtId="0" fontId="21" fillId="0" borderId="62" xfId="0" applyFont="1" applyFill="1" applyBorder="1" applyAlignment="1">
      <alignment horizontal="center" vertical="top" textRotation="125"/>
    </xf>
    <xf numFmtId="0" fontId="21" fillId="0" borderId="43" xfId="0" applyFont="1" applyFill="1" applyBorder="1" applyAlignment="1">
      <alignment horizontal="center" vertical="top" textRotation="125"/>
    </xf>
    <xf numFmtId="0" fontId="21" fillId="0" borderId="46" xfId="0" applyFont="1" applyFill="1" applyBorder="1" applyAlignment="1">
      <alignment horizontal="center" vertical="top" textRotation="125"/>
    </xf>
    <xf numFmtId="0" fontId="20" fillId="0" borderId="85" xfId="0" applyFont="1" applyFill="1" applyBorder="1" applyAlignment="1">
      <alignment horizontal="center" vertical="center"/>
    </xf>
    <xf numFmtId="0" fontId="20" fillId="0" borderId="86"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32" xfId="0" applyFont="1" applyFill="1" applyBorder="1" applyAlignment="1">
      <alignment horizontal="center" vertical="center" wrapText="1"/>
    </xf>
    <xf numFmtId="0" fontId="35" fillId="0" borderId="3" xfId="0" applyFont="1" applyBorder="1" applyAlignment="1" applyProtection="1">
      <alignment horizontal="center" vertical="center"/>
    </xf>
    <xf numFmtId="0" fontId="35" fillId="0" borderId="15" xfId="0" applyFont="1" applyBorder="1" applyAlignment="1" applyProtection="1">
      <alignment horizontal="center" vertical="center"/>
    </xf>
    <xf numFmtId="0" fontId="35" fillId="0" borderId="32" xfId="0" applyFont="1" applyBorder="1" applyAlignment="1" applyProtection="1">
      <alignment horizontal="center" vertical="center"/>
    </xf>
    <xf numFmtId="0" fontId="35" fillId="0" borderId="3" xfId="0" applyFont="1" applyBorder="1" applyAlignment="1" applyProtection="1">
      <alignment horizontal="center" vertical="center" textRotation="135"/>
      <protection locked="0"/>
    </xf>
    <xf numFmtId="0" fontId="35" fillId="0" borderId="15" xfId="0" applyFont="1" applyBorder="1" applyAlignment="1" applyProtection="1">
      <alignment horizontal="center" vertical="center" textRotation="135"/>
      <protection locked="0"/>
    </xf>
    <xf numFmtId="0" fontId="35" fillId="0" borderId="32" xfId="0" applyFont="1" applyBorder="1" applyAlignment="1" applyProtection="1">
      <alignment horizontal="center" vertical="center" textRotation="135"/>
      <protection locked="0"/>
    </xf>
    <xf numFmtId="0" fontId="36" fillId="0" borderId="43" xfId="0" applyFont="1" applyBorder="1" applyAlignment="1" applyProtection="1">
      <alignment horizontal="right" vertical="center"/>
      <protection locked="0" hidden="1"/>
    </xf>
    <xf numFmtId="0" fontId="36" fillId="0" borderId="46" xfId="0" applyFont="1" applyBorder="1" applyAlignment="1" applyProtection="1">
      <alignment horizontal="right" vertical="center"/>
      <protection locked="0" hidden="1"/>
    </xf>
    <xf numFmtId="0" fontId="35" fillId="0" borderId="3" xfId="0" applyFont="1" applyBorder="1" applyAlignment="1" applyProtection="1">
      <alignment horizontal="center" vertical="center" textRotation="135"/>
      <protection locked="0" hidden="1"/>
    </xf>
    <xf numFmtId="0" fontId="35" fillId="0" borderId="15" xfId="0" applyFont="1" applyBorder="1" applyAlignment="1" applyProtection="1">
      <alignment horizontal="center" vertical="center" textRotation="135"/>
      <protection locked="0" hidden="1"/>
    </xf>
    <xf numFmtId="0" fontId="35" fillId="0" borderId="32" xfId="0" applyFont="1" applyBorder="1" applyAlignment="1" applyProtection="1">
      <alignment horizontal="center" vertical="center" textRotation="135"/>
      <protection locked="0" hidden="1"/>
    </xf>
    <xf numFmtId="0" fontId="36" fillId="0" borderId="3" xfId="0" applyFont="1" applyBorder="1" applyAlignment="1" applyProtection="1">
      <alignment horizontal="right" vertical="center"/>
      <protection locked="0" hidden="1"/>
    </xf>
    <xf numFmtId="0" fontId="36" fillId="0" borderId="15" xfId="0" applyFont="1" applyBorder="1" applyAlignment="1" applyProtection="1">
      <alignment horizontal="right" vertical="center"/>
      <protection locked="0" hidden="1"/>
    </xf>
    <xf numFmtId="0" fontId="36" fillId="0" borderId="32" xfId="0" applyFont="1" applyBorder="1" applyAlignment="1" applyProtection="1">
      <alignment horizontal="right" vertical="center"/>
      <protection locked="0" hidden="1"/>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61" xfId="0" applyFont="1" applyFill="1" applyBorder="1" applyAlignment="1">
      <alignment horizontal="center" vertical="center"/>
    </xf>
    <xf numFmtId="0" fontId="21" fillId="0" borderId="62" xfId="0" applyFont="1" applyFill="1" applyBorder="1" applyAlignment="1">
      <alignment horizontal="center" vertical="center"/>
    </xf>
    <xf numFmtId="0" fontId="21" fillId="0" borderId="33" xfId="0" applyFont="1" applyFill="1" applyBorder="1" applyAlignment="1">
      <alignment horizontal="center" vertical="center"/>
    </xf>
    <xf numFmtId="0" fontId="21" fillId="0" borderId="63" xfId="0" applyFont="1" applyFill="1" applyBorder="1" applyAlignment="1">
      <alignment horizontal="center" vertical="center"/>
    </xf>
    <xf numFmtId="0" fontId="21" fillId="0" borderId="46" xfId="0" applyFont="1" applyFill="1" applyBorder="1" applyAlignment="1">
      <alignment horizontal="center" vertical="center"/>
    </xf>
    <xf numFmtId="9" fontId="21" fillId="0" borderId="4" xfId="2" applyFont="1" applyFill="1" applyBorder="1" applyAlignment="1">
      <alignment horizontal="center" vertical="center"/>
    </xf>
    <xf numFmtId="9" fontId="21" fillId="0" borderId="61" xfId="2" applyFont="1" applyFill="1" applyBorder="1" applyAlignment="1">
      <alignment horizontal="center" vertical="center"/>
    </xf>
    <xf numFmtId="9" fontId="21" fillId="0" borderId="62" xfId="2" applyFont="1" applyFill="1" applyBorder="1" applyAlignment="1">
      <alignment horizontal="center" vertical="center"/>
    </xf>
    <xf numFmtId="9" fontId="21" fillId="0" borderId="33" xfId="2" applyFont="1" applyFill="1" applyBorder="1" applyAlignment="1">
      <alignment horizontal="center" vertical="center"/>
    </xf>
    <xf numFmtId="9" fontId="21" fillId="0" borderId="63" xfId="2" applyFont="1" applyFill="1" applyBorder="1" applyAlignment="1">
      <alignment horizontal="center" vertical="center"/>
    </xf>
    <xf numFmtId="9" fontId="21" fillId="0" borderId="46" xfId="2" applyFont="1" applyFill="1" applyBorder="1" applyAlignment="1">
      <alignment horizontal="center" vertical="center"/>
    </xf>
  </cellXfs>
  <cellStyles count="3">
    <cellStyle name="Normal" xfId="0" builtinId="0"/>
    <cellStyle name="Normal 2" xfId="1"/>
    <cellStyle name="Percent" xfId="2" builtinId="5"/>
  </cellStyles>
  <dxfs count="456">
    <dxf>
      <font>
        <color theme="0"/>
      </font>
    </dxf>
    <dxf>
      <font>
        <color theme="0"/>
      </font>
    </dxf>
    <dxf>
      <font>
        <color theme="0"/>
      </font>
      <fill>
        <patternFill>
          <bgColor theme="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dxf>
    <dxf>
      <font>
        <color theme="0"/>
      </font>
      <fill>
        <patternFill>
          <bgColor theme="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dxf>
    <dxf>
      <font>
        <color rgb="FFFF0000"/>
      </font>
    </dxf>
    <dxf>
      <font>
        <color rgb="FFFF0000"/>
      </font>
    </dxf>
    <dxf>
      <font>
        <color rgb="FFFF0000"/>
      </font>
    </dxf>
    <dxf>
      <font>
        <color rgb="FFFF0000"/>
      </font>
    </dxf>
    <dxf>
      <font>
        <color theme="0"/>
      </font>
    </dxf>
    <dxf>
      <font>
        <color theme="0"/>
      </font>
    </dxf>
    <dxf>
      <font>
        <color rgb="FFFF0000"/>
      </font>
    </dxf>
    <dxf>
      <font>
        <color rgb="FFFF0000"/>
      </font>
    </dxf>
    <dxf>
      <font>
        <color rgb="FFFF0000"/>
      </font>
    </dxf>
    <dxf>
      <font>
        <color rgb="FFFF0000"/>
      </font>
    </dxf>
    <dxf>
      <font>
        <color theme="0"/>
      </font>
    </dxf>
    <dxf>
      <font>
        <color theme="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fill>
        <patternFill>
          <bgColor theme="0"/>
        </patternFill>
      </fill>
    </dxf>
    <dxf>
      <font>
        <color rgb="FFFF0000"/>
      </font>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71312551" y="3345055"/>
          <a:ext cx="1530924" cy="1006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71020828" y="3074782"/>
          <a:ext cx="114058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50</xdr:row>
      <xdr:rowOff>160526</xdr:rowOff>
    </xdr:to>
    <xdr:sp macro="" textlink="">
      <xdr:nvSpPr>
        <xdr:cNvPr id="5" name="مربع نص 4"/>
        <xdr:cNvSpPr txBox="1"/>
      </xdr:nvSpPr>
      <xdr:spPr>
        <a:xfrm>
          <a:off x="10972874295" y="15933420"/>
          <a:ext cx="5720715" cy="739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66305855" y="15952470"/>
          <a:ext cx="6588222" cy="738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36</xdr:col>
      <xdr:colOff>233890</xdr:colOff>
      <xdr:row>47</xdr:row>
      <xdr:rowOff>163027</xdr:rowOff>
    </xdr:from>
    <xdr:to>
      <xdr:col>44</xdr:col>
      <xdr:colOff>47625</xdr:colOff>
      <xdr:row>54</xdr:row>
      <xdr:rowOff>213576</xdr:rowOff>
    </xdr:to>
    <xdr:sp macro="" textlink="">
      <xdr:nvSpPr>
        <xdr:cNvPr id="9" name="مربع نص 8"/>
        <xdr:cNvSpPr txBox="1"/>
      </xdr:nvSpPr>
      <xdr:spPr>
        <a:xfrm>
          <a:off x="9337738500" y="16331715"/>
          <a:ext cx="3242735" cy="1931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SA" sz="1400" b="1" baseline="0">
              <a:solidFill>
                <a:schemeClr val="dk1"/>
              </a:solidFill>
              <a:latin typeface="Calibri Light" pitchFamily="34" charset="0"/>
              <a:ea typeface="+mn-ea"/>
              <a:cs typeface="+mn-cs"/>
            </a:rPr>
            <a:t> </a:t>
          </a:r>
          <a:r>
            <a:rPr lang="en-US" sz="1400" b="1" baseline="0">
              <a:solidFill>
                <a:schemeClr val="dk1"/>
              </a:solidFill>
              <a:latin typeface="Calibri Light" pitchFamily="34" charset="0"/>
              <a:ea typeface="+mn-ea"/>
              <a:cs typeface="+mn-cs"/>
            </a:rPr>
            <a:t>(4)</a:t>
          </a:r>
          <a:r>
            <a:rPr lang="ar-SA" sz="1400" b="1" baseline="0">
              <a:solidFill>
                <a:schemeClr val="dk1"/>
              </a:solidFill>
              <a:latin typeface="Calibri Light" pitchFamily="34" charset="0"/>
              <a:ea typeface="+mn-ea"/>
              <a:cs typeface="+mn-cs"/>
            </a:rPr>
            <a:t>  </a:t>
          </a:r>
          <a:r>
            <a:rPr lang="ar-LY" sz="1400" b="1" baseline="0">
              <a:solidFill>
                <a:schemeClr val="dk1"/>
              </a:solidFill>
              <a:latin typeface="Calibri Light" pitchFamily="34" charset="0"/>
              <a:ea typeface="+mn-ea"/>
              <a:cs typeface="+mn-cs"/>
            </a:rPr>
            <a:t> يعتم</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د م</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دير م</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كتب الامتحان</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ات / المن</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طق</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ة</a:t>
          </a:r>
          <a:endParaRPr lang="ar-SA" sz="1400" b="1" baseline="0">
            <a:solidFill>
              <a:schemeClr val="dk1"/>
            </a:solidFill>
            <a:latin typeface="Calibri Light" pitchFamily="34" charset="0"/>
            <a:ea typeface="+mn-ea"/>
            <a:cs typeface="+mn-cs"/>
          </a:endParaRPr>
        </a:p>
        <a:p>
          <a:pPr marL="0" indent="0" algn="r" rtl="1"/>
          <a:endParaRPr lang="ar-LY" sz="1400" b="1" baseline="0">
            <a:solidFill>
              <a:schemeClr val="dk1"/>
            </a:solidFill>
            <a:latin typeface="Calibri Light" pitchFamily="34" charset="0"/>
            <a:ea typeface="+mn-ea"/>
            <a:cs typeface="+mn-cs"/>
          </a:endParaRPr>
        </a:p>
        <a:p>
          <a:pPr marL="0" indent="0" algn="r" rtl="1"/>
          <a:r>
            <a:rPr lang="ar-LY" sz="1400" b="1" baseline="0">
              <a:solidFill>
                <a:schemeClr val="dk1"/>
              </a:solidFill>
              <a:latin typeface="Calibri Light" pitchFamily="34" charset="0"/>
              <a:ea typeface="+mn-ea"/>
              <a:cs typeface="+mn-cs"/>
            </a:rPr>
            <a:t> الاس</a:t>
          </a:r>
          <a:r>
            <a:rPr lang="ar-SA" sz="1400" b="1" baseline="0">
              <a:solidFill>
                <a:schemeClr val="dk1"/>
              </a:solidFill>
              <a:latin typeface="Calibri Light" pitchFamily="34" charset="0"/>
              <a:ea typeface="+mn-ea"/>
              <a:cs typeface="+mn-cs"/>
            </a:rPr>
            <a:t>ــــــــــ</a:t>
          </a:r>
          <a:r>
            <a:rPr lang="ar-LY" sz="1400" b="1" baseline="0">
              <a:solidFill>
                <a:schemeClr val="dk1"/>
              </a:solidFill>
              <a:latin typeface="Calibri Light" pitchFamily="34" charset="0"/>
              <a:ea typeface="+mn-ea"/>
              <a:cs typeface="+mn-cs"/>
            </a:rPr>
            <a:t>م</a:t>
          </a:r>
          <a:r>
            <a:rPr lang="en-US"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r>
            <a:rPr lang="ar-SA"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r>
            <a:rPr lang="ar-SA"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endParaRPr lang="ar-SA" sz="1400" b="1" baseline="0">
            <a:solidFill>
              <a:schemeClr val="dk1"/>
            </a:solidFill>
            <a:latin typeface="Calibri Light" pitchFamily="34" charset="0"/>
            <a:ea typeface="+mn-ea"/>
            <a:cs typeface="+mn-cs"/>
          </a:endParaRPr>
        </a:p>
        <a:p>
          <a:pPr marL="0" indent="0" algn="r" rtl="1"/>
          <a:endParaRPr lang="ar-LY" sz="1400" b="1" baseline="0">
            <a:solidFill>
              <a:schemeClr val="dk1"/>
            </a:solidFill>
            <a:latin typeface="Calibri Light" pitchFamily="34" charset="0"/>
            <a:ea typeface="+mn-ea"/>
            <a:cs typeface="+mn-cs"/>
          </a:endParaRPr>
        </a:p>
        <a:p>
          <a:pPr marL="0" indent="0" algn="r" rtl="1"/>
          <a:r>
            <a:rPr lang="ar-LY" sz="1400" b="1" baseline="0">
              <a:solidFill>
                <a:schemeClr val="dk1"/>
              </a:solidFill>
              <a:latin typeface="Calibri Light" pitchFamily="34" charset="0"/>
              <a:ea typeface="+mn-ea"/>
              <a:cs typeface="+mn-cs"/>
            </a:rPr>
            <a:t> التوقيع:........................</a:t>
          </a:r>
          <a:r>
            <a:rPr lang="ar-SA"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62727739" y="12581676"/>
          <a:ext cx="795066" cy="86357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961994322" y="2190664"/>
          <a:ext cx="872144" cy="62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956260790" y="919734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956093312" y="3263502"/>
          <a:ext cx="15881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956241740" y="10271760"/>
          <a:ext cx="17830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956260790" y="1134618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956279840" y="12420600"/>
          <a:ext cx="17449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19" name="رابط مستقيم 49"/>
        <xdr:cNvCxnSpPr/>
      </xdr:nvCxnSpPr>
      <xdr:spPr>
        <a:xfrm flipH="1">
          <a:off x="10956260790" y="13495020"/>
          <a:ext cx="1764030" cy="109347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44</xdr:col>
      <xdr:colOff>0</xdr:colOff>
      <xdr:row>40</xdr:row>
      <xdr:rowOff>361950</xdr:rowOff>
    </xdr:to>
    <xdr:cxnSp macro="">
      <xdr:nvCxnSpPr>
        <xdr:cNvPr id="20" name="رابط مستقيم 50"/>
        <xdr:cNvCxnSpPr/>
      </xdr:nvCxnSpPr>
      <xdr:spPr>
        <a:xfrm flipH="1">
          <a:off x="10956241740" y="14569440"/>
          <a:ext cx="17830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19048</xdr:colOff>
      <xdr:row>20</xdr:row>
      <xdr:rowOff>9525</xdr:rowOff>
    </xdr:from>
    <xdr:to>
      <xdr:col>43</xdr:col>
      <xdr:colOff>1009650</xdr:colOff>
      <xdr:row>22</xdr:row>
      <xdr:rowOff>352425</xdr:rowOff>
    </xdr:to>
    <xdr:cxnSp macro="">
      <xdr:nvCxnSpPr>
        <xdr:cNvPr id="30" name="Straight Connector 6"/>
        <xdr:cNvCxnSpPr/>
      </xdr:nvCxnSpPr>
      <xdr:spPr>
        <a:xfrm flipH="1">
          <a:off x="10894056825" y="6076950"/>
          <a:ext cx="1743077"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956279840" y="7048500"/>
          <a:ext cx="17449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956249905" y="8122920"/>
          <a:ext cx="1773283" cy="108802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34" name="Straight Connector 6"/>
        <xdr:cNvCxnSpPr/>
      </xdr:nvCxnSpPr>
      <xdr:spPr>
        <a:xfrm flipH="1">
          <a:off x="10956249905" y="70446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35"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6"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7"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8"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9"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0"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1" name="Straight Connector 6"/>
        <xdr:cNvCxnSpPr/>
      </xdr:nvCxnSpPr>
      <xdr:spPr>
        <a:xfrm flipH="1">
          <a:off x="10956249905" y="145656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42" name="Straight Connector 6"/>
        <xdr:cNvCxnSpPr/>
      </xdr:nvCxnSpPr>
      <xdr:spPr>
        <a:xfrm flipH="1">
          <a:off x="10956249905" y="7044690"/>
          <a:ext cx="1736816" cy="107823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3"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4"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5"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6"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7"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8"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9" name="Straight Connector 6"/>
        <xdr:cNvCxnSpPr/>
      </xdr:nvCxnSpPr>
      <xdr:spPr>
        <a:xfrm flipH="1">
          <a:off x="10956249905" y="14565630"/>
          <a:ext cx="1736816" cy="107823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57149</xdr:colOff>
      <xdr:row>41</xdr:row>
      <xdr:rowOff>0</xdr:rowOff>
    </xdr:from>
    <xdr:to>
      <xdr:col>44</xdr:col>
      <xdr:colOff>10885</xdr:colOff>
      <xdr:row>44</xdr:row>
      <xdr:rowOff>0</xdr:rowOff>
    </xdr:to>
    <xdr:cxnSp macro="">
      <xdr:nvCxnSpPr>
        <xdr:cNvPr id="59" name="Straight Connector 6"/>
        <xdr:cNvCxnSpPr/>
      </xdr:nvCxnSpPr>
      <xdr:spPr>
        <a:xfrm flipH="1">
          <a:off x="10894026890" y="4981575"/>
          <a:ext cx="1734911" cy="8953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43</xdr:col>
      <xdr:colOff>990600</xdr:colOff>
      <xdr:row>47</xdr:row>
      <xdr:rowOff>0</xdr:rowOff>
    </xdr:to>
    <xdr:cxnSp macro="">
      <xdr:nvCxnSpPr>
        <xdr:cNvPr id="60" name="Straight Connector 165"/>
        <xdr:cNvCxnSpPr/>
      </xdr:nvCxnSpPr>
      <xdr:spPr>
        <a:xfrm flipH="1">
          <a:off x="10894075875" y="6962775"/>
          <a:ext cx="1743075" cy="8953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54" name="مربع نص 53"/>
        <xdr:cNvSpPr txBox="1"/>
      </xdr:nvSpPr>
      <xdr:spPr>
        <a:xfrm>
          <a:off x="10899834172" y="2882179"/>
          <a:ext cx="784514" cy="452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14</xdr:col>
      <xdr:colOff>227542</xdr:colOff>
      <xdr:row>48</xdr:row>
      <xdr:rowOff>0</xdr:rowOff>
    </xdr:from>
    <xdr:to>
      <xdr:col>23</xdr:col>
      <xdr:colOff>119063</xdr:colOff>
      <xdr:row>53</xdr:row>
      <xdr:rowOff>114603</xdr:rowOff>
    </xdr:to>
    <xdr:sp macro="" textlink="">
      <xdr:nvSpPr>
        <xdr:cNvPr id="69" name="مربع نص 6"/>
        <xdr:cNvSpPr txBox="1"/>
      </xdr:nvSpPr>
      <xdr:spPr>
        <a:xfrm>
          <a:off x="9344953687" y="16454438"/>
          <a:ext cx="2677584" cy="1471915"/>
        </a:xfrm>
        <a:prstGeom prst="rect">
          <a:avLst/>
        </a:prstGeom>
        <a:noFill/>
        <a:ln w="9525" cmpd="sng">
          <a:noFill/>
        </a:ln>
        <a:effectLst/>
      </xdr:spPr>
      <xdr:txBody>
        <a:bodyPr wrap="square" rtlCol="0" anchor="t">
          <a:noAutofit/>
        </a:bodyPr>
        <a:lstStyle/>
        <a:p>
          <a:pPr algn="r" rtl="1">
            <a:spcAft>
              <a:spcPts val="1200"/>
            </a:spcAft>
          </a:pPr>
          <a:r>
            <a:rPr lang="en-US" sz="1600" b="0">
              <a:solidFill>
                <a:srgbClr val="000000"/>
              </a:solidFill>
              <a:effectLst/>
              <a:latin typeface="Calibri Light"/>
              <a:cs typeface="(AH) Manal Bold"/>
            </a:rPr>
            <a:t>(1)</a:t>
          </a:r>
          <a:r>
            <a:rPr lang="ar-LY" sz="1600" b="0">
              <a:solidFill>
                <a:srgbClr val="000000"/>
              </a:solidFill>
              <a:effectLst/>
              <a:latin typeface="Calibri Light"/>
              <a:cs typeface="(AH) Manal Bold"/>
            </a:rPr>
            <a:t> </a:t>
          </a:r>
          <a:r>
            <a:rPr lang="ar-LY" sz="1600" b="1">
              <a:solidFill>
                <a:srgbClr val="000000"/>
              </a:solidFill>
              <a:effectLst/>
              <a:latin typeface="Calibri Light"/>
              <a:cs typeface="(AH) Manal Bold"/>
            </a:rPr>
            <a:t>رئيس لجنة النظام والمراقبة </a:t>
          </a:r>
          <a:r>
            <a:rPr lang="ar-LY" sz="1600" b="1">
              <a:solidFill>
                <a:srgbClr val="000000"/>
              </a:solidFill>
              <a:effectLst/>
              <a:latin typeface="Arial"/>
              <a:cs typeface="(AH) Manal Bold"/>
            </a:rPr>
            <a:t>     </a:t>
          </a:r>
          <a:endParaRPr lang="en-US" sz="1400" b="1">
            <a:effectLst/>
            <a:latin typeface="Times New Roman"/>
            <a:ea typeface="Times New Roman"/>
          </a:endParaRPr>
        </a:p>
        <a:p>
          <a:pPr algn="r" rtl="1">
            <a:spcAft>
              <a:spcPts val="0"/>
            </a:spcAft>
          </a:pPr>
          <a:r>
            <a:rPr lang="ar-SA" sz="1600" b="0">
              <a:solidFill>
                <a:srgbClr val="000000"/>
              </a:solidFill>
              <a:effectLst/>
              <a:latin typeface="Arial"/>
              <a:cs typeface="(AH) Manal Bold"/>
            </a:rPr>
            <a:t> </a:t>
          </a:r>
          <a:r>
            <a:rPr lang="ar-LY" sz="1600" b="0">
              <a:solidFill>
                <a:srgbClr val="000000"/>
              </a:solidFill>
              <a:effectLst/>
              <a:latin typeface="Calibri Light"/>
              <a:cs typeface="(AH) Manal Bold"/>
            </a:rPr>
            <a:t>الاس</a:t>
          </a:r>
          <a:r>
            <a:rPr lang="ar-SA" sz="1600" b="0">
              <a:solidFill>
                <a:srgbClr val="000000"/>
              </a:solidFill>
              <a:effectLst/>
              <a:latin typeface="Calibri Light"/>
              <a:cs typeface="(AH) Manal Bold"/>
            </a:rPr>
            <a:t>ـ</a:t>
          </a:r>
          <a:r>
            <a:rPr lang="ar-LY" sz="1600" b="0">
              <a:solidFill>
                <a:srgbClr val="000000"/>
              </a:solidFill>
              <a:effectLst/>
              <a:latin typeface="Calibri Light"/>
              <a:cs typeface="(AH) Manal Bold"/>
            </a:rPr>
            <a:t>م  </a:t>
          </a:r>
          <a:r>
            <a:rPr lang="en-US" sz="1600" b="0">
              <a:solidFill>
                <a:srgbClr val="000000"/>
              </a:solidFill>
              <a:effectLst/>
              <a:latin typeface="Calibri Light"/>
              <a:cs typeface="(AH) Manal Bold"/>
            </a:rPr>
            <a:t>:</a:t>
          </a:r>
          <a:r>
            <a:rPr lang="ar-LY" sz="1600" b="1">
              <a:solidFill>
                <a:srgbClr val="000000"/>
              </a:solidFill>
              <a:effectLst/>
              <a:latin typeface="Calibri Light"/>
              <a:cs typeface="(AH) Manal Bold"/>
            </a:rPr>
            <a:t>بهاء الدين محمد بسيس</a:t>
          </a:r>
          <a:endParaRPr lang="en-US" sz="1400" b="1">
            <a:effectLst/>
            <a:latin typeface="Times New Roman"/>
            <a:ea typeface="Times New Roman"/>
          </a:endParaRPr>
        </a:p>
        <a:p>
          <a:pPr algn="r" rtl="1">
            <a:spcAft>
              <a:spcPts val="0"/>
            </a:spcAft>
          </a:pPr>
          <a:r>
            <a:rPr lang="ar-LY" sz="1600" b="0">
              <a:solidFill>
                <a:srgbClr val="000000"/>
              </a:solidFill>
              <a:effectLst/>
              <a:latin typeface="Calibri Light"/>
              <a:cs typeface="(AH) Manal Bold"/>
            </a:rPr>
            <a:t>التوقي</a:t>
          </a:r>
          <a:r>
            <a:rPr lang="ar-SA" sz="1600" b="0">
              <a:solidFill>
                <a:srgbClr val="000000"/>
              </a:solidFill>
              <a:effectLst/>
              <a:latin typeface="Calibri Light"/>
              <a:cs typeface="(AH) Manal Bold"/>
            </a:rPr>
            <a:t>ـ</a:t>
          </a:r>
          <a:r>
            <a:rPr lang="ar-LY" sz="1600" b="0">
              <a:solidFill>
                <a:srgbClr val="000000"/>
              </a:solidFill>
              <a:effectLst/>
              <a:latin typeface="Calibri Light"/>
              <a:cs typeface="(AH) Manal Bold"/>
            </a:rPr>
            <a:t>ع:</a:t>
          </a:r>
          <a:r>
            <a:rPr lang="ar-SA" sz="1400" b="0">
              <a:solidFill>
                <a:srgbClr val="000000"/>
              </a:solidFill>
              <a:effectLst/>
              <a:latin typeface="Calibri Light"/>
              <a:cs typeface="(AH) Manal Bold"/>
            </a:rPr>
            <a:t>.................</a:t>
          </a:r>
          <a:r>
            <a:rPr lang="ar-LY" sz="1400" b="0">
              <a:solidFill>
                <a:srgbClr val="000000"/>
              </a:solidFill>
              <a:effectLst/>
              <a:latin typeface="Calibri Light"/>
              <a:cs typeface="(AH) Manal Bold"/>
            </a:rPr>
            <a:t>..............</a:t>
          </a:r>
          <a:endParaRPr lang="en-US" sz="1400" b="0">
            <a:solidFill>
              <a:srgbClr val="000000"/>
            </a:solidFill>
            <a:effectLst/>
            <a:latin typeface="Calibri Light"/>
            <a:cs typeface="(AH) Manal Bold"/>
          </a:endParaRPr>
        </a:p>
        <a:p>
          <a:pPr algn="r" rtl="1">
            <a:spcAft>
              <a:spcPts val="0"/>
            </a:spcAft>
          </a:pPr>
          <a:endParaRPr lang="en-US" sz="1400" b="0">
            <a:solidFill>
              <a:srgbClr val="000000"/>
            </a:solidFill>
            <a:effectLst/>
            <a:latin typeface="Calibri Light"/>
            <a:cs typeface="(AH) Manal Bold"/>
          </a:endParaRPr>
        </a:p>
        <a:p>
          <a:pPr algn="r" rtl="1">
            <a:spcAft>
              <a:spcPts val="0"/>
            </a:spcAft>
          </a:pPr>
          <a:r>
            <a:rPr lang="ar-SA" sz="1600" b="0">
              <a:solidFill>
                <a:srgbClr val="000000"/>
              </a:solidFill>
              <a:effectLst/>
              <a:latin typeface="Calibri Light"/>
              <a:cs typeface="(AH) Manal Bold"/>
            </a:rPr>
            <a:t>  (</a:t>
          </a:r>
          <a:r>
            <a:rPr lang="ar-SA" sz="1600" b="0">
              <a:solidFill>
                <a:srgbClr val="000000"/>
              </a:solidFill>
              <a:effectLst/>
              <a:latin typeface="Times New Roman"/>
              <a:cs typeface="Calibri Light"/>
            </a:rPr>
            <a:t> </a:t>
          </a:r>
          <a:r>
            <a:rPr lang="ar-SA" sz="1600" b="0">
              <a:solidFill>
                <a:srgbClr val="000000"/>
              </a:solidFill>
              <a:effectLst/>
              <a:latin typeface="Calibri Light"/>
              <a:cs typeface="(AH) Manal Bold"/>
            </a:rPr>
            <a:t>2)  </a:t>
          </a:r>
          <a:r>
            <a:rPr lang="ar-LY" sz="1600" b="1">
              <a:solidFill>
                <a:srgbClr val="000000"/>
              </a:solidFill>
              <a:effectLst/>
              <a:latin typeface="Calibri Light"/>
              <a:cs typeface="(AH) Manal Bold"/>
            </a:rPr>
            <a:t>منسق الأمتحانات ب</a:t>
          </a:r>
          <a:r>
            <a:rPr lang="ar-SA" sz="1600" b="1">
              <a:solidFill>
                <a:srgbClr val="000000"/>
              </a:solidFill>
              <a:effectLst/>
              <a:latin typeface="Calibri Light"/>
              <a:cs typeface="(AH) Manal Bold"/>
            </a:rPr>
            <a:t>ـ</a:t>
          </a:r>
          <a:r>
            <a:rPr lang="ar-LY" sz="1600" b="1">
              <a:solidFill>
                <a:srgbClr val="000000"/>
              </a:solidFill>
              <a:effectLst/>
              <a:latin typeface="Calibri Light"/>
              <a:cs typeface="(AH) Manal Bold"/>
            </a:rPr>
            <a:t>المدرسة</a:t>
          </a:r>
          <a:endParaRPr lang="en-US" sz="1400" b="1">
            <a:effectLst/>
            <a:latin typeface="Times New Roman"/>
            <a:ea typeface="Times New Roman"/>
          </a:endParaRPr>
        </a:p>
        <a:p>
          <a:pPr algn="r" rtl="1">
            <a:spcAft>
              <a:spcPts val="0"/>
            </a:spcAft>
          </a:pPr>
          <a:r>
            <a:rPr lang="ar-LY" sz="1600" b="0">
              <a:solidFill>
                <a:srgbClr val="000000"/>
              </a:solidFill>
              <a:effectLst/>
              <a:latin typeface="Calibri Light"/>
              <a:cs typeface="(AH) Manal Bold"/>
            </a:rPr>
            <a:t> الاس</a:t>
          </a:r>
          <a:r>
            <a:rPr lang="ar-SA" sz="1600" b="0">
              <a:solidFill>
                <a:srgbClr val="000000"/>
              </a:solidFill>
              <a:effectLst/>
              <a:latin typeface="Calibri Light"/>
              <a:cs typeface="(AH) Manal Bold"/>
            </a:rPr>
            <a:t>ــ</a:t>
          </a:r>
          <a:r>
            <a:rPr lang="ar-LY" sz="1600" b="0">
              <a:solidFill>
                <a:srgbClr val="000000"/>
              </a:solidFill>
              <a:effectLst/>
              <a:latin typeface="Calibri Light"/>
              <a:cs typeface="(AH) Manal Bold"/>
            </a:rPr>
            <a:t>م</a:t>
          </a:r>
          <a:r>
            <a:rPr lang="en-US" sz="1600" b="0">
              <a:solidFill>
                <a:srgbClr val="000000"/>
              </a:solidFill>
              <a:effectLst/>
              <a:latin typeface="Calibri Light"/>
              <a:cs typeface="(AH) Manal Bold"/>
            </a:rPr>
            <a:t>:</a:t>
          </a:r>
          <a:r>
            <a:rPr lang="ar-LY" sz="1600" b="0">
              <a:solidFill>
                <a:srgbClr val="000000"/>
              </a:solidFill>
              <a:effectLst/>
              <a:latin typeface="Calibri Light"/>
              <a:cs typeface="(AH) Manal Bold"/>
            </a:rPr>
            <a:t> : </a:t>
          </a:r>
          <a:r>
            <a:rPr lang="ar-LY" sz="1600" b="1">
              <a:solidFill>
                <a:srgbClr val="000000"/>
              </a:solidFill>
              <a:effectLst/>
              <a:latin typeface="Calibri Light"/>
              <a:cs typeface="(AH) Manal Bold"/>
            </a:rPr>
            <a:t>بهاء الدين محمد بسيس</a:t>
          </a:r>
          <a:endParaRPr lang="en-US" sz="1400" b="1">
            <a:effectLst/>
            <a:latin typeface="Times New Roman"/>
            <a:ea typeface="Times New Roman"/>
          </a:endParaRPr>
        </a:p>
        <a:p>
          <a:pPr algn="r" rtl="1">
            <a:spcAft>
              <a:spcPts val="1200"/>
            </a:spcAft>
          </a:pPr>
          <a:r>
            <a:rPr lang="ar-LY" sz="1600" b="0">
              <a:solidFill>
                <a:srgbClr val="000000"/>
              </a:solidFill>
              <a:effectLst/>
              <a:latin typeface="Calibri Light"/>
              <a:cs typeface="(AH) Manal Bold"/>
            </a:rPr>
            <a:t> التوقي</a:t>
          </a:r>
          <a:r>
            <a:rPr lang="ar-SA" sz="1600" b="0">
              <a:solidFill>
                <a:srgbClr val="000000"/>
              </a:solidFill>
              <a:effectLst/>
              <a:latin typeface="Calibri Light"/>
              <a:cs typeface="(AH) Manal Bold"/>
            </a:rPr>
            <a:t>ـ</a:t>
          </a:r>
          <a:r>
            <a:rPr lang="ar-LY" sz="1600" b="0">
              <a:solidFill>
                <a:srgbClr val="000000"/>
              </a:solidFill>
              <a:effectLst/>
              <a:latin typeface="Calibri Light"/>
              <a:cs typeface="(AH) Manal Bold"/>
            </a:rPr>
            <a:t>ع</a:t>
          </a:r>
          <a:r>
            <a:rPr lang="en-US" sz="1400" b="0">
              <a:solidFill>
                <a:srgbClr val="000000"/>
              </a:solidFill>
              <a:effectLst/>
              <a:latin typeface="Calibri Light"/>
              <a:cs typeface="(AH) Manal Bold"/>
            </a:rPr>
            <a:t>:</a:t>
          </a:r>
          <a:r>
            <a:rPr lang="ar-SA" sz="1400" b="0">
              <a:solidFill>
                <a:srgbClr val="000000"/>
              </a:solidFill>
              <a:effectLst/>
              <a:latin typeface="Calibri Light"/>
              <a:cs typeface="(AH) Manal Bold"/>
            </a:rPr>
            <a:t>............</a:t>
          </a:r>
          <a:r>
            <a:rPr lang="ar-LY" sz="1400" b="0">
              <a:solidFill>
                <a:srgbClr val="000000"/>
              </a:solidFill>
              <a:effectLst/>
              <a:latin typeface="Calibri Light"/>
              <a:cs typeface="(AH) Manal Bold"/>
            </a:rPr>
            <a:t>...................</a:t>
          </a:r>
          <a:endParaRPr lang="en-US" sz="1200">
            <a:effectLst/>
            <a:latin typeface="Times New Roman"/>
            <a:ea typeface="Times New Roman"/>
          </a:endParaRPr>
        </a:p>
      </xdr:txBody>
    </xdr:sp>
    <xdr:clientData/>
  </xdr:twoCellAnchor>
  <xdr:twoCellAnchor>
    <xdr:from>
      <xdr:col>25</xdr:col>
      <xdr:colOff>0</xdr:colOff>
      <xdr:row>48</xdr:row>
      <xdr:rowOff>0</xdr:rowOff>
    </xdr:from>
    <xdr:to>
      <xdr:col>33</xdr:col>
      <xdr:colOff>23813</xdr:colOff>
      <xdr:row>54</xdr:row>
      <xdr:rowOff>231959</xdr:rowOff>
    </xdr:to>
    <xdr:sp macro="" textlink="">
      <xdr:nvSpPr>
        <xdr:cNvPr id="77" name="مربع نص 76"/>
        <xdr:cNvSpPr txBox="1"/>
      </xdr:nvSpPr>
      <xdr:spPr>
        <a:xfrm>
          <a:off x="9342120000" y="16454438"/>
          <a:ext cx="2381250" cy="18273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lang="en-US" sz="1600">
              <a:solidFill>
                <a:srgbClr val="000000"/>
              </a:solidFill>
              <a:effectLst/>
              <a:latin typeface="Calibri Light"/>
              <a:ea typeface="+mn-ea"/>
              <a:cs typeface="(AH) Manal Bold"/>
            </a:rPr>
            <a:t>       </a:t>
          </a:r>
          <a:r>
            <a:rPr lang="ar-SA" sz="1600">
              <a:solidFill>
                <a:srgbClr val="000000"/>
              </a:solidFill>
              <a:effectLst/>
              <a:latin typeface="Calibri Light"/>
              <a:ea typeface="+mn-ea"/>
              <a:cs typeface="(AH) Manal Bold"/>
            </a:rPr>
            <a:t>( 3)</a:t>
          </a:r>
          <a:r>
            <a:rPr lang="ar-SA" sz="1600" b="1">
              <a:solidFill>
                <a:srgbClr val="000000"/>
              </a:solidFill>
              <a:effectLst/>
              <a:latin typeface="Calibri Light"/>
              <a:ea typeface="+mn-ea"/>
              <a:cs typeface="(AH) Manal Bold"/>
            </a:rPr>
            <a:t>  </a:t>
          </a:r>
          <a:r>
            <a:rPr lang="ar-LY" sz="1600" b="1">
              <a:solidFill>
                <a:srgbClr val="000000"/>
              </a:solidFill>
              <a:effectLst/>
              <a:latin typeface="Calibri Light"/>
              <a:ea typeface="+mn-ea"/>
              <a:cs typeface="(AH) Manal Bold"/>
            </a:rPr>
            <a:t>مديـــر المدرسـة</a:t>
          </a:r>
          <a:endParaRPr lang="en-US" sz="1600" b="1">
            <a:effectLst/>
            <a:latin typeface="Times New Roman"/>
            <a:ea typeface="Times New Roman"/>
          </a:endParaRPr>
        </a:p>
        <a:p>
          <a:pPr algn="r" rtl="1">
            <a:spcAft>
              <a:spcPts val="0"/>
            </a:spcAft>
          </a:pPr>
          <a:r>
            <a:rPr lang="ar-LY" sz="1600" b="0">
              <a:solidFill>
                <a:srgbClr val="000000"/>
              </a:solidFill>
              <a:effectLst/>
              <a:latin typeface="Calibri Light"/>
              <a:ea typeface="+mn-ea"/>
              <a:cs typeface="(AH) Manal Bold"/>
            </a:rPr>
            <a:t> الاسم:</a:t>
          </a:r>
          <a:r>
            <a:rPr lang="ar-SA" sz="1600" b="0">
              <a:solidFill>
                <a:srgbClr val="000000"/>
              </a:solidFill>
              <a:effectLst/>
              <a:latin typeface="Calibri Light"/>
              <a:ea typeface="+mn-ea"/>
              <a:cs typeface="(AH) Manal Bold"/>
            </a:rPr>
            <a:t> </a:t>
          </a:r>
          <a:r>
            <a:rPr lang="ar-SA" sz="1600" b="1">
              <a:solidFill>
                <a:srgbClr val="000000"/>
              </a:solidFill>
              <a:effectLst/>
              <a:latin typeface="Calibri Light"/>
              <a:ea typeface="+mn-ea"/>
              <a:cs typeface="(AH) Manal Bold"/>
            </a:rPr>
            <a:t>مصطفي جمعة بن هندي</a:t>
          </a:r>
          <a:endParaRPr lang="en-US" sz="1600" b="1">
            <a:effectLst/>
            <a:latin typeface="Times New Roman"/>
            <a:ea typeface="Times New Roman"/>
          </a:endParaRPr>
        </a:p>
        <a:p>
          <a:pPr algn="r" rtl="1">
            <a:spcAft>
              <a:spcPts val="0"/>
            </a:spcAft>
          </a:pPr>
          <a:r>
            <a:rPr lang="ar-LY" sz="1600" b="0">
              <a:solidFill>
                <a:srgbClr val="000000"/>
              </a:solidFill>
              <a:effectLst/>
              <a:latin typeface="Calibri Light"/>
              <a:ea typeface="+mn-ea"/>
              <a:cs typeface="(AH) Manal Bold"/>
            </a:rPr>
            <a:t>التوقيع:.................</a:t>
          </a:r>
          <a:r>
            <a:rPr lang="ar-SA" sz="1600" b="0">
              <a:solidFill>
                <a:srgbClr val="000000"/>
              </a:solidFill>
              <a:effectLst/>
              <a:latin typeface="Calibri Light"/>
              <a:ea typeface="+mn-ea"/>
              <a:cs typeface="(AH) Manal Bold"/>
            </a:rPr>
            <a:t>........</a:t>
          </a:r>
          <a:endParaRPr lang="ar-LY" sz="1400" b="1" baseline="0">
            <a:solidFill>
              <a:schemeClr val="dk1"/>
            </a:solidFill>
            <a:latin typeface="Calibri Light" pitchFamily="34" charset="0"/>
            <a:ea typeface="+mn-ea"/>
            <a:cs typeface="+mn-cs"/>
          </a:endParaRPr>
        </a:p>
      </xdr:txBody>
    </xdr:sp>
    <xdr:clientData/>
  </xdr:twoCellAnchor>
  <xdr:twoCellAnchor>
    <xdr:from>
      <xdr:col>33</xdr:col>
      <xdr:colOff>31750</xdr:colOff>
      <xdr:row>47</xdr:row>
      <xdr:rowOff>296332</xdr:rowOff>
    </xdr:from>
    <xdr:to>
      <xdr:col>35</xdr:col>
      <xdr:colOff>321732</xdr:colOff>
      <xdr:row>50</xdr:row>
      <xdr:rowOff>265981</xdr:rowOff>
    </xdr:to>
    <xdr:sp macro="" textlink="">
      <xdr:nvSpPr>
        <xdr:cNvPr id="82" name="مربع نص 81"/>
        <xdr:cNvSpPr txBox="1"/>
      </xdr:nvSpPr>
      <xdr:spPr>
        <a:xfrm>
          <a:off x="10898003351" y="16541749"/>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43</xdr:col>
      <xdr:colOff>1015999</xdr:colOff>
      <xdr:row>48</xdr:row>
      <xdr:rowOff>10583</xdr:rowOff>
    </xdr:from>
    <xdr:to>
      <xdr:col>46</xdr:col>
      <xdr:colOff>279398</xdr:colOff>
      <xdr:row>50</xdr:row>
      <xdr:rowOff>276565</xdr:rowOff>
    </xdr:to>
    <xdr:sp macro="" textlink="">
      <xdr:nvSpPr>
        <xdr:cNvPr id="84" name="مربع نص 83"/>
        <xdr:cNvSpPr txBox="1"/>
      </xdr:nvSpPr>
      <xdr:spPr>
        <a:xfrm>
          <a:off x="10893029185" y="16552333"/>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48</xdr:col>
      <xdr:colOff>1</xdr:colOff>
      <xdr:row>48</xdr:row>
      <xdr:rowOff>31750</xdr:rowOff>
    </xdr:from>
    <xdr:to>
      <xdr:col>51</xdr:col>
      <xdr:colOff>334434</xdr:colOff>
      <xdr:row>54</xdr:row>
      <xdr:rowOff>415925</xdr:rowOff>
    </xdr:to>
    <xdr:sp macro="" textlink="">
      <xdr:nvSpPr>
        <xdr:cNvPr id="86" name="مربع نص 85"/>
        <xdr:cNvSpPr txBox="1"/>
      </xdr:nvSpPr>
      <xdr:spPr>
        <a:xfrm>
          <a:off x="10889693316" y="16573500"/>
          <a:ext cx="2895600" cy="2543175"/>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Arial"/>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التاريخ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14 . هج</a:t>
          </a:r>
          <a:r>
            <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رية</a:t>
          </a:r>
          <a:endPar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Calibri"/>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xdr:txBody>
    </xdr:sp>
    <xdr:clientData/>
  </xdr:twoCellAnchor>
  <xdr:twoCellAnchor>
    <xdr:from>
      <xdr:col>42</xdr:col>
      <xdr:colOff>95250</xdr:colOff>
      <xdr:row>13</xdr:row>
      <xdr:rowOff>333375</xdr:rowOff>
    </xdr:from>
    <xdr:to>
      <xdr:col>43</xdr:col>
      <xdr:colOff>118005</xdr:colOff>
      <xdr:row>16</xdr:row>
      <xdr:rowOff>297480</xdr:rowOff>
    </xdr:to>
    <xdr:sp macro="" textlink="">
      <xdr:nvSpPr>
        <xdr:cNvPr id="55" name="مربع نص 14"/>
        <xdr:cNvSpPr txBox="1"/>
      </xdr:nvSpPr>
      <xdr:spPr>
        <a:xfrm rot="18513300">
          <a:off x="9338114164" y="4268831"/>
          <a:ext cx="160716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المجموع</a:t>
          </a:r>
          <a:endParaRPr lang="en-US" sz="2000" b="1">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08720918" y="3418398"/>
          <a:ext cx="1536639" cy="10104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08426338" y="3143362"/>
          <a:ext cx="114820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49</xdr:row>
      <xdr:rowOff>209551</xdr:rowOff>
    </xdr:to>
    <xdr:sp macro="" textlink="">
      <xdr:nvSpPr>
        <xdr:cNvPr id="5" name="مربع نص 4"/>
        <xdr:cNvSpPr txBox="1"/>
      </xdr:nvSpPr>
      <xdr:spPr>
        <a:xfrm>
          <a:off x="10910287425" y="16592550"/>
          <a:ext cx="5724525" cy="5048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03715175" y="16154400"/>
          <a:ext cx="6592032" cy="7503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36</xdr:col>
      <xdr:colOff>233890</xdr:colOff>
      <xdr:row>47</xdr:row>
      <xdr:rowOff>163027</xdr:rowOff>
    </xdr:from>
    <xdr:to>
      <xdr:col>43</xdr:col>
      <xdr:colOff>633940</xdr:colOff>
      <xdr:row>54</xdr:row>
      <xdr:rowOff>213576</xdr:rowOff>
    </xdr:to>
    <xdr:sp macro="" textlink="">
      <xdr:nvSpPr>
        <xdr:cNvPr id="9" name="مربع نص 8"/>
        <xdr:cNvSpPr txBox="1"/>
      </xdr:nvSpPr>
      <xdr:spPr>
        <a:xfrm>
          <a:off x="10894432535" y="16003102"/>
          <a:ext cx="3324225" cy="2488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en-US" sz="1400" b="0" baseline="0">
              <a:solidFill>
                <a:schemeClr val="dk1"/>
              </a:solidFill>
              <a:latin typeface="Calibri Light" pitchFamily="34" charset="0"/>
              <a:ea typeface="+mn-ea"/>
              <a:cs typeface="(AH) Manal Bold" pitchFamily="2" charset="-78"/>
            </a:rPr>
            <a:t>(4)</a:t>
          </a:r>
          <a:r>
            <a:rPr lang="ar-SA" sz="1400" b="0" baseline="0">
              <a:solidFill>
                <a:schemeClr val="dk1"/>
              </a:solidFill>
              <a:latin typeface="Calibri Light" pitchFamily="34" charset="0"/>
              <a:ea typeface="+mn-ea"/>
              <a:cs typeface="(AH) Manal Bold" pitchFamily="2" charset="-78"/>
            </a:rPr>
            <a:t>  </a:t>
          </a:r>
          <a:r>
            <a:rPr lang="ar-LY" sz="1400" b="0" baseline="0">
              <a:solidFill>
                <a:schemeClr val="dk1"/>
              </a:solidFill>
              <a:latin typeface="Calibri Light" pitchFamily="34" charset="0"/>
              <a:ea typeface="+mn-ea"/>
              <a:cs typeface="(AH) Manal Bold" pitchFamily="2" charset="-78"/>
            </a:rPr>
            <a:t> </a:t>
          </a:r>
          <a:r>
            <a:rPr lang="ar-LY" sz="1400" b="1" baseline="0">
              <a:solidFill>
                <a:schemeClr val="dk1"/>
              </a:solidFill>
              <a:latin typeface="Calibri Light" pitchFamily="34" charset="0"/>
              <a:ea typeface="+mn-ea"/>
              <a:cs typeface="(AH) Manal Bold" pitchFamily="2" charset="-78"/>
            </a:rPr>
            <a:t>يعتمد مدير مكتب الامتحانات / المن</a:t>
          </a:r>
          <a:r>
            <a:rPr lang="ar-SA" sz="1400" b="1" baseline="0">
              <a:solidFill>
                <a:schemeClr val="dk1"/>
              </a:solidFill>
              <a:latin typeface="Calibri Light" pitchFamily="34" charset="0"/>
              <a:ea typeface="+mn-ea"/>
              <a:cs typeface="(AH) Manal Bold" pitchFamily="2" charset="-78"/>
            </a:rPr>
            <a:t>ــ</a:t>
          </a:r>
          <a:r>
            <a:rPr lang="ar-LY" sz="1400" b="1" baseline="0">
              <a:solidFill>
                <a:schemeClr val="dk1"/>
              </a:solidFill>
              <a:latin typeface="Calibri Light" pitchFamily="34" charset="0"/>
              <a:ea typeface="+mn-ea"/>
              <a:cs typeface="(AH) Manal Bold" pitchFamily="2" charset="-78"/>
            </a:rPr>
            <a:t>طق</a:t>
          </a:r>
          <a:r>
            <a:rPr lang="ar-SA" sz="1400" b="1" baseline="0">
              <a:solidFill>
                <a:schemeClr val="dk1"/>
              </a:solidFill>
              <a:latin typeface="Calibri Light" pitchFamily="34" charset="0"/>
              <a:ea typeface="+mn-ea"/>
              <a:cs typeface="(AH) Manal Bold" pitchFamily="2" charset="-78"/>
            </a:rPr>
            <a:t>ــ</a:t>
          </a:r>
          <a:r>
            <a:rPr lang="ar-LY" sz="1400" b="1" baseline="0">
              <a:solidFill>
                <a:schemeClr val="dk1"/>
              </a:solidFill>
              <a:latin typeface="Calibri Light" pitchFamily="34" charset="0"/>
              <a:ea typeface="+mn-ea"/>
              <a:cs typeface="(AH) Manal Bold" pitchFamily="2" charset="-78"/>
            </a:rPr>
            <a:t>ة</a:t>
          </a:r>
          <a:endParaRPr lang="ar-SA" sz="1400" b="1" baseline="0">
            <a:solidFill>
              <a:schemeClr val="dk1"/>
            </a:solidFill>
            <a:latin typeface="Calibri Light" pitchFamily="34" charset="0"/>
            <a:ea typeface="+mn-ea"/>
            <a:cs typeface="(AH) Manal Bold" pitchFamily="2" charset="-78"/>
          </a:endParaRPr>
        </a:p>
        <a:p>
          <a:pPr marL="0" indent="0" algn="r" rtl="1"/>
          <a:endParaRPr lang="ar-LY" sz="1400" b="0" baseline="0">
            <a:solidFill>
              <a:schemeClr val="dk1"/>
            </a:solidFill>
            <a:latin typeface="Calibri Light" pitchFamily="34" charset="0"/>
            <a:ea typeface="+mn-ea"/>
            <a:cs typeface="(AH) Manal Bold" pitchFamily="2" charset="-78"/>
          </a:endParaRPr>
        </a:p>
        <a:p>
          <a:pPr marL="0" indent="0" algn="r" rtl="1"/>
          <a:r>
            <a:rPr lang="ar-LY" sz="1400" b="0" baseline="0">
              <a:solidFill>
                <a:schemeClr val="dk1"/>
              </a:solidFill>
              <a:latin typeface="Calibri Light" pitchFamily="34" charset="0"/>
              <a:ea typeface="+mn-ea"/>
              <a:cs typeface="(AH) Manal Bold" pitchFamily="2" charset="-78"/>
            </a:rPr>
            <a:t> الاس</a:t>
          </a:r>
          <a:r>
            <a:rPr lang="ar-SA" sz="1400" b="0" baseline="0">
              <a:solidFill>
                <a:schemeClr val="dk1"/>
              </a:solidFill>
              <a:latin typeface="Calibri Light" pitchFamily="34" charset="0"/>
              <a:ea typeface="+mn-ea"/>
              <a:cs typeface="(AH) Manal Bold" pitchFamily="2" charset="-78"/>
            </a:rPr>
            <a:t>ـ</a:t>
          </a:r>
          <a:r>
            <a:rPr lang="ar-LY" sz="1400" b="0" baseline="0">
              <a:solidFill>
                <a:schemeClr val="dk1"/>
              </a:solidFill>
              <a:latin typeface="Calibri Light" pitchFamily="34" charset="0"/>
              <a:ea typeface="+mn-ea"/>
              <a:cs typeface="(AH) Manal Bold" pitchFamily="2" charset="-78"/>
            </a:rPr>
            <a:t>م</a:t>
          </a:r>
          <a:r>
            <a:rPr lang="en-US" sz="1400" b="0" baseline="0">
              <a:solidFill>
                <a:schemeClr val="dk1"/>
              </a:solidFill>
              <a:latin typeface="Calibri Light" pitchFamily="34" charset="0"/>
              <a:ea typeface="+mn-ea"/>
              <a:cs typeface="(AH) Manal Bold" pitchFamily="2" charset="-78"/>
            </a:rPr>
            <a:t>:</a:t>
          </a:r>
          <a:r>
            <a:rPr lang="ar-LY" sz="1400" b="0" baseline="0">
              <a:solidFill>
                <a:schemeClr val="dk1"/>
              </a:solidFill>
              <a:latin typeface="Calibri Light" pitchFamily="34" charset="0"/>
              <a:ea typeface="+mn-ea"/>
              <a:cs typeface="(AH) Manal Bold" pitchFamily="2" charset="-78"/>
            </a:rPr>
            <a:t>.................</a:t>
          </a:r>
          <a:r>
            <a:rPr lang="ar-SA" sz="1400" b="0" baseline="0">
              <a:solidFill>
                <a:schemeClr val="dk1"/>
              </a:solidFill>
              <a:latin typeface="Calibri Light" pitchFamily="34" charset="0"/>
              <a:ea typeface="+mn-ea"/>
              <a:cs typeface="(AH) Manal Bold" pitchFamily="2" charset="-78"/>
            </a:rPr>
            <a:t>....</a:t>
          </a:r>
          <a:r>
            <a:rPr lang="ar-LY" sz="1400" b="0" baseline="0">
              <a:solidFill>
                <a:schemeClr val="dk1"/>
              </a:solidFill>
              <a:latin typeface="Calibri Light" pitchFamily="34" charset="0"/>
              <a:ea typeface="+mn-ea"/>
              <a:cs typeface="(AH) Manal Bold" pitchFamily="2" charset="-78"/>
            </a:rPr>
            <a:t>...</a:t>
          </a:r>
          <a:r>
            <a:rPr lang="ar-SA" sz="1400" b="0" baseline="0">
              <a:solidFill>
                <a:schemeClr val="dk1"/>
              </a:solidFill>
              <a:latin typeface="Calibri Light" pitchFamily="34" charset="0"/>
              <a:ea typeface="+mn-ea"/>
              <a:cs typeface="(AH) Manal Bold" pitchFamily="2" charset="-78"/>
            </a:rPr>
            <a:t>.......</a:t>
          </a:r>
          <a:r>
            <a:rPr lang="ar-LY" sz="1400" b="0" baseline="0">
              <a:solidFill>
                <a:schemeClr val="dk1"/>
              </a:solidFill>
              <a:latin typeface="Calibri Light" pitchFamily="34" charset="0"/>
              <a:ea typeface="+mn-ea"/>
              <a:cs typeface="(AH) Manal Bold" pitchFamily="2" charset="-78"/>
            </a:rPr>
            <a:t>.......</a:t>
          </a:r>
          <a:endParaRPr lang="ar-SA" sz="1400" b="0" baseline="0">
            <a:solidFill>
              <a:schemeClr val="dk1"/>
            </a:solidFill>
            <a:latin typeface="Calibri Light" pitchFamily="34" charset="0"/>
            <a:ea typeface="+mn-ea"/>
            <a:cs typeface="(AH) Manal Bold" pitchFamily="2" charset="-78"/>
          </a:endParaRPr>
        </a:p>
        <a:p>
          <a:pPr marL="0" indent="0" algn="r" rtl="1"/>
          <a:endParaRPr lang="ar-LY" sz="1400" b="0" baseline="0">
            <a:solidFill>
              <a:schemeClr val="dk1"/>
            </a:solidFill>
            <a:latin typeface="Calibri Light" pitchFamily="34" charset="0"/>
            <a:ea typeface="+mn-ea"/>
            <a:cs typeface="(AH) Manal Bold" pitchFamily="2" charset="-78"/>
          </a:endParaRPr>
        </a:p>
        <a:p>
          <a:pPr marL="0" indent="0" algn="r" rtl="1"/>
          <a:r>
            <a:rPr lang="ar-LY" sz="1400" b="0" baseline="0">
              <a:solidFill>
                <a:schemeClr val="dk1"/>
              </a:solidFill>
              <a:latin typeface="Calibri Light" pitchFamily="34" charset="0"/>
              <a:ea typeface="+mn-ea"/>
              <a:cs typeface="(AH) Manal Bold" pitchFamily="2" charset="-78"/>
            </a:rPr>
            <a:t> التوقيع:........................</a:t>
          </a:r>
          <a:r>
            <a:rPr lang="ar-SA" sz="1400" b="0" baseline="0">
              <a:solidFill>
                <a:schemeClr val="dk1"/>
              </a:solidFill>
              <a:latin typeface="Calibri Light" pitchFamily="34" charset="0"/>
              <a:ea typeface="+mn-ea"/>
              <a:cs typeface="(AH) Manal Bold" pitchFamily="2" charset="-78"/>
            </a:rPr>
            <a:t>.............</a:t>
          </a:r>
          <a:endParaRPr lang="ar-LY" sz="1400" b="0" baseline="0">
            <a:solidFill>
              <a:schemeClr val="dk1"/>
            </a:solidFill>
            <a:latin typeface="Calibri Light" pitchFamily="34" charset="0"/>
            <a:ea typeface="+mn-ea"/>
            <a:cs typeface="(AH) Manal Bold" pitchFamily="2" charset="-78"/>
          </a:endParaRPr>
        </a:p>
      </xdr:txBody>
    </xdr:sp>
    <xdr:clientData/>
  </xdr:twoCellAnchor>
  <xdr:twoCellAnchor>
    <xdr:from>
      <xdr:col>47</xdr:col>
      <xdr:colOff>190500</xdr:colOff>
      <xdr:row>48</xdr:row>
      <xdr:rowOff>38101</xdr:rowOff>
    </xdr:from>
    <xdr:to>
      <xdr:col>51</xdr:col>
      <xdr:colOff>161925</xdr:colOff>
      <xdr:row>55</xdr:row>
      <xdr:rowOff>19051</xdr:rowOff>
    </xdr:to>
    <xdr:sp macro="" textlink="">
      <xdr:nvSpPr>
        <xdr:cNvPr id="10" name="مربع نص 9"/>
        <xdr:cNvSpPr txBox="1"/>
      </xdr:nvSpPr>
      <xdr:spPr>
        <a:xfrm>
          <a:off x="10889865825" y="16173451"/>
          <a:ext cx="2895600" cy="2543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200" b="1" baseline="0">
              <a:latin typeface="Arial" pitchFamily="34" charset="0"/>
              <a:cs typeface="+mn-cs"/>
            </a:rPr>
            <a:t>   </a:t>
          </a:r>
          <a:r>
            <a:rPr lang="ar-LY" sz="1400" b="1" baseline="0">
              <a:latin typeface="Arial" pitchFamily="34" charset="0"/>
              <a:cs typeface="(AH) Manal Bold" pitchFamily="2" charset="-78"/>
            </a:rPr>
            <a:t>التاريخ :     </a:t>
          </a:r>
          <a:r>
            <a:rPr lang="en-US" sz="1400" b="1" baseline="0">
              <a:latin typeface="Arial" pitchFamily="34" charset="0"/>
              <a:cs typeface="(AH) Manal Bold" pitchFamily="2" charset="-78"/>
            </a:rPr>
            <a:t> </a:t>
          </a:r>
          <a:r>
            <a:rPr lang="ar-LY" sz="1400" b="1" baseline="0">
              <a:latin typeface="Arial" pitchFamily="34" charset="0"/>
              <a:cs typeface="(AH) Manal Bold" pitchFamily="2" charset="-78"/>
            </a:rPr>
            <a:t> /       /    </a:t>
          </a:r>
          <a:r>
            <a:rPr lang="en-US" sz="1400" b="1" baseline="0">
              <a:latin typeface="Arial" pitchFamily="34" charset="0"/>
              <a:cs typeface="(AH) Manal Bold" pitchFamily="2" charset="-78"/>
            </a:rPr>
            <a:t> </a:t>
          </a:r>
          <a:r>
            <a:rPr lang="ar-LY" sz="1400" b="1" baseline="0">
              <a:latin typeface="Arial" pitchFamily="34" charset="0"/>
              <a:cs typeface="(AH) Manal Bold" pitchFamily="2" charset="-78"/>
            </a:rPr>
            <a:t>  14 . هج</a:t>
          </a:r>
          <a:r>
            <a:rPr lang="ar-SA" sz="1400" b="1" baseline="0">
              <a:latin typeface="Arial" pitchFamily="34" charset="0"/>
              <a:cs typeface="(AH) Manal Bold" pitchFamily="2" charset="-78"/>
            </a:rPr>
            <a:t>ـ</a:t>
          </a:r>
          <a:r>
            <a:rPr lang="ar-LY" sz="1400" b="1" baseline="0">
              <a:latin typeface="Arial" pitchFamily="34" charset="0"/>
              <a:cs typeface="(AH) Manal Bold" pitchFamily="2" charset="-78"/>
            </a:rPr>
            <a:t>رية</a:t>
          </a:r>
          <a:endParaRPr lang="ar-SA" sz="1400" b="1" baseline="0">
            <a:latin typeface="Arial" pitchFamily="34" charset="0"/>
            <a:cs typeface="(AH) Manal Bold" pitchFamily="2" charset="-78"/>
          </a:endParaRPr>
        </a:p>
        <a:p>
          <a:pPr algn="r" rtl="1"/>
          <a:endParaRPr lang="ar-LY" sz="1400" b="1">
            <a:solidFill>
              <a:schemeClr val="dk1"/>
            </a:solidFill>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mn-lt"/>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mn-cs"/>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mn-cs"/>
          </a:endParaRPr>
        </a:p>
        <a:p>
          <a:pPr algn="r" rtl="1"/>
          <a:endParaRPr lang="ar-LY" sz="1200" b="1" baseline="0">
            <a:latin typeface="Arial" pitchFamily="34" charset="0"/>
            <a:cs typeface="+mn-cs"/>
          </a:endParaRPr>
        </a:p>
        <a:p>
          <a:pPr algn="r" rtl="1"/>
          <a:endParaRPr lang="ar-LY" sz="1200" b="1" baseline="0">
            <a:latin typeface="Arial" pitchFamily="34" charset="0"/>
            <a:cs typeface="+mn-cs"/>
          </a:endParaRPr>
        </a:p>
      </xdr:txBody>
    </xdr:sp>
    <xdr:clientData/>
  </xdr:twoCellAnchor>
  <xdr:twoCellAnchor>
    <xdr:from>
      <xdr:col>33</xdr:col>
      <xdr:colOff>40822</xdr:colOff>
      <xdr:row>48</xdr:row>
      <xdr:rowOff>67997</xdr:rowOff>
    </xdr:from>
    <xdr:to>
      <xdr:col>35</xdr:col>
      <xdr:colOff>326571</xdr:colOff>
      <xdr:row>51</xdr:row>
      <xdr:rowOff>40821</xdr:rowOff>
    </xdr:to>
    <xdr:sp macro="" textlink="">
      <xdr:nvSpPr>
        <xdr:cNvPr id="11" name="مربع نص 10"/>
        <xdr:cNvSpPr txBox="1"/>
      </xdr:nvSpPr>
      <xdr:spPr>
        <a:xfrm>
          <a:off x="10898083179" y="16845604"/>
          <a:ext cx="1020535" cy="870896"/>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rtl="1"/>
          <a:r>
            <a:rPr lang="ar-LY" sz="1800" b="1" baseline="0">
              <a:solidFill>
                <a:schemeClr val="dk1"/>
              </a:solidFill>
              <a:latin typeface="Calibri Light" pitchFamily="34" charset="0"/>
              <a:ea typeface="+mn-ea"/>
              <a:cs typeface="(AH) Manal Bold" pitchFamily="2" charset="-78"/>
            </a:rPr>
            <a:t>الختم</a:t>
          </a: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01005739" y="1274360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899834172" y="2244004"/>
          <a:ext cx="784514" cy="632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894056825" y="93249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893884584" y="3333035"/>
          <a:ext cx="1597643"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894037775" y="104108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894056825" y="114966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894075875" y="125825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19" name="رابط مستقيم 49"/>
        <xdr:cNvCxnSpPr/>
      </xdr:nvCxnSpPr>
      <xdr:spPr>
        <a:xfrm flipH="1">
          <a:off x="10894056825" y="1366837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44</xdr:col>
      <xdr:colOff>0</xdr:colOff>
      <xdr:row>46</xdr:row>
      <xdr:rowOff>361950</xdr:rowOff>
    </xdr:to>
    <xdr:cxnSp macro="">
      <xdr:nvCxnSpPr>
        <xdr:cNvPr id="20" name="رابط مستقيم 50"/>
        <xdr:cNvCxnSpPr/>
      </xdr:nvCxnSpPr>
      <xdr:spPr>
        <a:xfrm flipH="1">
          <a:off x="10894037775" y="147542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10487450" y="19707225"/>
          <a:ext cx="560259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10487450" y="19707225"/>
          <a:ext cx="560259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10487450" y="19707225"/>
          <a:ext cx="560259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13606</xdr:colOff>
      <xdr:row>17</xdr:row>
      <xdr:rowOff>2721</xdr:rowOff>
    </xdr:from>
    <xdr:to>
      <xdr:col>43</xdr:col>
      <xdr:colOff>1001485</xdr:colOff>
      <xdr:row>20</xdr:row>
      <xdr:rowOff>2721</xdr:rowOff>
    </xdr:to>
    <xdr:cxnSp macro="">
      <xdr:nvCxnSpPr>
        <xdr:cNvPr id="30" name="Straight Connector 6"/>
        <xdr:cNvCxnSpPr/>
      </xdr:nvCxnSpPr>
      <xdr:spPr>
        <a:xfrm flipH="1">
          <a:off x="10894088122" y="5459185"/>
          <a:ext cx="1736272" cy="1102179"/>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894045940" y="823912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44</xdr:col>
      <xdr:colOff>25854</xdr:colOff>
      <xdr:row>48</xdr:row>
      <xdr:rowOff>43544</xdr:rowOff>
    </xdr:from>
    <xdr:to>
      <xdr:col>46</xdr:col>
      <xdr:colOff>340178</xdr:colOff>
      <xdr:row>51</xdr:row>
      <xdr:rowOff>40822</xdr:rowOff>
    </xdr:to>
    <xdr:sp macro="" textlink="">
      <xdr:nvSpPr>
        <xdr:cNvPr id="33" name="مربع نص 23"/>
        <xdr:cNvSpPr txBox="1"/>
      </xdr:nvSpPr>
      <xdr:spPr>
        <a:xfrm>
          <a:off x="10892980500" y="16821151"/>
          <a:ext cx="1049110" cy="895350"/>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42</xdr:col>
      <xdr:colOff>38099</xdr:colOff>
      <xdr:row>25</xdr:row>
      <xdr:rowOff>361950</xdr:rowOff>
    </xdr:from>
    <xdr:to>
      <xdr:col>43</xdr:col>
      <xdr:colOff>1020535</xdr:colOff>
      <xdr:row>29</xdr:row>
      <xdr:rowOff>0</xdr:rowOff>
    </xdr:to>
    <xdr:cxnSp macro="">
      <xdr:nvCxnSpPr>
        <xdr:cNvPr id="34"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5"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6"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7"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8"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9"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0"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1"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2"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3"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4"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5"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6"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7"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48"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1009650</xdr:colOff>
      <xdr:row>22</xdr:row>
      <xdr:rowOff>361950</xdr:rowOff>
    </xdr:to>
    <xdr:cxnSp macro="">
      <xdr:nvCxnSpPr>
        <xdr:cNvPr id="49" name="رابط مستقيم 48"/>
        <xdr:cNvCxnSpPr/>
      </xdr:nvCxnSpPr>
      <xdr:spPr>
        <a:xfrm flipH="1">
          <a:off x="10894056825" y="60674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2"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4"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23</xdr:row>
      <xdr:rowOff>161076</xdr:rowOff>
    </xdr:from>
    <xdr:to>
      <xdr:col>184</xdr:col>
      <xdr:colOff>344261</xdr:colOff>
      <xdr:row>25</xdr:row>
      <xdr:rowOff>308373</xdr:rowOff>
    </xdr:to>
    <xdr:sp macro="" textlink="">
      <xdr:nvSpPr>
        <xdr:cNvPr id="55" name="مربع نص 23"/>
        <xdr:cNvSpPr txBox="1"/>
      </xdr:nvSpPr>
      <xdr:spPr>
        <a:xfrm>
          <a:off x="10801005739" y="731435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23</xdr:row>
      <xdr:rowOff>0</xdr:rowOff>
    </xdr:from>
    <xdr:to>
      <xdr:col>43</xdr:col>
      <xdr:colOff>990600</xdr:colOff>
      <xdr:row>25</xdr:row>
      <xdr:rowOff>361950</xdr:rowOff>
    </xdr:to>
    <xdr:cxnSp macro="">
      <xdr:nvCxnSpPr>
        <xdr:cNvPr id="56" name="رابط مستقيم 48"/>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29</xdr:row>
      <xdr:rowOff>19050</xdr:rowOff>
    </xdr:to>
    <xdr:cxnSp macro="">
      <xdr:nvCxnSpPr>
        <xdr:cNvPr id="57" name="رابط مستقيم 49"/>
        <xdr:cNvCxnSpPr/>
      </xdr:nvCxnSpPr>
      <xdr:spPr>
        <a:xfrm flipH="1">
          <a:off x="10894056825" y="823912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31</xdr:row>
      <xdr:rowOff>361950</xdr:rowOff>
    </xdr:to>
    <xdr:cxnSp macro="">
      <xdr:nvCxnSpPr>
        <xdr:cNvPr id="58" name="رابط مستقيم 50"/>
        <xdr:cNvCxnSpPr/>
      </xdr:nvCxnSpPr>
      <xdr:spPr>
        <a:xfrm flipH="1">
          <a:off x="10894037775" y="93249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59"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0"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1"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62"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3"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4"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43</xdr:col>
      <xdr:colOff>1009650</xdr:colOff>
      <xdr:row>46</xdr:row>
      <xdr:rowOff>361950</xdr:rowOff>
    </xdr:to>
    <xdr:cxnSp macro="">
      <xdr:nvCxnSpPr>
        <xdr:cNvPr id="65" name="رابط مستقيم 64"/>
        <xdr:cNvCxnSpPr/>
      </xdr:nvCxnSpPr>
      <xdr:spPr>
        <a:xfrm flipH="1">
          <a:off x="10894056825" y="147542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41</xdr:row>
      <xdr:rowOff>0</xdr:rowOff>
    </xdr:to>
    <xdr:cxnSp macro="">
      <xdr:nvCxnSpPr>
        <xdr:cNvPr id="67" name="Straight Connector 165"/>
        <xdr:cNvCxnSpPr/>
      </xdr:nvCxnSpPr>
      <xdr:spPr>
        <a:xfrm flipH="1">
          <a:off x="10894075875" y="125825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41</xdr:row>
      <xdr:rowOff>0</xdr:rowOff>
    </xdr:from>
    <xdr:to>
      <xdr:col>43</xdr:col>
      <xdr:colOff>1020535</xdr:colOff>
      <xdr:row>44</xdr:row>
      <xdr:rowOff>13607</xdr:rowOff>
    </xdr:to>
    <xdr:cxnSp macro="">
      <xdr:nvCxnSpPr>
        <xdr:cNvPr id="68" name="Straight Connector 166"/>
        <xdr:cNvCxnSpPr/>
      </xdr:nvCxnSpPr>
      <xdr:spPr>
        <a:xfrm flipH="1">
          <a:off x="10894045940" y="136683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69"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0"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71"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2"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35</xdr:row>
      <xdr:rowOff>0</xdr:rowOff>
    </xdr:from>
    <xdr:to>
      <xdr:col>43</xdr:col>
      <xdr:colOff>1020535</xdr:colOff>
      <xdr:row>38</xdr:row>
      <xdr:rowOff>0</xdr:rowOff>
    </xdr:to>
    <xdr:cxnSp macro="">
      <xdr:nvCxnSpPr>
        <xdr:cNvPr id="73"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28</xdr:row>
      <xdr:rowOff>361950</xdr:rowOff>
    </xdr:to>
    <xdr:cxnSp macro="">
      <xdr:nvCxnSpPr>
        <xdr:cNvPr id="74" name="رابط مستقيم 73"/>
        <xdr:cNvCxnSpPr/>
      </xdr:nvCxnSpPr>
      <xdr:spPr>
        <a:xfrm flipH="1">
          <a:off x="10894056825" y="82391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32</xdr:row>
      <xdr:rowOff>0</xdr:rowOff>
    </xdr:to>
    <xdr:cxnSp macro="">
      <xdr:nvCxnSpPr>
        <xdr:cNvPr id="75" name="رابط مستقيم 46"/>
        <xdr:cNvCxnSpPr/>
      </xdr:nvCxnSpPr>
      <xdr:spPr>
        <a:xfrm flipH="1">
          <a:off x="10894037775" y="93249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76" name="رابط مستقيم 47"/>
        <xdr:cNvCxnSpPr/>
      </xdr:nvCxnSpPr>
      <xdr:spPr>
        <a:xfrm flipH="1">
          <a:off x="10894056825" y="104108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37</xdr:row>
      <xdr:rowOff>361950</xdr:rowOff>
    </xdr:to>
    <xdr:cxnSp macro="">
      <xdr:nvCxnSpPr>
        <xdr:cNvPr id="77" name="رابط مستقيم 48"/>
        <xdr:cNvCxnSpPr/>
      </xdr:nvCxnSpPr>
      <xdr:spPr>
        <a:xfrm flipH="1">
          <a:off x="10894075875" y="114966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41</xdr:row>
      <xdr:rowOff>19050</xdr:rowOff>
    </xdr:to>
    <xdr:cxnSp macro="">
      <xdr:nvCxnSpPr>
        <xdr:cNvPr id="78" name="رابط مستقيم 49"/>
        <xdr:cNvCxnSpPr/>
      </xdr:nvCxnSpPr>
      <xdr:spPr>
        <a:xfrm flipH="1">
          <a:off x="10894056825" y="1258252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44</xdr:col>
      <xdr:colOff>0</xdr:colOff>
      <xdr:row>43</xdr:row>
      <xdr:rowOff>361950</xdr:rowOff>
    </xdr:to>
    <xdr:cxnSp macro="">
      <xdr:nvCxnSpPr>
        <xdr:cNvPr id="79" name="رابط مستقيم 50"/>
        <xdr:cNvCxnSpPr/>
      </xdr:nvCxnSpPr>
      <xdr:spPr>
        <a:xfrm flipH="1">
          <a:off x="10894037775" y="136683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23</xdr:row>
      <xdr:rowOff>0</xdr:rowOff>
    </xdr:from>
    <xdr:to>
      <xdr:col>43</xdr:col>
      <xdr:colOff>1020535</xdr:colOff>
      <xdr:row>26</xdr:row>
      <xdr:rowOff>13607</xdr:rowOff>
    </xdr:to>
    <xdr:cxnSp macro="">
      <xdr:nvCxnSpPr>
        <xdr:cNvPr id="80" name="Straight Connector 166"/>
        <xdr:cNvCxnSpPr/>
      </xdr:nvCxnSpPr>
      <xdr:spPr>
        <a:xfrm flipH="1">
          <a:off x="10894045940" y="71532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81"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82"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83"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84"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85"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86"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87"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88" name="Straight Connector 6"/>
        <xdr:cNvCxnSpPr/>
      </xdr:nvCxnSpPr>
      <xdr:spPr>
        <a:xfrm flipH="1">
          <a:off x="10894045940" y="7153275"/>
          <a:ext cx="1734911" cy="1085850"/>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89"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90"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91"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92"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93"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94"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44</xdr:col>
      <xdr:colOff>0</xdr:colOff>
      <xdr:row>23</xdr:row>
      <xdr:rowOff>0</xdr:rowOff>
    </xdr:to>
    <xdr:cxnSp macro="">
      <xdr:nvCxnSpPr>
        <xdr:cNvPr id="97" name="رابط مستقيم 46"/>
        <xdr:cNvCxnSpPr/>
      </xdr:nvCxnSpPr>
      <xdr:spPr>
        <a:xfrm flipH="1">
          <a:off x="10894037775" y="60674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99" name="Straight Connector 6"/>
        <xdr:cNvCxnSpPr/>
      </xdr:nvCxnSpPr>
      <xdr:spPr>
        <a:xfrm flipH="1">
          <a:off x="10894045940" y="6067425"/>
          <a:ext cx="1734911" cy="1085850"/>
        </a:xfrm>
        <a:prstGeom prst="line">
          <a:avLst/>
        </a:prstGeom>
        <a:ln w="9525"/>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23</xdr:row>
      <xdr:rowOff>0</xdr:rowOff>
    </xdr:from>
    <xdr:to>
      <xdr:col>43</xdr:col>
      <xdr:colOff>1009650</xdr:colOff>
      <xdr:row>25</xdr:row>
      <xdr:rowOff>361950</xdr:rowOff>
    </xdr:to>
    <xdr:cxnSp macro="">
      <xdr:nvCxnSpPr>
        <xdr:cNvPr id="102" name="رابط مستقيم 101"/>
        <xdr:cNvCxnSpPr/>
      </xdr:nvCxnSpPr>
      <xdr:spPr>
        <a:xfrm flipH="1">
          <a:off x="10894056825" y="71532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103"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104"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44</xdr:col>
      <xdr:colOff>0</xdr:colOff>
      <xdr:row>29</xdr:row>
      <xdr:rowOff>0</xdr:rowOff>
    </xdr:to>
    <xdr:cxnSp macro="">
      <xdr:nvCxnSpPr>
        <xdr:cNvPr id="105" name="رابط مستقيم 46"/>
        <xdr:cNvCxnSpPr/>
      </xdr:nvCxnSpPr>
      <xdr:spPr>
        <a:xfrm flipH="1">
          <a:off x="10894037775" y="82391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106"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107"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43</xdr:col>
      <xdr:colOff>990600</xdr:colOff>
      <xdr:row>31</xdr:row>
      <xdr:rowOff>361950</xdr:rowOff>
    </xdr:to>
    <xdr:cxnSp macro="">
      <xdr:nvCxnSpPr>
        <xdr:cNvPr id="108" name="رابط مستقيم 48"/>
        <xdr:cNvCxnSpPr/>
      </xdr:nvCxnSpPr>
      <xdr:spPr>
        <a:xfrm flipH="1">
          <a:off x="10894075875" y="93249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35</xdr:row>
      <xdr:rowOff>19050</xdr:rowOff>
    </xdr:to>
    <xdr:cxnSp macro="">
      <xdr:nvCxnSpPr>
        <xdr:cNvPr id="109" name="رابط مستقيم 49"/>
        <xdr:cNvCxnSpPr/>
      </xdr:nvCxnSpPr>
      <xdr:spPr>
        <a:xfrm flipH="1">
          <a:off x="10894056825" y="1041082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110"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111"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112"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113"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44</xdr:col>
      <xdr:colOff>0</xdr:colOff>
      <xdr:row>37</xdr:row>
      <xdr:rowOff>361950</xdr:rowOff>
    </xdr:to>
    <xdr:cxnSp macro="">
      <xdr:nvCxnSpPr>
        <xdr:cNvPr id="114" name="رابط مستقيم 50"/>
        <xdr:cNvCxnSpPr/>
      </xdr:nvCxnSpPr>
      <xdr:spPr>
        <a:xfrm flipH="1">
          <a:off x="10894037775" y="114966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115"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116"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95249</xdr:colOff>
      <xdr:row>38</xdr:row>
      <xdr:rowOff>57150</xdr:rowOff>
    </xdr:from>
    <xdr:to>
      <xdr:col>44</xdr:col>
      <xdr:colOff>48985</xdr:colOff>
      <xdr:row>41</xdr:row>
      <xdr:rowOff>57150</xdr:rowOff>
    </xdr:to>
    <xdr:cxnSp macro="">
      <xdr:nvCxnSpPr>
        <xdr:cNvPr id="117" name="Straight Connector 6"/>
        <xdr:cNvCxnSpPr/>
      </xdr:nvCxnSpPr>
      <xdr:spPr>
        <a:xfrm flipH="1">
          <a:off x="10893988790" y="12639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41</xdr:row>
      <xdr:rowOff>0</xdr:rowOff>
    </xdr:from>
    <xdr:to>
      <xdr:col>43</xdr:col>
      <xdr:colOff>1020535</xdr:colOff>
      <xdr:row>44</xdr:row>
      <xdr:rowOff>0</xdr:rowOff>
    </xdr:to>
    <xdr:cxnSp macro="">
      <xdr:nvCxnSpPr>
        <xdr:cNvPr id="118"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95249</xdr:colOff>
      <xdr:row>44</xdr:row>
      <xdr:rowOff>57150</xdr:rowOff>
    </xdr:from>
    <xdr:to>
      <xdr:col>44</xdr:col>
      <xdr:colOff>48985</xdr:colOff>
      <xdr:row>47</xdr:row>
      <xdr:rowOff>57150</xdr:rowOff>
    </xdr:to>
    <xdr:cxnSp macro="">
      <xdr:nvCxnSpPr>
        <xdr:cNvPr id="119" name="Straight Connector 6"/>
        <xdr:cNvCxnSpPr/>
      </xdr:nvCxnSpPr>
      <xdr:spPr>
        <a:xfrm flipH="1">
          <a:off x="10893988790" y="50387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44</xdr:row>
      <xdr:rowOff>0</xdr:rowOff>
    </xdr:from>
    <xdr:to>
      <xdr:col>43</xdr:col>
      <xdr:colOff>1020535</xdr:colOff>
      <xdr:row>47</xdr:row>
      <xdr:rowOff>13607</xdr:rowOff>
    </xdr:to>
    <xdr:cxnSp macro="">
      <xdr:nvCxnSpPr>
        <xdr:cNvPr id="120" name="Straight Connector 166"/>
        <xdr:cNvCxnSpPr/>
      </xdr:nvCxnSpPr>
      <xdr:spPr>
        <a:xfrm flipH="1">
          <a:off x="10894045940" y="49815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121" name="Straight Connector 6"/>
        <xdr:cNvCxnSpPr/>
      </xdr:nvCxnSpPr>
      <xdr:spPr>
        <a:xfrm flipH="1">
          <a:off x="10894045940" y="49815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122" name="Straight Connector 6"/>
        <xdr:cNvCxnSpPr/>
      </xdr:nvCxnSpPr>
      <xdr:spPr>
        <a:xfrm flipH="1">
          <a:off x="10894045940" y="49815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82826</xdr:colOff>
      <xdr:row>13</xdr:row>
      <xdr:rowOff>303696</xdr:rowOff>
    </xdr:from>
    <xdr:to>
      <xdr:col>43</xdr:col>
      <xdr:colOff>109722</xdr:colOff>
      <xdr:row>16</xdr:row>
      <xdr:rowOff>277809</xdr:rowOff>
    </xdr:to>
    <xdr:sp macro="" textlink="">
      <xdr:nvSpPr>
        <xdr:cNvPr id="126" name="مربع نص 14"/>
        <xdr:cNvSpPr txBox="1"/>
      </xdr:nvSpPr>
      <xdr:spPr>
        <a:xfrm rot="18513300">
          <a:off x="9473447159" y="4218445"/>
          <a:ext cx="1589222" cy="689505"/>
        </a:xfrm>
        <a:prstGeom prst="rect">
          <a:avLst/>
        </a:prstGeom>
        <a:noFill/>
        <a:ln w="9525" cmpd="sng">
          <a:noFill/>
        </a:ln>
        <a:effectLst/>
      </xdr:spPr>
      <xdr:txBody>
        <a:bodyPr vertOverflow="clip" horzOverflow="clip" wrap="square" rtlCol="0" anchor="t"/>
        <a:lstStyle/>
        <a:p>
          <a:pPr marL="0" marR="0" lvl="0" indent="0" algn="ctr" defTabSz="914400" rtl="1" eaLnBrk="1" fontAlgn="auto" latinLnBrk="0" hangingPunct="1">
            <a:lnSpc>
              <a:spcPct val="100000"/>
            </a:lnSpc>
            <a:spcBef>
              <a:spcPts val="0"/>
            </a:spcBef>
            <a:spcAft>
              <a:spcPts val="0"/>
            </a:spcAft>
            <a:buClrTx/>
            <a:buSzTx/>
            <a:buFontTx/>
            <a:buNone/>
            <a:tabLst/>
            <a:defRPr/>
          </a:pPr>
          <a:endPar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HeshamNormal" pitchFamily="2" charset="-78"/>
          </a:endParaRPr>
        </a:p>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2000" b="1" i="0" u="none" strike="noStrike" kern="0" cap="none" spc="0" normalizeH="0" baseline="0" noProof="0">
              <a:ln>
                <a:noFill/>
              </a:ln>
              <a:solidFill>
                <a:sysClr val="windowText" lastClr="000000"/>
              </a:solidFill>
              <a:effectLst/>
              <a:uLnTx/>
              <a:uFillTx/>
              <a:latin typeface="Arial" pitchFamily="34" charset="0"/>
              <a:ea typeface="+mn-ea"/>
              <a:cs typeface="Arial"/>
            </a:rPr>
            <a:t>المجموع</a:t>
          </a:r>
          <a:endParaRPr kumimoji="0" lang="en-US" sz="2000" b="1"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71312551" y="3345055"/>
          <a:ext cx="1530924" cy="1006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71020828" y="3074782"/>
          <a:ext cx="114058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50</xdr:row>
      <xdr:rowOff>160526</xdr:rowOff>
    </xdr:to>
    <xdr:sp macro="" textlink="">
      <xdr:nvSpPr>
        <xdr:cNvPr id="5" name="مربع نص 4"/>
        <xdr:cNvSpPr txBox="1"/>
      </xdr:nvSpPr>
      <xdr:spPr>
        <a:xfrm>
          <a:off x="10972874295" y="15933420"/>
          <a:ext cx="5720715" cy="739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66305855" y="15952470"/>
          <a:ext cx="6588222" cy="738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62727739" y="12581676"/>
          <a:ext cx="795066" cy="86357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961994322" y="2190664"/>
          <a:ext cx="872144" cy="62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956260790" y="919734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956093312" y="3263502"/>
          <a:ext cx="15881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956241740" y="10271760"/>
          <a:ext cx="17830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956260790" y="1134618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956279840" y="12420600"/>
          <a:ext cx="17449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44</xdr:col>
      <xdr:colOff>0</xdr:colOff>
      <xdr:row>46</xdr:row>
      <xdr:rowOff>361950</xdr:rowOff>
    </xdr:to>
    <xdr:cxnSp macro="">
      <xdr:nvCxnSpPr>
        <xdr:cNvPr id="20" name="رابط مستقيم 50"/>
        <xdr:cNvCxnSpPr/>
      </xdr:nvCxnSpPr>
      <xdr:spPr>
        <a:xfrm flipH="1">
          <a:off x="10956241740" y="14569440"/>
          <a:ext cx="17830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95249</xdr:colOff>
      <xdr:row>17</xdr:row>
      <xdr:rowOff>57150</xdr:rowOff>
    </xdr:from>
    <xdr:to>
      <xdr:col>44</xdr:col>
      <xdr:colOff>48985</xdr:colOff>
      <xdr:row>20</xdr:row>
      <xdr:rowOff>57150</xdr:rowOff>
    </xdr:to>
    <xdr:cxnSp macro="">
      <xdr:nvCxnSpPr>
        <xdr:cNvPr id="30" name="Straight Connector 6"/>
        <xdr:cNvCxnSpPr/>
      </xdr:nvCxnSpPr>
      <xdr:spPr>
        <a:xfrm flipH="1">
          <a:off x="10893998315" y="51244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956279840" y="7048500"/>
          <a:ext cx="17449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956249905" y="8122920"/>
          <a:ext cx="1773283" cy="108802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35"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6"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7"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8"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9"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1" name="Straight Connector 6"/>
        <xdr:cNvCxnSpPr/>
      </xdr:nvCxnSpPr>
      <xdr:spPr>
        <a:xfrm flipH="1">
          <a:off x="10956249905" y="145656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3"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4"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5"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6"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7"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9" name="Straight Connector 6"/>
        <xdr:cNvCxnSpPr/>
      </xdr:nvCxnSpPr>
      <xdr:spPr>
        <a:xfrm flipH="1">
          <a:off x="10956249905" y="145656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50" name="Straight Connector 6"/>
        <xdr:cNvCxnSpPr/>
      </xdr:nvCxnSpPr>
      <xdr:spPr>
        <a:xfrm flipH="1">
          <a:off x="10956249905" y="5974080"/>
          <a:ext cx="1736816" cy="10744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1009650</xdr:colOff>
      <xdr:row>22</xdr:row>
      <xdr:rowOff>361950</xdr:rowOff>
    </xdr:to>
    <xdr:cxnSp macro="">
      <xdr:nvCxnSpPr>
        <xdr:cNvPr id="51" name="رابط مستقيم 50"/>
        <xdr:cNvCxnSpPr/>
      </xdr:nvCxnSpPr>
      <xdr:spPr>
        <a:xfrm flipH="1">
          <a:off x="10894066350" y="9410700"/>
          <a:ext cx="177165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17</xdr:row>
      <xdr:rowOff>0</xdr:rowOff>
    </xdr:from>
    <xdr:to>
      <xdr:col>43</xdr:col>
      <xdr:colOff>1020535</xdr:colOff>
      <xdr:row>20</xdr:row>
      <xdr:rowOff>13607</xdr:rowOff>
    </xdr:to>
    <xdr:cxnSp macro="">
      <xdr:nvCxnSpPr>
        <xdr:cNvPr id="52" name="Straight Connector 166"/>
        <xdr:cNvCxnSpPr/>
      </xdr:nvCxnSpPr>
      <xdr:spPr>
        <a:xfrm flipH="1">
          <a:off x="10894055465" y="8324850"/>
          <a:ext cx="1786618"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53" name="Straight Connector 6"/>
        <xdr:cNvCxnSpPr/>
      </xdr:nvCxnSpPr>
      <xdr:spPr>
        <a:xfrm flipH="1">
          <a:off x="10894055465" y="83248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4" name="Straight Connector 6"/>
        <xdr:cNvCxnSpPr/>
      </xdr:nvCxnSpPr>
      <xdr:spPr>
        <a:xfrm flipH="1">
          <a:off x="10894055465" y="94107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55" name="Straight Connector 6"/>
        <xdr:cNvCxnSpPr/>
      </xdr:nvCxnSpPr>
      <xdr:spPr>
        <a:xfrm flipH="1">
          <a:off x="10894055465" y="83248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6" name="Straight Connector 6"/>
        <xdr:cNvCxnSpPr/>
      </xdr:nvCxnSpPr>
      <xdr:spPr>
        <a:xfrm flipH="1">
          <a:off x="10894055465" y="94107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23</xdr:row>
      <xdr:rowOff>161076</xdr:rowOff>
    </xdr:from>
    <xdr:to>
      <xdr:col>184</xdr:col>
      <xdr:colOff>344261</xdr:colOff>
      <xdr:row>25</xdr:row>
      <xdr:rowOff>308373</xdr:rowOff>
    </xdr:to>
    <xdr:sp macro="" textlink="">
      <xdr:nvSpPr>
        <xdr:cNvPr id="57" name="مربع نص 23"/>
        <xdr:cNvSpPr txBox="1"/>
      </xdr:nvSpPr>
      <xdr:spPr>
        <a:xfrm>
          <a:off x="10801005739" y="12829326"/>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23</xdr:row>
      <xdr:rowOff>0</xdr:rowOff>
    </xdr:from>
    <xdr:to>
      <xdr:col>43</xdr:col>
      <xdr:colOff>990600</xdr:colOff>
      <xdr:row>25</xdr:row>
      <xdr:rowOff>361950</xdr:rowOff>
    </xdr:to>
    <xdr:cxnSp macro="">
      <xdr:nvCxnSpPr>
        <xdr:cNvPr id="58" name="رابط مستقيم 48"/>
        <xdr:cNvCxnSpPr/>
      </xdr:nvCxnSpPr>
      <xdr:spPr>
        <a:xfrm flipH="1">
          <a:off x="10894085400" y="12668250"/>
          <a:ext cx="175260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29</xdr:row>
      <xdr:rowOff>19050</xdr:rowOff>
    </xdr:to>
    <xdr:cxnSp macro="">
      <xdr:nvCxnSpPr>
        <xdr:cNvPr id="59" name="رابط مستقيم 49"/>
        <xdr:cNvCxnSpPr/>
      </xdr:nvCxnSpPr>
      <xdr:spPr>
        <a:xfrm flipH="1">
          <a:off x="10894066350" y="13754100"/>
          <a:ext cx="1771650"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31</xdr:row>
      <xdr:rowOff>361950</xdr:rowOff>
    </xdr:to>
    <xdr:cxnSp macro="">
      <xdr:nvCxnSpPr>
        <xdr:cNvPr id="60" name="رابط مستقيم 50"/>
        <xdr:cNvCxnSpPr/>
      </xdr:nvCxnSpPr>
      <xdr:spPr>
        <a:xfrm flipH="1">
          <a:off x="10894047300" y="14839950"/>
          <a:ext cx="179070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61" name="Straight Connector 6"/>
        <xdr:cNvCxnSpPr/>
      </xdr:nvCxnSpPr>
      <xdr:spPr>
        <a:xfrm flipH="1">
          <a:off x="10894055465" y="126682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2" name="Straight Connector 6"/>
        <xdr:cNvCxnSpPr/>
      </xdr:nvCxnSpPr>
      <xdr:spPr>
        <a:xfrm flipH="1">
          <a:off x="10894055465" y="137541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3" name="Straight Connector 6"/>
        <xdr:cNvCxnSpPr/>
      </xdr:nvCxnSpPr>
      <xdr:spPr>
        <a:xfrm flipH="1">
          <a:off x="10894055465" y="148399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64" name="Straight Connector 6"/>
        <xdr:cNvCxnSpPr/>
      </xdr:nvCxnSpPr>
      <xdr:spPr>
        <a:xfrm flipH="1">
          <a:off x="10894055465" y="126682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5" name="Straight Connector 6"/>
        <xdr:cNvCxnSpPr/>
      </xdr:nvCxnSpPr>
      <xdr:spPr>
        <a:xfrm flipH="1">
          <a:off x="10894055465" y="137541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6" name="Straight Connector 6"/>
        <xdr:cNvCxnSpPr/>
      </xdr:nvCxnSpPr>
      <xdr:spPr>
        <a:xfrm flipH="1">
          <a:off x="10894055465" y="148399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43</xdr:col>
      <xdr:colOff>1009650</xdr:colOff>
      <xdr:row>46</xdr:row>
      <xdr:rowOff>361950</xdr:rowOff>
    </xdr:to>
    <xdr:cxnSp macro="">
      <xdr:nvCxnSpPr>
        <xdr:cNvPr id="67" name="رابط مستقيم 66"/>
        <xdr:cNvCxnSpPr/>
      </xdr:nvCxnSpPr>
      <xdr:spPr>
        <a:xfrm flipH="1">
          <a:off x="10894056825" y="93249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41</xdr:row>
      <xdr:rowOff>0</xdr:rowOff>
    </xdr:to>
    <xdr:cxnSp macro="">
      <xdr:nvCxnSpPr>
        <xdr:cNvPr id="69" name="Straight Connector 165"/>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2"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4"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35</xdr:row>
      <xdr:rowOff>0</xdr:rowOff>
    </xdr:from>
    <xdr:to>
      <xdr:col>43</xdr:col>
      <xdr:colOff>1020535</xdr:colOff>
      <xdr:row>38</xdr:row>
      <xdr:rowOff>0</xdr:rowOff>
    </xdr:to>
    <xdr:cxnSp macro="">
      <xdr:nvCxnSpPr>
        <xdr:cNvPr id="75"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17</xdr:row>
      <xdr:rowOff>0</xdr:rowOff>
    </xdr:from>
    <xdr:to>
      <xdr:col>43</xdr:col>
      <xdr:colOff>1020535</xdr:colOff>
      <xdr:row>20</xdr:row>
      <xdr:rowOff>0</xdr:rowOff>
    </xdr:to>
    <xdr:cxnSp macro="">
      <xdr:nvCxnSpPr>
        <xdr:cNvPr id="216" name="Straight Connector 6"/>
        <xdr:cNvCxnSpPr/>
      </xdr:nvCxnSpPr>
      <xdr:spPr>
        <a:xfrm flipH="1">
          <a:off x="10894007840" y="6072188"/>
          <a:ext cx="1744436" cy="107156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17</xdr:row>
      <xdr:rowOff>0</xdr:rowOff>
    </xdr:from>
    <xdr:to>
      <xdr:col>43</xdr:col>
      <xdr:colOff>1009650</xdr:colOff>
      <xdr:row>19</xdr:row>
      <xdr:rowOff>361950</xdr:rowOff>
    </xdr:to>
    <xdr:cxnSp macro="">
      <xdr:nvCxnSpPr>
        <xdr:cNvPr id="217" name="رابط مستقيم 216"/>
        <xdr:cNvCxnSpPr/>
      </xdr:nvCxnSpPr>
      <xdr:spPr>
        <a:xfrm flipH="1">
          <a:off x="10894018725" y="6072188"/>
          <a:ext cx="177165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218" name="Straight Connector 6"/>
        <xdr:cNvCxnSpPr/>
      </xdr:nvCxnSpPr>
      <xdr:spPr>
        <a:xfrm flipH="1">
          <a:off x="10894007840" y="607695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219" name="Straight Connector 6"/>
        <xdr:cNvCxnSpPr/>
      </xdr:nvCxnSpPr>
      <xdr:spPr>
        <a:xfrm flipH="1">
          <a:off x="10894007840" y="607695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23</xdr:row>
      <xdr:rowOff>0</xdr:rowOff>
    </xdr:to>
    <xdr:cxnSp macro="">
      <xdr:nvCxnSpPr>
        <xdr:cNvPr id="224" name="Straight Connector 165"/>
        <xdr:cNvCxnSpPr/>
      </xdr:nvCxnSpPr>
      <xdr:spPr>
        <a:xfrm flipH="1">
          <a:off x="10894037775" y="7143750"/>
          <a:ext cx="1752600" cy="1071563"/>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22</xdr:row>
      <xdr:rowOff>361950</xdr:rowOff>
    </xdr:to>
    <xdr:cxnSp macro="">
      <xdr:nvCxnSpPr>
        <xdr:cNvPr id="225" name="رابط مستقيم 48"/>
        <xdr:cNvCxnSpPr/>
      </xdr:nvCxnSpPr>
      <xdr:spPr>
        <a:xfrm flipH="1">
          <a:off x="10894037775" y="7143750"/>
          <a:ext cx="175260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26" name="Straight Connector 6"/>
        <xdr:cNvCxnSpPr/>
      </xdr:nvCxnSpPr>
      <xdr:spPr>
        <a:xfrm flipH="1">
          <a:off x="10894007840" y="714851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27" name="Straight Connector 6"/>
        <xdr:cNvCxnSpPr/>
      </xdr:nvCxnSpPr>
      <xdr:spPr>
        <a:xfrm flipH="1">
          <a:off x="10894007840" y="714851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23</xdr:row>
      <xdr:rowOff>0</xdr:rowOff>
    </xdr:from>
    <xdr:to>
      <xdr:col>43</xdr:col>
      <xdr:colOff>1020535</xdr:colOff>
      <xdr:row>26</xdr:row>
      <xdr:rowOff>13607</xdr:rowOff>
    </xdr:to>
    <xdr:cxnSp macro="">
      <xdr:nvCxnSpPr>
        <xdr:cNvPr id="234" name="Straight Connector 166"/>
        <xdr:cNvCxnSpPr/>
      </xdr:nvCxnSpPr>
      <xdr:spPr>
        <a:xfrm flipH="1">
          <a:off x="10894007840" y="8215313"/>
          <a:ext cx="1781856" cy="108516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5"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6"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1009650</xdr:colOff>
      <xdr:row>26</xdr:row>
      <xdr:rowOff>19050</xdr:rowOff>
    </xdr:to>
    <xdr:cxnSp macro="">
      <xdr:nvCxnSpPr>
        <xdr:cNvPr id="237" name="رابط مستقيم 49"/>
        <xdr:cNvCxnSpPr/>
      </xdr:nvCxnSpPr>
      <xdr:spPr>
        <a:xfrm flipH="1">
          <a:off x="10894018725" y="8215313"/>
          <a:ext cx="1771650" cy="1090612"/>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8"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9"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28</xdr:row>
      <xdr:rowOff>361950</xdr:rowOff>
    </xdr:to>
    <xdr:cxnSp macro="">
      <xdr:nvCxnSpPr>
        <xdr:cNvPr id="240" name="رابط مستقيم 239"/>
        <xdr:cNvCxnSpPr/>
      </xdr:nvCxnSpPr>
      <xdr:spPr>
        <a:xfrm flipH="1">
          <a:off x="10894018725" y="9286875"/>
          <a:ext cx="177165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1"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2"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44</xdr:col>
      <xdr:colOff>0</xdr:colOff>
      <xdr:row>28</xdr:row>
      <xdr:rowOff>361950</xdr:rowOff>
    </xdr:to>
    <xdr:cxnSp macro="">
      <xdr:nvCxnSpPr>
        <xdr:cNvPr id="243" name="رابط مستقيم 50"/>
        <xdr:cNvCxnSpPr/>
      </xdr:nvCxnSpPr>
      <xdr:spPr>
        <a:xfrm flipH="1">
          <a:off x="10894004438" y="9286875"/>
          <a:ext cx="1785937"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4"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5"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32</xdr:row>
      <xdr:rowOff>0</xdr:rowOff>
    </xdr:to>
    <xdr:cxnSp macro="">
      <xdr:nvCxnSpPr>
        <xdr:cNvPr id="246" name="رابط مستقيم 46"/>
        <xdr:cNvCxnSpPr/>
      </xdr:nvCxnSpPr>
      <xdr:spPr>
        <a:xfrm flipH="1">
          <a:off x="10894004438" y="10358438"/>
          <a:ext cx="1785937" cy="1071562"/>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247" name="Straight Connector 6"/>
        <xdr:cNvCxnSpPr/>
      </xdr:nvCxnSpPr>
      <xdr:spPr>
        <a:xfrm flipH="1">
          <a:off x="10894007840" y="1036320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248" name="Straight Connector 6"/>
        <xdr:cNvCxnSpPr/>
      </xdr:nvCxnSpPr>
      <xdr:spPr>
        <a:xfrm flipH="1">
          <a:off x="10894007840" y="1036320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250" name="رابط مستقيم 47"/>
        <xdr:cNvCxnSpPr/>
      </xdr:nvCxnSpPr>
      <xdr:spPr>
        <a:xfrm flipH="1">
          <a:off x="10894018725" y="11430000"/>
          <a:ext cx="177165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251" name="Straight Connector 6"/>
        <xdr:cNvCxnSpPr/>
      </xdr:nvCxnSpPr>
      <xdr:spPr>
        <a:xfrm flipH="1">
          <a:off x="10894007840" y="1143476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252" name="Straight Connector 6"/>
        <xdr:cNvCxnSpPr/>
      </xdr:nvCxnSpPr>
      <xdr:spPr>
        <a:xfrm flipH="1">
          <a:off x="10894007840" y="1143476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32</xdr:row>
      <xdr:rowOff>0</xdr:rowOff>
    </xdr:from>
    <xdr:to>
      <xdr:col>43</xdr:col>
      <xdr:colOff>1020535</xdr:colOff>
      <xdr:row>35</xdr:row>
      <xdr:rowOff>0</xdr:rowOff>
    </xdr:to>
    <xdr:cxnSp macro="">
      <xdr:nvCxnSpPr>
        <xdr:cNvPr id="253" name="Straight Connector 6"/>
        <xdr:cNvCxnSpPr/>
      </xdr:nvCxnSpPr>
      <xdr:spPr>
        <a:xfrm flipH="1">
          <a:off x="10894007840" y="11430000"/>
          <a:ext cx="1744436" cy="1071563"/>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37</xdr:row>
      <xdr:rowOff>361950</xdr:rowOff>
    </xdr:to>
    <xdr:cxnSp macro="">
      <xdr:nvCxnSpPr>
        <xdr:cNvPr id="258" name="رابط مستقيم 48"/>
        <xdr:cNvCxnSpPr/>
      </xdr:nvCxnSpPr>
      <xdr:spPr>
        <a:xfrm flipH="1">
          <a:off x="10894037775" y="12501563"/>
          <a:ext cx="175260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259" name="Straight Connector 6"/>
        <xdr:cNvCxnSpPr/>
      </xdr:nvCxnSpPr>
      <xdr:spPr>
        <a:xfrm flipH="1">
          <a:off x="10894007840" y="1250632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260" name="Straight Connector 6"/>
        <xdr:cNvCxnSpPr/>
      </xdr:nvCxnSpPr>
      <xdr:spPr>
        <a:xfrm flipH="1">
          <a:off x="10894007840" y="1250632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38</xdr:row>
      <xdr:rowOff>0</xdr:rowOff>
    </xdr:to>
    <xdr:cxnSp macro="">
      <xdr:nvCxnSpPr>
        <xdr:cNvPr id="261" name="Straight Connector 165"/>
        <xdr:cNvCxnSpPr/>
      </xdr:nvCxnSpPr>
      <xdr:spPr>
        <a:xfrm flipH="1">
          <a:off x="10894037775" y="12501563"/>
          <a:ext cx="1752600" cy="1071562"/>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41</xdr:row>
      <xdr:rowOff>19050</xdr:rowOff>
    </xdr:to>
    <xdr:cxnSp macro="">
      <xdr:nvCxnSpPr>
        <xdr:cNvPr id="268" name="رابط مستقيم 49"/>
        <xdr:cNvCxnSpPr/>
      </xdr:nvCxnSpPr>
      <xdr:spPr>
        <a:xfrm flipH="1">
          <a:off x="10894018725" y="13573125"/>
          <a:ext cx="1771650" cy="1090613"/>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69"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70"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38</xdr:row>
      <xdr:rowOff>0</xdr:rowOff>
    </xdr:from>
    <xdr:to>
      <xdr:col>43</xdr:col>
      <xdr:colOff>1020535</xdr:colOff>
      <xdr:row>41</xdr:row>
      <xdr:rowOff>13607</xdr:rowOff>
    </xdr:to>
    <xdr:cxnSp macro="">
      <xdr:nvCxnSpPr>
        <xdr:cNvPr id="271" name="Straight Connector 166"/>
        <xdr:cNvCxnSpPr/>
      </xdr:nvCxnSpPr>
      <xdr:spPr>
        <a:xfrm flipH="1">
          <a:off x="10894007840" y="13573125"/>
          <a:ext cx="1781856" cy="108517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72"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73"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44</xdr:col>
      <xdr:colOff>0</xdr:colOff>
      <xdr:row>47</xdr:row>
      <xdr:rowOff>0</xdr:rowOff>
    </xdr:to>
    <xdr:cxnSp macro="">
      <xdr:nvCxnSpPr>
        <xdr:cNvPr id="286" name="رابط مستقيم 46"/>
        <xdr:cNvCxnSpPr/>
      </xdr:nvCxnSpPr>
      <xdr:spPr>
        <a:xfrm flipH="1">
          <a:off x="10894037775" y="49815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19048</xdr:colOff>
      <xdr:row>17</xdr:row>
      <xdr:rowOff>9525</xdr:rowOff>
    </xdr:from>
    <xdr:to>
      <xdr:col>43</xdr:col>
      <xdr:colOff>1009650</xdr:colOff>
      <xdr:row>19</xdr:row>
      <xdr:rowOff>352425</xdr:rowOff>
    </xdr:to>
    <xdr:cxnSp macro="">
      <xdr:nvCxnSpPr>
        <xdr:cNvPr id="127" name="Straight Connector 6"/>
        <xdr:cNvCxnSpPr/>
      </xdr:nvCxnSpPr>
      <xdr:spPr>
        <a:xfrm flipH="1">
          <a:off x="10894056825" y="6076950"/>
          <a:ext cx="1743077"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95249</xdr:colOff>
      <xdr:row>20</xdr:row>
      <xdr:rowOff>57150</xdr:rowOff>
    </xdr:from>
    <xdr:to>
      <xdr:col>44</xdr:col>
      <xdr:colOff>48985</xdr:colOff>
      <xdr:row>23</xdr:row>
      <xdr:rowOff>57150</xdr:rowOff>
    </xdr:to>
    <xdr:cxnSp macro="">
      <xdr:nvCxnSpPr>
        <xdr:cNvPr id="136" name="Straight Connector 6"/>
        <xdr:cNvCxnSpPr/>
      </xdr:nvCxnSpPr>
      <xdr:spPr>
        <a:xfrm flipH="1">
          <a:off x="10894006479" y="5050971"/>
          <a:ext cx="1736272" cy="11021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37"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38"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139" name="Straight Connector 6"/>
        <xdr:cNvCxnSpPr/>
      </xdr:nvCxnSpPr>
      <xdr:spPr>
        <a:xfrm flipH="1">
          <a:off x="10894069072" y="4993821"/>
          <a:ext cx="1730829" cy="11021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1009650</xdr:colOff>
      <xdr:row>22</xdr:row>
      <xdr:rowOff>361950</xdr:rowOff>
    </xdr:to>
    <xdr:cxnSp macro="">
      <xdr:nvCxnSpPr>
        <xdr:cNvPr id="140" name="رابط مستقيم 139"/>
        <xdr:cNvCxnSpPr/>
      </xdr:nvCxnSpPr>
      <xdr:spPr>
        <a:xfrm flipH="1">
          <a:off x="10894079957" y="4993821"/>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41"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42"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19048</xdr:colOff>
      <xdr:row>20</xdr:row>
      <xdr:rowOff>9525</xdr:rowOff>
    </xdr:from>
    <xdr:to>
      <xdr:col>43</xdr:col>
      <xdr:colOff>1009650</xdr:colOff>
      <xdr:row>22</xdr:row>
      <xdr:rowOff>352425</xdr:rowOff>
    </xdr:to>
    <xdr:cxnSp macro="">
      <xdr:nvCxnSpPr>
        <xdr:cNvPr id="143" name="Straight Connector 6"/>
        <xdr:cNvCxnSpPr/>
      </xdr:nvCxnSpPr>
      <xdr:spPr>
        <a:xfrm flipH="1">
          <a:off x="10894079957" y="5003346"/>
          <a:ext cx="1738995" cy="1077686"/>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14" name="مربع نص 113"/>
        <xdr:cNvSpPr txBox="1"/>
      </xdr:nvSpPr>
      <xdr:spPr>
        <a:xfrm>
          <a:off x="10899834172" y="2882179"/>
          <a:ext cx="784514" cy="452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32</xdr:col>
      <xdr:colOff>276225</xdr:colOff>
      <xdr:row>48</xdr:row>
      <xdr:rowOff>9525</xdr:rowOff>
    </xdr:from>
    <xdr:to>
      <xdr:col>35</xdr:col>
      <xdr:colOff>200024</xdr:colOff>
      <xdr:row>50</xdr:row>
      <xdr:rowOff>277624</xdr:rowOff>
    </xdr:to>
    <xdr:sp macro="" textlink="">
      <xdr:nvSpPr>
        <xdr:cNvPr id="123" name="مربع نص 122"/>
        <xdr:cNvSpPr txBox="1"/>
      </xdr:nvSpPr>
      <xdr:spPr>
        <a:xfrm>
          <a:off x="10898152576" y="16602075"/>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36</xdr:col>
      <xdr:colOff>314325</xdr:colOff>
      <xdr:row>48</xdr:row>
      <xdr:rowOff>0</xdr:rowOff>
    </xdr:from>
    <xdr:to>
      <xdr:col>43</xdr:col>
      <xdr:colOff>714375</xdr:colOff>
      <xdr:row>54</xdr:row>
      <xdr:rowOff>345824</xdr:rowOff>
    </xdr:to>
    <xdr:sp macro="" textlink="">
      <xdr:nvSpPr>
        <xdr:cNvPr id="125" name="مربع نص 124"/>
        <xdr:cNvSpPr txBox="1"/>
      </xdr:nvSpPr>
      <xdr:spPr>
        <a:xfrm>
          <a:off x="10894352100" y="16592550"/>
          <a:ext cx="3324225" cy="2488949"/>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(4)</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يعتمد مدير مكتب الامتحانات / المن</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طق</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ة</a:t>
          </a:r>
          <a:endPar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الاس</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م</a:t>
          </a: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التوقيع:........................</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xdr:txBody>
    </xdr:sp>
    <xdr:clientData/>
  </xdr:twoCellAnchor>
  <xdr:twoCellAnchor>
    <xdr:from>
      <xdr:col>43</xdr:col>
      <xdr:colOff>904875</xdr:colOff>
      <xdr:row>48</xdr:row>
      <xdr:rowOff>9525</xdr:rowOff>
    </xdr:from>
    <xdr:to>
      <xdr:col>46</xdr:col>
      <xdr:colOff>161924</xdr:colOff>
      <xdr:row>50</xdr:row>
      <xdr:rowOff>277624</xdr:rowOff>
    </xdr:to>
    <xdr:sp macro="" textlink="">
      <xdr:nvSpPr>
        <xdr:cNvPr id="134" name="مربع نص 133"/>
        <xdr:cNvSpPr txBox="1"/>
      </xdr:nvSpPr>
      <xdr:spPr>
        <a:xfrm>
          <a:off x="10893151951" y="16602075"/>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47</xdr:col>
      <xdr:colOff>323850</xdr:colOff>
      <xdr:row>48</xdr:row>
      <xdr:rowOff>0</xdr:rowOff>
    </xdr:from>
    <xdr:to>
      <xdr:col>51</xdr:col>
      <xdr:colOff>295275</xdr:colOff>
      <xdr:row>54</xdr:row>
      <xdr:rowOff>400050</xdr:rowOff>
    </xdr:to>
    <xdr:sp macro="" textlink="">
      <xdr:nvSpPr>
        <xdr:cNvPr id="135" name="مربع نص 134"/>
        <xdr:cNvSpPr txBox="1"/>
      </xdr:nvSpPr>
      <xdr:spPr>
        <a:xfrm>
          <a:off x="10889732475" y="16592550"/>
          <a:ext cx="2895600" cy="2543175"/>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Arial"/>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التاريخ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14 . هج</a:t>
          </a:r>
          <a:r>
            <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رية</a:t>
          </a:r>
          <a:endPar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Calibri"/>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xdr:txBody>
    </xdr:sp>
    <xdr:clientData/>
  </xdr:twoCellAnchor>
  <xdr:twoCellAnchor>
    <xdr:from>
      <xdr:col>42</xdr:col>
      <xdr:colOff>129885</xdr:colOff>
      <xdr:row>13</xdr:row>
      <xdr:rowOff>346364</xdr:rowOff>
    </xdr:from>
    <xdr:to>
      <xdr:col>43</xdr:col>
      <xdr:colOff>155526</xdr:colOff>
      <xdr:row>17</xdr:row>
      <xdr:rowOff>2350</xdr:rowOff>
    </xdr:to>
    <xdr:sp macro="" textlink="">
      <xdr:nvSpPr>
        <xdr:cNvPr id="120" name="مربع نص 14"/>
        <xdr:cNvSpPr txBox="1"/>
      </xdr:nvSpPr>
      <xdr:spPr>
        <a:xfrm rot="18513300">
          <a:off x="9432405893" y="4274604"/>
          <a:ext cx="1589850"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المجموع</a:t>
          </a:r>
        </a:p>
        <a:p>
          <a:pPr algn="ctr" rtl="1"/>
          <a:endParaRPr lang="en-US" sz="2000" b="1">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71312551" y="3345055"/>
          <a:ext cx="1530924" cy="1006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71020828" y="3074782"/>
          <a:ext cx="114058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50</xdr:row>
      <xdr:rowOff>160526</xdr:rowOff>
    </xdr:to>
    <xdr:sp macro="" textlink="">
      <xdr:nvSpPr>
        <xdr:cNvPr id="5" name="مربع نص 4"/>
        <xdr:cNvSpPr txBox="1"/>
      </xdr:nvSpPr>
      <xdr:spPr>
        <a:xfrm>
          <a:off x="10972874295" y="15933420"/>
          <a:ext cx="5720715" cy="739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66305855" y="15952470"/>
          <a:ext cx="6588222" cy="738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62727739" y="12581676"/>
          <a:ext cx="795066" cy="86357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961994322" y="2190664"/>
          <a:ext cx="872144" cy="62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956260790" y="919734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956093312" y="3263502"/>
          <a:ext cx="15881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956241740" y="10271760"/>
          <a:ext cx="17830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956260790" y="1134618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956279840" y="12420600"/>
          <a:ext cx="17449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19" name="رابط مستقيم 49"/>
        <xdr:cNvCxnSpPr/>
      </xdr:nvCxnSpPr>
      <xdr:spPr>
        <a:xfrm flipH="1">
          <a:off x="10956260790" y="13495020"/>
          <a:ext cx="1764030" cy="109347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28575</xdr:colOff>
      <xdr:row>44</xdr:row>
      <xdr:rowOff>9525</xdr:rowOff>
    </xdr:from>
    <xdr:to>
      <xdr:col>44</xdr:col>
      <xdr:colOff>28575</xdr:colOff>
      <xdr:row>47</xdr:row>
      <xdr:rowOff>9525</xdr:rowOff>
    </xdr:to>
    <xdr:cxnSp macro="">
      <xdr:nvCxnSpPr>
        <xdr:cNvPr id="20" name="رابط مستقيم 50"/>
        <xdr:cNvCxnSpPr/>
      </xdr:nvCxnSpPr>
      <xdr:spPr>
        <a:xfrm flipH="1">
          <a:off x="10894009200" y="15220950"/>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956279840" y="7048500"/>
          <a:ext cx="17449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956249905" y="8122920"/>
          <a:ext cx="1773283" cy="108802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35"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6"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7"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8"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9"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0"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3"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4"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5"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6"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7"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8"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17</xdr:row>
      <xdr:rowOff>0</xdr:rowOff>
    </xdr:from>
    <xdr:to>
      <xdr:col>44</xdr:col>
      <xdr:colOff>0</xdr:colOff>
      <xdr:row>20</xdr:row>
      <xdr:rowOff>0</xdr:rowOff>
    </xdr:to>
    <xdr:cxnSp macro="">
      <xdr:nvCxnSpPr>
        <xdr:cNvPr id="51" name="رابط مستقيم 46"/>
        <xdr:cNvCxnSpPr/>
      </xdr:nvCxnSpPr>
      <xdr:spPr>
        <a:xfrm flipH="1">
          <a:off x="10894047300" y="10496550"/>
          <a:ext cx="179070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41</xdr:row>
      <xdr:rowOff>161076</xdr:rowOff>
    </xdr:from>
    <xdr:to>
      <xdr:col>184</xdr:col>
      <xdr:colOff>344261</xdr:colOff>
      <xdr:row>43</xdr:row>
      <xdr:rowOff>308373</xdr:rowOff>
    </xdr:to>
    <xdr:sp macro="" textlink="">
      <xdr:nvSpPr>
        <xdr:cNvPr id="54" name="مربع نص 23"/>
        <xdr:cNvSpPr txBox="1"/>
      </xdr:nvSpPr>
      <xdr:spPr>
        <a:xfrm>
          <a:off x="10801005739" y="1274360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32</xdr:row>
      <xdr:rowOff>0</xdr:rowOff>
    </xdr:from>
    <xdr:to>
      <xdr:col>43</xdr:col>
      <xdr:colOff>1009650</xdr:colOff>
      <xdr:row>34</xdr:row>
      <xdr:rowOff>361950</xdr:rowOff>
    </xdr:to>
    <xdr:cxnSp macro="">
      <xdr:nvCxnSpPr>
        <xdr:cNvPr id="55" name="رابط مستقيم 54"/>
        <xdr:cNvCxnSpPr/>
      </xdr:nvCxnSpPr>
      <xdr:spPr>
        <a:xfrm flipH="1">
          <a:off x="10894056825" y="93249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44</xdr:col>
      <xdr:colOff>0</xdr:colOff>
      <xdr:row>38</xdr:row>
      <xdr:rowOff>0</xdr:rowOff>
    </xdr:to>
    <xdr:cxnSp macro="">
      <xdr:nvCxnSpPr>
        <xdr:cNvPr id="56" name="رابط مستقيم 46"/>
        <xdr:cNvCxnSpPr/>
      </xdr:nvCxnSpPr>
      <xdr:spPr>
        <a:xfrm flipH="1">
          <a:off x="10894037775" y="104108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40</xdr:row>
      <xdr:rowOff>361950</xdr:rowOff>
    </xdr:to>
    <xdr:cxnSp macro="">
      <xdr:nvCxnSpPr>
        <xdr:cNvPr id="57" name="رابط مستقيم 47"/>
        <xdr:cNvCxnSpPr/>
      </xdr:nvCxnSpPr>
      <xdr:spPr>
        <a:xfrm flipH="1">
          <a:off x="10894056825" y="114966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990600</xdr:colOff>
      <xdr:row>43</xdr:row>
      <xdr:rowOff>361950</xdr:rowOff>
    </xdr:to>
    <xdr:cxnSp macro="">
      <xdr:nvCxnSpPr>
        <xdr:cNvPr id="58" name="رابط مستقيم 48"/>
        <xdr:cNvCxnSpPr/>
      </xdr:nvCxnSpPr>
      <xdr:spPr>
        <a:xfrm flipH="1">
          <a:off x="10894075875" y="125825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990600</xdr:colOff>
      <xdr:row>29</xdr:row>
      <xdr:rowOff>0</xdr:rowOff>
    </xdr:to>
    <xdr:cxnSp macro="">
      <xdr:nvCxnSpPr>
        <xdr:cNvPr id="60" name="Straight Connector 165"/>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29</xdr:row>
      <xdr:rowOff>0</xdr:rowOff>
    </xdr:from>
    <xdr:to>
      <xdr:col>43</xdr:col>
      <xdr:colOff>1020535</xdr:colOff>
      <xdr:row>32</xdr:row>
      <xdr:rowOff>13607</xdr:rowOff>
    </xdr:to>
    <xdr:cxnSp macro="">
      <xdr:nvCxnSpPr>
        <xdr:cNvPr id="61" name="Straight Connector 166"/>
        <xdr:cNvCxnSpPr/>
      </xdr:nvCxnSpPr>
      <xdr:spPr>
        <a:xfrm flipH="1">
          <a:off x="10894045940" y="823912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2"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63"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64"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65"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66"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8"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69"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70"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71"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72"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23</xdr:row>
      <xdr:rowOff>0</xdr:rowOff>
    </xdr:from>
    <xdr:to>
      <xdr:col>43</xdr:col>
      <xdr:colOff>1020535</xdr:colOff>
      <xdr:row>26</xdr:row>
      <xdr:rowOff>0</xdr:rowOff>
    </xdr:to>
    <xdr:cxnSp macro="">
      <xdr:nvCxnSpPr>
        <xdr:cNvPr id="74"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23</xdr:row>
      <xdr:rowOff>161076</xdr:rowOff>
    </xdr:from>
    <xdr:to>
      <xdr:col>184</xdr:col>
      <xdr:colOff>344261</xdr:colOff>
      <xdr:row>25</xdr:row>
      <xdr:rowOff>308373</xdr:rowOff>
    </xdr:to>
    <xdr:sp macro="" textlink="">
      <xdr:nvSpPr>
        <xdr:cNvPr id="75" name="مربع نص 23"/>
        <xdr:cNvSpPr txBox="1"/>
      </xdr:nvSpPr>
      <xdr:spPr>
        <a:xfrm>
          <a:off x="10801005739" y="622850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23</xdr:row>
      <xdr:rowOff>0</xdr:rowOff>
    </xdr:from>
    <xdr:to>
      <xdr:col>43</xdr:col>
      <xdr:colOff>990600</xdr:colOff>
      <xdr:row>25</xdr:row>
      <xdr:rowOff>361950</xdr:rowOff>
    </xdr:to>
    <xdr:cxnSp macro="">
      <xdr:nvCxnSpPr>
        <xdr:cNvPr id="76" name="رابط مستقيم 48"/>
        <xdr:cNvCxnSpPr/>
      </xdr:nvCxnSpPr>
      <xdr:spPr>
        <a:xfrm flipH="1">
          <a:off x="10894075875" y="60674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29</xdr:row>
      <xdr:rowOff>19050</xdr:rowOff>
    </xdr:to>
    <xdr:cxnSp macro="">
      <xdr:nvCxnSpPr>
        <xdr:cNvPr id="77" name="رابط مستقيم 49"/>
        <xdr:cNvCxnSpPr/>
      </xdr:nvCxnSpPr>
      <xdr:spPr>
        <a:xfrm flipH="1">
          <a:off x="10894056825" y="715327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78"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79"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80"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81"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29</xdr:row>
      <xdr:rowOff>0</xdr:rowOff>
    </xdr:from>
    <xdr:to>
      <xdr:col>43</xdr:col>
      <xdr:colOff>1020535</xdr:colOff>
      <xdr:row>32</xdr:row>
      <xdr:rowOff>0</xdr:rowOff>
    </xdr:to>
    <xdr:cxnSp macro="">
      <xdr:nvCxnSpPr>
        <xdr:cNvPr id="82"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32</xdr:row>
      <xdr:rowOff>0</xdr:rowOff>
    </xdr:from>
    <xdr:to>
      <xdr:col>43</xdr:col>
      <xdr:colOff>1020535</xdr:colOff>
      <xdr:row>35</xdr:row>
      <xdr:rowOff>13607</xdr:rowOff>
    </xdr:to>
    <xdr:cxnSp macro="">
      <xdr:nvCxnSpPr>
        <xdr:cNvPr id="83" name="Straight Connector 166"/>
        <xdr:cNvCxnSpPr/>
      </xdr:nvCxnSpPr>
      <xdr:spPr>
        <a:xfrm flipH="1">
          <a:off x="10894045940" y="93249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84"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85" name="Straight Connector 6"/>
        <xdr:cNvCxnSpPr/>
      </xdr:nvCxnSpPr>
      <xdr:spPr>
        <a:xfrm flipH="1">
          <a:off x="10894045940" y="9324975"/>
          <a:ext cx="1734911" cy="1085850"/>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86" name="رابط مستقيم 47"/>
        <xdr:cNvCxnSpPr/>
      </xdr:nvCxnSpPr>
      <xdr:spPr>
        <a:xfrm flipH="1">
          <a:off x="10894056825" y="104108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87"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88"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41</xdr:row>
      <xdr:rowOff>0</xdr:rowOff>
    </xdr:to>
    <xdr:cxnSp macro="">
      <xdr:nvCxnSpPr>
        <xdr:cNvPr id="89" name="Straight Connector 165"/>
        <xdr:cNvCxnSpPr/>
      </xdr:nvCxnSpPr>
      <xdr:spPr>
        <a:xfrm flipH="1">
          <a:off x="10894075875" y="114966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44</xdr:col>
      <xdr:colOff>0</xdr:colOff>
      <xdr:row>44</xdr:row>
      <xdr:rowOff>0</xdr:rowOff>
    </xdr:to>
    <xdr:cxnSp macro="">
      <xdr:nvCxnSpPr>
        <xdr:cNvPr id="90" name="رابط مستقيم 46"/>
        <xdr:cNvCxnSpPr/>
      </xdr:nvCxnSpPr>
      <xdr:spPr>
        <a:xfrm flipH="1">
          <a:off x="10894037775" y="125825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92"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94"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23</xdr:row>
      <xdr:rowOff>0</xdr:rowOff>
    </xdr:to>
    <xdr:cxnSp macro="">
      <xdr:nvCxnSpPr>
        <xdr:cNvPr id="266" name="Straight Connector 165"/>
        <xdr:cNvCxnSpPr/>
      </xdr:nvCxnSpPr>
      <xdr:spPr>
        <a:xfrm flipH="1">
          <a:off x="10894099007" y="7198179"/>
          <a:ext cx="1738993" cy="1102178"/>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267" name="Straight Connector 6"/>
        <xdr:cNvCxnSpPr/>
      </xdr:nvCxnSpPr>
      <xdr:spPr>
        <a:xfrm flipH="1">
          <a:off x="10894069072" y="7198179"/>
          <a:ext cx="1730829" cy="110217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22</xdr:row>
      <xdr:rowOff>361950</xdr:rowOff>
    </xdr:to>
    <xdr:cxnSp macro="">
      <xdr:nvCxnSpPr>
        <xdr:cNvPr id="268" name="رابط مستقيم 48"/>
        <xdr:cNvCxnSpPr/>
      </xdr:nvCxnSpPr>
      <xdr:spPr>
        <a:xfrm flipH="1">
          <a:off x="10894099007" y="7198179"/>
          <a:ext cx="1738993"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69" name="Straight Connector 6"/>
        <xdr:cNvCxnSpPr/>
      </xdr:nvCxnSpPr>
      <xdr:spPr>
        <a:xfrm flipH="1">
          <a:off x="10894069072" y="719273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70" name="Straight Connector 6"/>
        <xdr:cNvCxnSpPr/>
      </xdr:nvCxnSpPr>
      <xdr:spPr>
        <a:xfrm flipH="1">
          <a:off x="10894069072" y="719273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23</xdr:row>
      <xdr:rowOff>0</xdr:rowOff>
    </xdr:from>
    <xdr:to>
      <xdr:col>43</xdr:col>
      <xdr:colOff>1020535</xdr:colOff>
      <xdr:row>26</xdr:row>
      <xdr:rowOff>13607</xdr:rowOff>
    </xdr:to>
    <xdr:cxnSp macro="">
      <xdr:nvCxnSpPr>
        <xdr:cNvPr id="271" name="Straight Connector 166"/>
        <xdr:cNvCxnSpPr/>
      </xdr:nvCxnSpPr>
      <xdr:spPr>
        <a:xfrm flipH="1">
          <a:off x="10894069072" y="8300357"/>
          <a:ext cx="1778453" cy="111578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2"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3"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274" name="Straight Connector 165"/>
        <xdr:cNvCxnSpPr/>
      </xdr:nvCxnSpPr>
      <xdr:spPr>
        <a:xfrm flipH="1">
          <a:off x="10894099007" y="8300357"/>
          <a:ext cx="1738993"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1009650</xdr:colOff>
      <xdr:row>26</xdr:row>
      <xdr:rowOff>19050</xdr:rowOff>
    </xdr:to>
    <xdr:cxnSp macro="">
      <xdr:nvCxnSpPr>
        <xdr:cNvPr id="275" name="رابط مستقيم 49"/>
        <xdr:cNvCxnSpPr/>
      </xdr:nvCxnSpPr>
      <xdr:spPr>
        <a:xfrm flipH="1">
          <a:off x="10894079957" y="8300357"/>
          <a:ext cx="1758043" cy="112122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6"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7"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28</xdr:row>
      <xdr:rowOff>361950</xdr:rowOff>
    </xdr:to>
    <xdr:cxnSp macro="">
      <xdr:nvCxnSpPr>
        <xdr:cNvPr id="285" name="رابط مستقيم 284"/>
        <xdr:cNvCxnSpPr/>
      </xdr:nvCxnSpPr>
      <xdr:spPr>
        <a:xfrm flipH="1">
          <a:off x="10894079957" y="9402536"/>
          <a:ext cx="1758043"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86"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87"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288" name="Straight Connector 166"/>
        <xdr:cNvCxnSpPr/>
      </xdr:nvCxnSpPr>
      <xdr:spPr>
        <a:xfrm flipH="1">
          <a:off x="10894069072" y="9402536"/>
          <a:ext cx="1778453" cy="111578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89"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90"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26</xdr:row>
      <xdr:rowOff>0</xdr:rowOff>
    </xdr:from>
    <xdr:to>
      <xdr:col>43</xdr:col>
      <xdr:colOff>1020535</xdr:colOff>
      <xdr:row>29</xdr:row>
      <xdr:rowOff>0</xdr:rowOff>
    </xdr:to>
    <xdr:cxnSp macro="">
      <xdr:nvCxnSpPr>
        <xdr:cNvPr id="291" name="Straight Connector 6"/>
        <xdr:cNvCxnSpPr/>
      </xdr:nvCxnSpPr>
      <xdr:spPr>
        <a:xfrm flipH="1">
          <a:off x="10894069072" y="9402536"/>
          <a:ext cx="1730829" cy="110217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32</xdr:row>
      <xdr:rowOff>0</xdr:rowOff>
    </xdr:to>
    <xdr:cxnSp macro="">
      <xdr:nvCxnSpPr>
        <xdr:cNvPr id="301" name="رابط مستقيم 46"/>
        <xdr:cNvCxnSpPr/>
      </xdr:nvCxnSpPr>
      <xdr:spPr>
        <a:xfrm flipH="1">
          <a:off x="10894055464" y="10504714"/>
          <a:ext cx="1782536"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2"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3"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43</xdr:col>
      <xdr:colOff>1009650</xdr:colOff>
      <xdr:row>31</xdr:row>
      <xdr:rowOff>361950</xdr:rowOff>
    </xdr:to>
    <xdr:cxnSp macro="">
      <xdr:nvCxnSpPr>
        <xdr:cNvPr id="304" name="رابط مستقيم 303"/>
        <xdr:cNvCxnSpPr/>
      </xdr:nvCxnSpPr>
      <xdr:spPr>
        <a:xfrm flipH="1">
          <a:off x="10894079957" y="10504714"/>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5"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6"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29</xdr:row>
      <xdr:rowOff>0</xdr:rowOff>
    </xdr:from>
    <xdr:to>
      <xdr:col>43</xdr:col>
      <xdr:colOff>1020535</xdr:colOff>
      <xdr:row>32</xdr:row>
      <xdr:rowOff>13607</xdr:rowOff>
    </xdr:to>
    <xdr:cxnSp macro="">
      <xdr:nvCxnSpPr>
        <xdr:cNvPr id="307" name="Straight Connector 166"/>
        <xdr:cNvCxnSpPr/>
      </xdr:nvCxnSpPr>
      <xdr:spPr>
        <a:xfrm flipH="1">
          <a:off x="10894069072" y="10504714"/>
          <a:ext cx="1778453" cy="111578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8"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9" name="Straight Connector 6"/>
        <xdr:cNvCxnSpPr/>
      </xdr:nvCxnSpPr>
      <xdr:spPr>
        <a:xfrm flipH="1">
          <a:off x="10894069072" y="10499271"/>
          <a:ext cx="1730829" cy="1107622"/>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310" name="رابط مستقيم 47"/>
        <xdr:cNvCxnSpPr/>
      </xdr:nvCxnSpPr>
      <xdr:spPr>
        <a:xfrm flipH="1">
          <a:off x="10894079957" y="11606893"/>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1"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2"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44</xdr:col>
      <xdr:colOff>0</xdr:colOff>
      <xdr:row>35</xdr:row>
      <xdr:rowOff>0</xdr:rowOff>
    </xdr:to>
    <xdr:cxnSp macro="">
      <xdr:nvCxnSpPr>
        <xdr:cNvPr id="313" name="رابط مستقيم 46"/>
        <xdr:cNvCxnSpPr/>
      </xdr:nvCxnSpPr>
      <xdr:spPr>
        <a:xfrm flipH="1">
          <a:off x="10894055464" y="11606893"/>
          <a:ext cx="1782536" cy="1102178"/>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4"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5"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316" name="رابط مستقيم 47"/>
        <xdr:cNvCxnSpPr/>
      </xdr:nvCxnSpPr>
      <xdr:spPr>
        <a:xfrm flipH="1">
          <a:off x="10894079957" y="11606893"/>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7"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8"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37</xdr:row>
      <xdr:rowOff>361950</xdr:rowOff>
    </xdr:to>
    <xdr:cxnSp macro="">
      <xdr:nvCxnSpPr>
        <xdr:cNvPr id="326" name="رابط مستقيم 48"/>
        <xdr:cNvCxnSpPr/>
      </xdr:nvCxnSpPr>
      <xdr:spPr>
        <a:xfrm flipH="1">
          <a:off x="10894099007" y="12709071"/>
          <a:ext cx="173899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27"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28"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329" name="رابط مستقيم 47"/>
        <xdr:cNvCxnSpPr/>
      </xdr:nvCxnSpPr>
      <xdr:spPr>
        <a:xfrm flipH="1">
          <a:off x="10894079957" y="12709071"/>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30"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31"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38</xdr:row>
      <xdr:rowOff>0</xdr:rowOff>
    </xdr:to>
    <xdr:cxnSp macro="">
      <xdr:nvCxnSpPr>
        <xdr:cNvPr id="332" name="Straight Connector 165"/>
        <xdr:cNvCxnSpPr/>
      </xdr:nvCxnSpPr>
      <xdr:spPr>
        <a:xfrm flipH="1">
          <a:off x="10894099007" y="12709071"/>
          <a:ext cx="1738993"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41</xdr:row>
      <xdr:rowOff>19050</xdr:rowOff>
    </xdr:to>
    <xdr:cxnSp macro="">
      <xdr:nvCxnSpPr>
        <xdr:cNvPr id="342" name="رابط مستقيم 49"/>
        <xdr:cNvCxnSpPr/>
      </xdr:nvCxnSpPr>
      <xdr:spPr>
        <a:xfrm flipH="1">
          <a:off x="10894079957" y="13811250"/>
          <a:ext cx="1758043" cy="112122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3"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4"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345" name="رابط مستقيم 48"/>
        <xdr:cNvCxnSpPr/>
      </xdr:nvCxnSpPr>
      <xdr:spPr>
        <a:xfrm flipH="1">
          <a:off x="10894099007" y="13811250"/>
          <a:ext cx="173899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6"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7"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44</xdr:col>
      <xdr:colOff>0</xdr:colOff>
      <xdr:row>41</xdr:row>
      <xdr:rowOff>0</xdr:rowOff>
    </xdr:to>
    <xdr:cxnSp macro="">
      <xdr:nvCxnSpPr>
        <xdr:cNvPr id="348" name="رابط مستقيم 46"/>
        <xdr:cNvCxnSpPr/>
      </xdr:nvCxnSpPr>
      <xdr:spPr>
        <a:xfrm flipH="1">
          <a:off x="10894055464" y="13811250"/>
          <a:ext cx="1782536"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9"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50"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44</xdr:col>
      <xdr:colOff>0</xdr:colOff>
      <xdr:row>43</xdr:row>
      <xdr:rowOff>361950</xdr:rowOff>
    </xdr:to>
    <xdr:cxnSp macro="">
      <xdr:nvCxnSpPr>
        <xdr:cNvPr id="351" name="رابط مستقيم 50"/>
        <xdr:cNvCxnSpPr/>
      </xdr:nvCxnSpPr>
      <xdr:spPr>
        <a:xfrm flipH="1">
          <a:off x="10894055464" y="14913429"/>
          <a:ext cx="1782536"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2"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3"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354" name="رابط مستقيم 49"/>
        <xdr:cNvCxnSpPr/>
      </xdr:nvCxnSpPr>
      <xdr:spPr>
        <a:xfrm flipH="1">
          <a:off x="10894079957" y="14913429"/>
          <a:ext cx="1758043" cy="1121228"/>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5"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6"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43</xdr:row>
      <xdr:rowOff>361950</xdr:rowOff>
    </xdr:to>
    <xdr:cxnSp macro="">
      <xdr:nvCxnSpPr>
        <xdr:cNvPr id="357" name="رابط مستقيم 47"/>
        <xdr:cNvCxnSpPr/>
      </xdr:nvCxnSpPr>
      <xdr:spPr>
        <a:xfrm flipH="1">
          <a:off x="10894079957" y="14913429"/>
          <a:ext cx="1758043"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8"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9"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52" name="مربع نص 151"/>
        <xdr:cNvSpPr txBox="1"/>
      </xdr:nvSpPr>
      <xdr:spPr>
        <a:xfrm>
          <a:off x="10899834172" y="2882179"/>
          <a:ext cx="784514" cy="452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32</xdr:col>
      <xdr:colOff>285750</xdr:colOff>
      <xdr:row>48</xdr:row>
      <xdr:rowOff>19050</xdr:rowOff>
    </xdr:from>
    <xdr:to>
      <xdr:col>35</xdr:col>
      <xdr:colOff>209549</xdr:colOff>
      <xdr:row>50</xdr:row>
      <xdr:rowOff>287149</xdr:rowOff>
    </xdr:to>
    <xdr:sp macro="" textlink="">
      <xdr:nvSpPr>
        <xdr:cNvPr id="160" name="مربع نص 159"/>
        <xdr:cNvSpPr txBox="1"/>
      </xdr:nvSpPr>
      <xdr:spPr>
        <a:xfrm>
          <a:off x="10898143051" y="16611600"/>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37</xdr:col>
      <xdr:colOff>28575</xdr:colOff>
      <xdr:row>48</xdr:row>
      <xdr:rowOff>0</xdr:rowOff>
    </xdr:from>
    <xdr:to>
      <xdr:col>43</xdr:col>
      <xdr:colOff>790575</xdr:colOff>
      <xdr:row>54</xdr:row>
      <xdr:rowOff>345824</xdr:rowOff>
    </xdr:to>
    <xdr:sp macro="" textlink="">
      <xdr:nvSpPr>
        <xdr:cNvPr id="162" name="مربع نص 161"/>
        <xdr:cNvSpPr txBox="1"/>
      </xdr:nvSpPr>
      <xdr:spPr>
        <a:xfrm>
          <a:off x="10894275900" y="16592550"/>
          <a:ext cx="3324225" cy="2488949"/>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(4)</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يعتمد مدير مكتب الامتحانات / المن</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طق</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ة</a:t>
          </a:r>
          <a:endPar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الاس</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م</a:t>
          </a: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التوقيع:........................</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xdr:txBody>
    </xdr:sp>
    <xdr:clientData/>
  </xdr:twoCellAnchor>
  <xdr:twoCellAnchor>
    <xdr:from>
      <xdr:col>44</xdr:col>
      <xdr:colOff>19050</xdr:colOff>
      <xdr:row>48</xdr:row>
      <xdr:rowOff>0</xdr:rowOff>
    </xdr:from>
    <xdr:to>
      <xdr:col>46</xdr:col>
      <xdr:colOff>304799</xdr:colOff>
      <xdr:row>50</xdr:row>
      <xdr:rowOff>268099</xdr:rowOff>
    </xdr:to>
    <xdr:sp macro="" textlink="">
      <xdr:nvSpPr>
        <xdr:cNvPr id="163" name="مربع نص 162"/>
        <xdr:cNvSpPr txBox="1"/>
      </xdr:nvSpPr>
      <xdr:spPr>
        <a:xfrm>
          <a:off x="10893009076" y="16592550"/>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47</xdr:col>
      <xdr:colOff>314325</xdr:colOff>
      <xdr:row>48</xdr:row>
      <xdr:rowOff>0</xdr:rowOff>
    </xdr:from>
    <xdr:to>
      <xdr:col>51</xdr:col>
      <xdr:colOff>482600</xdr:colOff>
      <xdr:row>54</xdr:row>
      <xdr:rowOff>247650</xdr:rowOff>
    </xdr:to>
    <xdr:sp macro="" textlink="">
      <xdr:nvSpPr>
        <xdr:cNvPr id="164" name="مربع نص 163"/>
        <xdr:cNvSpPr txBox="1"/>
      </xdr:nvSpPr>
      <xdr:spPr>
        <a:xfrm>
          <a:off x="9541256000" y="16776700"/>
          <a:ext cx="2746375" cy="1885950"/>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Arial"/>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التاريخ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14 . هج</a:t>
          </a:r>
          <a:r>
            <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رية</a:t>
          </a:r>
          <a:endPar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Calibri"/>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xdr:txBody>
    </xdr:sp>
    <xdr:clientData/>
  </xdr:twoCellAnchor>
  <xdr:twoCellAnchor>
    <xdr:from>
      <xdr:col>42</xdr:col>
      <xdr:colOff>304800</xdr:colOff>
      <xdr:row>14</xdr:row>
      <xdr:rowOff>25400</xdr:rowOff>
    </xdr:from>
    <xdr:to>
      <xdr:col>43</xdr:col>
      <xdr:colOff>333905</xdr:colOff>
      <xdr:row>17</xdr:row>
      <xdr:rowOff>76818</xdr:rowOff>
    </xdr:to>
    <xdr:sp macro="" textlink="">
      <xdr:nvSpPr>
        <xdr:cNvPr id="148" name="مربع نص 14"/>
        <xdr:cNvSpPr txBox="1"/>
      </xdr:nvSpPr>
      <xdr:spPr>
        <a:xfrm rot="18513300">
          <a:off x="9545381339" y="4367256"/>
          <a:ext cx="16008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المجموع</a:t>
          </a:r>
          <a:endParaRPr lang="en-US" sz="2000" b="1">
            <a:cs typeface="+mn-cs"/>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2"/>
  <sheetViews>
    <sheetView rightToLeft="1" tabSelected="1" zoomScale="70" zoomScaleNormal="70" workbookViewId="0">
      <selection activeCell="H108" sqref="H108"/>
    </sheetView>
  </sheetViews>
  <sheetFormatPr defaultRowHeight="16.5"/>
  <cols>
    <col min="1" max="1" width="4.75" style="94" customWidth="1"/>
    <col min="2" max="2" width="21.375" customWidth="1"/>
    <col min="3" max="3" width="7.125" hidden="1" customWidth="1"/>
    <col min="4" max="4" width="10.375" customWidth="1"/>
    <col min="5" max="19" width="4.75" customWidth="1"/>
    <col min="20" max="20" width="5.625" customWidth="1"/>
    <col min="21" max="28" width="4.75" customWidth="1"/>
    <col min="29" max="29" width="5.75" style="104" customWidth="1"/>
    <col min="30" max="32" width="8.75" hidden="1" customWidth="1"/>
    <col min="33" max="33" width="3.75" style="117" customWidth="1"/>
    <col min="34" max="35" width="3.75" style="38" customWidth="1"/>
    <col min="36" max="36" width="7.875" style="38" customWidth="1"/>
    <col min="37" max="37" width="6.125" style="38" customWidth="1"/>
    <col min="38" max="38" width="37.25" customWidth="1"/>
  </cols>
  <sheetData>
    <row r="1" spans="1:38" s="45" customFormat="1" ht="21" thickBot="1">
      <c r="A1" s="210" t="s">
        <v>43</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row>
    <row r="2" spans="1:38" s="45" customFormat="1" ht="17.25" hidden="1" thickBot="1">
      <c r="A2" s="91"/>
      <c r="B2" s="1"/>
      <c r="C2" s="1"/>
      <c r="D2" s="1"/>
      <c r="E2" s="2">
        <v>49</v>
      </c>
      <c r="F2" s="2">
        <v>73</v>
      </c>
      <c r="G2" s="1"/>
      <c r="H2" s="2">
        <v>41</v>
      </c>
      <c r="I2" s="2">
        <v>61</v>
      </c>
      <c r="J2" s="1"/>
      <c r="K2" s="2">
        <v>33</v>
      </c>
      <c r="L2" s="2">
        <v>49</v>
      </c>
      <c r="M2" s="1"/>
      <c r="N2" s="2">
        <v>33</v>
      </c>
      <c r="O2" s="2">
        <v>49</v>
      </c>
      <c r="P2" s="1"/>
      <c r="Q2" s="2">
        <v>25</v>
      </c>
      <c r="R2" s="2">
        <v>37</v>
      </c>
      <c r="S2" s="1"/>
      <c r="T2" s="2">
        <v>17</v>
      </c>
      <c r="U2" s="2">
        <v>19</v>
      </c>
      <c r="V2" s="1"/>
      <c r="W2" s="2">
        <v>17</v>
      </c>
      <c r="X2" s="2">
        <v>25</v>
      </c>
      <c r="Y2" s="1"/>
      <c r="Z2" s="2">
        <v>17</v>
      </c>
      <c r="AA2" s="2">
        <v>25</v>
      </c>
      <c r="AB2" s="1"/>
      <c r="AC2" s="101"/>
      <c r="AD2" s="1"/>
      <c r="AE2" s="1"/>
      <c r="AF2" s="1"/>
      <c r="AG2" s="111">
        <v>9</v>
      </c>
      <c r="AH2" s="107">
        <v>13</v>
      </c>
      <c r="AI2" s="30"/>
      <c r="AJ2" s="30"/>
      <c r="AK2" s="30"/>
      <c r="AL2" s="1"/>
    </row>
    <row r="3" spans="1:38" s="45" customFormat="1" ht="18.75" hidden="1" thickBot="1">
      <c r="A3" s="92"/>
      <c r="B3" s="4"/>
      <c r="C3" s="3"/>
      <c r="D3" s="3"/>
      <c r="E3" s="5"/>
      <c r="F3" s="6">
        <v>57</v>
      </c>
      <c r="G3" s="7">
        <v>120</v>
      </c>
      <c r="H3" s="5"/>
      <c r="I3" s="8">
        <v>48</v>
      </c>
      <c r="J3" s="7">
        <v>100</v>
      </c>
      <c r="K3" s="5"/>
      <c r="L3" s="6">
        <v>38</v>
      </c>
      <c r="M3" s="7">
        <v>80</v>
      </c>
      <c r="N3" s="5"/>
      <c r="O3" s="6">
        <v>38</v>
      </c>
      <c r="P3" s="7">
        <v>80</v>
      </c>
      <c r="Q3" s="5"/>
      <c r="R3" s="6">
        <v>28</v>
      </c>
      <c r="S3" s="7">
        <v>60</v>
      </c>
      <c r="T3" s="5"/>
      <c r="U3" s="6">
        <v>28</v>
      </c>
      <c r="V3" s="7">
        <v>40</v>
      </c>
      <c r="W3" s="5"/>
      <c r="X3" s="6">
        <v>28</v>
      </c>
      <c r="Y3" s="7">
        <v>40</v>
      </c>
      <c r="Z3" s="5"/>
      <c r="AA3" s="6">
        <v>28</v>
      </c>
      <c r="AB3" s="95">
        <v>40</v>
      </c>
      <c r="AC3" s="102"/>
      <c r="AD3" s="5"/>
      <c r="AE3" s="8"/>
      <c r="AF3" s="5"/>
      <c r="AG3" s="112"/>
      <c r="AH3" s="32"/>
      <c r="AI3" s="31"/>
      <c r="AJ3" s="33"/>
      <c r="AK3" s="33"/>
      <c r="AL3" s="9"/>
    </row>
    <row r="4" spans="1:38" s="45" customFormat="1" ht="15" customHeight="1" thickBot="1">
      <c r="A4" s="211" t="s">
        <v>0</v>
      </c>
      <c r="B4" s="214" t="s">
        <v>1</v>
      </c>
      <c r="C4" s="217" t="s">
        <v>2</v>
      </c>
      <c r="D4" s="10"/>
      <c r="E4" s="220" t="s">
        <v>3</v>
      </c>
      <c r="F4" s="221"/>
      <c r="G4" s="222"/>
      <c r="H4" s="223" t="s">
        <v>4</v>
      </c>
      <c r="I4" s="221"/>
      <c r="J4" s="224"/>
      <c r="K4" s="220" t="s">
        <v>5</v>
      </c>
      <c r="L4" s="221"/>
      <c r="M4" s="222"/>
      <c r="N4" s="223" t="s">
        <v>21</v>
      </c>
      <c r="O4" s="221"/>
      <c r="P4" s="224"/>
      <c r="Q4" s="220" t="s">
        <v>23</v>
      </c>
      <c r="R4" s="221"/>
      <c r="S4" s="222"/>
      <c r="T4" s="223" t="s">
        <v>22</v>
      </c>
      <c r="U4" s="221"/>
      <c r="V4" s="224"/>
      <c r="W4" s="220" t="s">
        <v>6</v>
      </c>
      <c r="X4" s="221"/>
      <c r="Y4" s="222"/>
      <c r="Z4" s="228" t="s">
        <v>7</v>
      </c>
      <c r="AA4" s="229"/>
      <c r="AB4" s="229"/>
      <c r="AC4" s="230" t="s">
        <v>8</v>
      </c>
      <c r="AD4" s="233"/>
      <c r="AE4" s="233"/>
      <c r="AF4" s="234"/>
      <c r="AG4" s="246" t="s">
        <v>9</v>
      </c>
      <c r="AH4" s="247"/>
      <c r="AI4" s="248"/>
      <c r="AJ4" s="249" t="s">
        <v>10</v>
      </c>
      <c r="AK4" s="252" t="s">
        <v>11</v>
      </c>
      <c r="AL4" s="241" t="s">
        <v>12</v>
      </c>
    </row>
    <row r="5" spans="1:38" s="45" customFormat="1" ht="13.9" customHeight="1">
      <c r="A5" s="212"/>
      <c r="B5" s="215"/>
      <c r="C5" s="218"/>
      <c r="D5" s="244" t="s">
        <v>13</v>
      </c>
      <c r="E5" s="238" t="s">
        <v>14</v>
      </c>
      <c r="F5" s="238" t="s">
        <v>15</v>
      </c>
      <c r="G5" s="235" t="s">
        <v>16</v>
      </c>
      <c r="H5" s="238" t="s">
        <v>14</v>
      </c>
      <c r="I5" s="238" t="s">
        <v>15</v>
      </c>
      <c r="J5" s="225" t="s">
        <v>16</v>
      </c>
      <c r="K5" s="238" t="s">
        <v>14</v>
      </c>
      <c r="L5" s="238" t="s">
        <v>15</v>
      </c>
      <c r="M5" s="235" t="s">
        <v>16</v>
      </c>
      <c r="N5" s="238" t="s">
        <v>14</v>
      </c>
      <c r="O5" s="238" t="s">
        <v>15</v>
      </c>
      <c r="P5" s="225" t="s">
        <v>16</v>
      </c>
      <c r="Q5" s="238" t="s">
        <v>14</v>
      </c>
      <c r="R5" s="238" t="s">
        <v>15</v>
      </c>
      <c r="S5" s="235" t="s">
        <v>16</v>
      </c>
      <c r="T5" s="238" t="s">
        <v>14</v>
      </c>
      <c r="U5" s="238" t="s">
        <v>15</v>
      </c>
      <c r="V5" s="225" t="s">
        <v>16</v>
      </c>
      <c r="W5" s="238" t="s">
        <v>14</v>
      </c>
      <c r="X5" s="238" t="s">
        <v>15</v>
      </c>
      <c r="Y5" s="235" t="s">
        <v>16</v>
      </c>
      <c r="Z5" s="238" t="s">
        <v>14</v>
      </c>
      <c r="AA5" s="238" t="s">
        <v>15</v>
      </c>
      <c r="AB5" s="225" t="s">
        <v>16</v>
      </c>
      <c r="AC5" s="231"/>
      <c r="AD5" s="255"/>
      <c r="AE5" s="258"/>
      <c r="AF5" s="261"/>
      <c r="AG5" s="238" t="s">
        <v>14</v>
      </c>
      <c r="AH5" s="238" t="s">
        <v>15</v>
      </c>
      <c r="AI5" s="225" t="s">
        <v>16</v>
      </c>
      <c r="AJ5" s="250"/>
      <c r="AK5" s="253"/>
      <c r="AL5" s="242"/>
    </row>
    <row r="6" spans="1:38" s="45" customFormat="1" ht="13.9" customHeight="1">
      <c r="A6" s="212"/>
      <c r="B6" s="215"/>
      <c r="C6" s="218"/>
      <c r="D6" s="245"/>
      <c r="E6" s="239"/>
      <c r="F6" s="239"/>
      <c r="G6" s="236"/>
      <c r="H6" s="239"/>
      <c r="I6" s="239"/>
      <c r="J6" s="226"/>
      <c r="K6" s="239"/>
      <c r="L6" s="239"/>
      <c r="M6" s="236"/>
      <c r="N6" s="239"/>
      <c r="O6" s="239"/>
      <c r="P6" s="226"/>
      <c r="Q6" s="239"/>
      <c r="R6" s="239"/>
      <c r="S6" s="236"/>
      <c r="T6" s="239"/>
      <c r="U6" s="239"/>
      <c r="V6" s="226"/>
      <c r="W6" s="239"/>
      <c r="X6" s="239"/>
      <c r="Y6" s="236"/>
      <c r="Z6" s="239"/>
      <c r="AA6" s="239"/>
      <c r="AB6" s="226"/>
      <c r="AC6" s="231"/>
      <c r="AD6" s="256"/>
      <c r="AE6" s="259"/>
      <c r="AF6" s="262"/>
      <c r="AG6" s="239"/>
      <c r="AH6" s="239"/>
      <c r="AI6" s="226"/>
      <c r="AJ6" s="250"/>
      <c r="AK6" s="253"/>
      <c r="AL6" s="242"/>
    </row>
    <row r="7" spans="1:38" s="45" customFormat="1" ht="14.45" customHeight="1">
      <c r="A7" s="212"/>
      <c r="B7" s="215"/>
      <c r="C7" s="218"/>
      <c r="D7" s="11"/>
      <c r="E7" s="239"/>
      <c r="F7" s="239"/>
      <c r="G7" s="236"/>
      <c r="H7" s="239"/>
      <c r="I7" s="239"/>
      <c r="J7" s="226"/>
      <c r="K7" s="239"/>
      <c r="L7" s="239"/>
      <c r="M7" s="236"/>
      <c r="N7" s="239"/>
      <c r="O7" s="239"/>
      <c r="P7" s="226"/>
      <c r="Q7" s="239"/>
      <c r="R7" s="239"/>
      <c r="S7" s="236"/>
      <c r="T7" s="239"/>
      <c r="U7" s="239"/>
      <c r="V7" s="226"/>
      <c r="W7" s="239"/>
      <c r="X7" s="239"/>
      <c r="Y7" s="236"/>
      <c r="Z7" s="239"/>
      <c r="AA7" s="239"/>
      <c r="AB7" s="226"/>
      <c r="AC7" s="231"/>
      <c r="AD7" s="256"/>
      <c r="AE7" s="259"/>
      <c r="AF7" s="262"/>
      <c r="AG7" s="239"/>
      <c r="AH7" s="239"/>
      <c r="AI7" s="226"/>
      <c r="AJ7" s="250"/>
      <c r="AK7" s="253"/>
      <c r="AL7" s="242"/>
    </row>
    <row r="8" spans="1:38" s="45" customFormat="1" ht="15" customHeight="1" thickBot="1">
      <c r="A8" s="213"/>
      <c r="B8" s="216"/>
      <c r="C8" s="219"/>
      <c r="D8" s="12" t="s">
        <v>17</v>
      </c>
      <c r="E8" s="240"/>
      <c r="F8" s="240"/>
      <c r="G8" s="237"/>
      <c r="H8" s="240"/>
      <c r="I8" s="240"/>
      <c r="J8" s="227"/>
      <c r="K8" s="240"/>
      <c r="L8" s="240"/>
      <c r="M8" s="237"/>
      <c r="N8" s="240"/>
      <c r="O8" s="240"/>
      <c r="P8" s="227"/>
      <c r="Q8" s="240"/>
      <c r="R8" s="240"/>
      <c r="S8" s="237"/>
      <c r="T8" s="240"/>
      <c r="U8" s="240"/>
      <c r="V8" s="227"/>
      <c r="W8" s="240"/>
      <c r="X8" s="240"/>
      <c r="Y8" s="237"/>
      <c r="Z8" s="240"/>
      <c r="AA8" s="240"/>
      <c r="AB8" s="227"/>
      <c r="AC8" s="232"/>
      <c r="AD8" s="257"/>
      <c r="AE8" s="260"/>
      <c r="AF8" s="263"/>
      <c r="AG8" s="240"/>
      <c r="AH8" s="240"/>
      <c r="AI8" s="227"/>
      <c r="AJ8" s="251"/>
      <c r="AK8" s="254"/>
      <c r="AL8" s="243"/>
    </row>
    <row r="9" spans="1:38" s="45" customFormat="1" ht="15.6" customHeight="1">
      <c r="A9" s="266">
        <f>IF(B9="","",SUBTOTAL(3,$B$9:B9))</f>
        <v>1</v>
      </c>
      <c r="B9" s="268" t="s">
        <v>125</v>
      </c>
      <c r="C9" s="270"/>
      <c r="D9" s="13" t="s">
        <v>18</v>
      </c>
      <c r="E9" s="39">
        <v>41</v>
      </c>
      <c r="F9" s="40">
        <v>70</v>
      </c>
      <c r="G9" s="19">
        <f t="shared" ref="G9:G72" si="0">SUM(E9:F9)</f>
        <v>111</v>
      </c>
      <c r="H9" s="43">
        <v>36</v>
      </c>
      <c r="I9" s="40">
        <v>37</v>
      </c>
      <c r="J9" s="20">
        <f t="shared" ref="J9:J72" si="1">SUM(H9:I9)</f>
        <v>73</v>
      </c>
      <c r="K9" s="39">
        <v>31</v>
      </c>
      <c r="L9" s="40">
        <v>34</v>
      </c>
      <c r="M9" s="21">
        <f t="shared" ref="M9:M72" si="2">SUM(K9:L9)</f>
        <v>65</v>
      </c>
      <c r="N9" s="43">
        <v>32</v>
      </c>
      <c r="O9" s="40">
        <v>46</v>
      </c>
      <c r="P9" s="20">
        <f t="shared" ref="P9:P72" si="3">SUM(N9:O9)</f>
        <v>78</v>
      </c>
      <c r="Q9" s="39">
        <v>18</v>
      </c>
      <c r="R9" s="40">
        <v>34</v>
      </c>
      <c r="S9" s="21">
        <f t="shared" ref="S9:S72" si="4">SUM(Q9:R9)</f>
        <v>52</v>
      </c>
      <c r="T9" s="43">
        <v>12</v>
      </c>
      <c r="U9" s="40">
        <v>16</v>
      </c>
      <c r="V9" s="20">
        <f t="shared" ref="V9:V72" si="5">SUM(T9:U9)</f>
        <v>28</v>
      </c>
      <c r="W9" s="39">
        <v>15</v>
      </c>
      <c r="X9" s="40">
        <v>23</v>
      </c>
      <c r="Y9" s="20">
        <f t="shared" ref="Y9:Y72" si="6">SUM(W9:X9)</f>
        <v>38</v>
      </c>
      <c r="Z9" s="43">
        <v>16</v>
      </c>
      <c r="AA9" s="40">
        <v>18</v>
      </c>
      <c r="AB9" s="21">
        <f t="shared" ref="AB9:AB72" si="7">SUM(Z9:AA9)</f>
        <v>34</v>
      </c>
      <c r="AC9" s="278">
        <f>G11+J11+M11+P11+S11+V11+Y11+AB11</f>
        <v>965</v>
      </c>
      <c r="AD9" s="98"/>
      <c r="AE9" s="16"/>
      <c r="AF9" s="105"/>
      <c r="AG9" s="43">
        <v>8</v>
      </c>
      <c r="AH9" s="40">
        <v>10</v>
      </c>
      <c r="AI9" s="34">
        <f t="shared" ref="AI9:AI72" si="8">SUM(AG9:AH9)</f>
        <v>18</v>
      </c>
      <c r="AJ9" s="274">
        <f>AC9/1120*100</f>
        <v>86.160714285714292</v>
      </c>
      <c r="AK9" s="276" t="str">
        <f>IF(AJ9&gt;85,"ممتاز",IF(AJ9&gt;75,"جيد جداً",IF(AJ9&gt;65,"جيد",IF(AJ9&gt;55,"مقبول","ضعيف"))))</f>
        <v>ممتاز</v>
      </c>
      <c r="AL9" s="264" t="str">
        <f>IF(AND(G11&gt;=$G$3,J11&gt;=$J$3,M11&gt;=$M$3,P11&gt;=$P$3,S11&gt;=$S$3,V11&gt;=$V$3,Y11&gt;=$Y$3,AB11&gt;=$AB$3),"ناجح","له دور ثانٍ في"&amp;" "&amp;IF(G11&lt;$G$3,$E$4," ")&amp;"/"&amp;IF(J11&lt;$J$3,$H$4," ")&amp;"/"&amp;IF(M11&lt;$M$3,$K$4," ")&amp;"/"&amp;IF(P11&lt;$P$3,$N$4," ")&amp;"/"&amp;IF(S11&lt;$S$3,$Q$4," ")&amp;"/"&amp;IF(V11&lt;$V$3,$T$4," ")&amp;"/"&amp;IF(Y11&lt;$Y$3,$W$4," ")&amp;"/"&amp;IF(AB11&lt;$AB$3,$Z$4," "))</f>
        <v>ناجح</v>
      </c>
    </row>
    <row r="10" spans="1:38" s="45" customFormat="1">
      <c r="A10" s="266"/>
      <c r="B10" s="268" t="s">
        <v>45</v>
      </c>
      <c r="C10" s="270"/>
      <c r="D10" s="14" t="s">
        <v>19</v>
      </c>
      <c r="E10" s="41">
        <v>46</v>
      </c>
      <c r="F10" s="42">
        <v>67</v>
      </c>
      <c r="G10" s="19">
        <f t="shared" si="0"/>
        <v>113</v>
      </c>
      <c r="H10" s="44">
        <v>40</v>
      </c>
      <c r="I10" s="42">
        <v>52</v>
      </c>
      <c r="J10" s="20">
        <f t="shared" si="1"/>
        <v>92</v>
      </c>
      <c r="K10" s="41">
        <v>30</v>
      </c>
      <c r="L10" s="42">
        <v>47</v>
      </c>
      <c r="M10" s="21">
        <f t="shared" si="2"/>
        <v>77</v>
      </c>
      <c r="N10" s="44">
        <v>32</v>
      </c>
      <c r="O10" s="42">
        <v>42</v>
      </c>
      <c r="P10" s="22">
        <f t="shared" si="3"/>
        <v>74</v>
      </c>
      <c r="Q10" s="41">
        <v>22</v>
      </c>
      <c r="R10" s="42">
        <v>35</v>
      </c>
      <c r="S10" s="21">
        <f t="shared" si="4"/>
        <v>57</v>
      </c>
      <c r="T10" s="44">
        <v>13</v>
      </c>
      <c r="U10" s="42">
        <v>11</v>
      </c>
      <c r="V10" s="22">
        <f t="shared" si="5"/>
        <v>24</v>
      </c>
      <c r="W10" s="41">
        <v>12</v>
      </c>
      <c r="X10" s="42">
        <v>14</v>
      </c>
      <c r="Y10" s="22">
        <f t="shared" si="6"/>
        <v>26</v>
      </c>
      <c r="Z10" s="44">
        <v>14</v>
      </c>
      <c r="AA10" s="42">
        <v>9</v>
      </c>
      <c r="AB10" s="96">
        <f t="shared" si="7"/>
        <v>23</v>
      </c>
      <c r="AC10" s="272"/>
      <c r="AD10" s="99"/>
      <c r="AE10" s="17"/>
      <c r="AF10" s="105"/>
      <c r="AG10" s="44">
        <v>8</v>
      </c>
      <c r="AH10" s="42">
        <v>11</v>
      </c>
      <c r="AI10" s="34">
        <f t="shared" si="8"/>
        <v>19</v>
      </c>
      <c r="AJ10" s="274"/>
      <c r="AK10" s="276"/>
      <c r="AL10" s="264"/>
    </row>
    <row r="11" spans="1:38" s="45" customFormat="1" ht="17.25" thickBot="1">
      <c r="A11" s="267"/>
      <c r="B11" s="269" t="s">
        <v>44</v>
      </c>
      <c r="C11" s="271"/>
      <c r="D11" s="15" t="s">
        <v>20</v>
      </c>
      <c r="E11" s="23">
        <f>SUM(E9:E10)</f>
        <v>87</v>
      </c>
      <c r="F11" s="24">
        <f>SUM(F9:F10)</f>
        <v>137</v>
      </c>
      <c r="G11" s="25">
        <f t="shared" si="0"/>
        <v>224</v>
      </c>
      <c r="H11" s="26">
        <f>SUM(H9:H10)</f>
        <v>76</v>
      </c>
      <c r="I11" s="24">
        <f>SUM(I9:I10)</f>
        <v>89</v>
      </c>
      <c r="J11" s="27">
        <f t="shared" si="1"/>
        <v>165</v>
      </c>
      <c r="K11" s="23">
        <f>SUM(K9:K10)</f>
        <v>61</v>
      </c>
      <c r="L11" s="24">
        <f>SUM(L9:L10)</f>
        <v>81</v>
      </c>
      <c r="M11" s="28">
        <f t="shared" si="2"/>
        <v>142</v>
      </c>
      <c r="N11" s="26">
        <f>SUM(N9:N10)</f>
        <v>64</v>
      </c>
      <c r="O11" s="24">
        <f>SUM(O9:O10)</f>
        <v>88</v>
      </c>
      <c r="P11" s="29">
        <f t="shared" si="3"/>
        <v>152</v>
      </c>
      <c r="Q11" s="23">
        <f>SUM(Q9:Q10)</f>
        <v>40</v>
      </c>
      <c r="R11" s="24">
        <f>SUM(R9:R10)</f>
        <v>69</v>
      </c>
      <c r="S11" s="28">
        <f t="shared" si="4"/>
        <v>109</v>
      </c>
      <c r="T11" s="26">
        <f>SUM(T9:T10)</f>
        <v>25</v>
      </c>
      <c r="U11" s="24">
        <f>SUM(U9:U10)</f>
        <v>27</v>
      </c>
      <c r="V11" s="29">
        <f t="shared" si="5"/>
        <v>52</v>
      </c>
      <c r="W11" s="23">
        <f>SUM(W9:W10)</f>
        <v>27</v>
      </c>
      <c r="X11" s="24">
        <f>SUM(X9:X10)</f>
        <v>37</v>
      </c>
      <c r="Y11" s="29">
        <f t="shared" si="6"/>
        <v>64</v>
      </c>
      <c r="Z11" s="26">
        <f>SUM(Z9:Z10)</f>
        <v>30</v>
      </c>
      <c r="AA11" s="24">
        <f>SUM(AA9:AA10)</f>
        <v>27</v>
      </c>
      <c r="AB11" s="97">
        <f t="shared" si="7"/>
        <v>57</v>
      </c>
      <c r="AC11" s="273"/>
      <c r="AD11" s="100"/>
      <c r="AE11" s="18"/>
      <c r="AF11" s="106"/>
      <c r="AG11" s="26">
        <f>SUM(AG9:AG10)</f>
        <v>16</v>
      </c>
      <c r="AH11" s="24">
        <f>SUM(AH9:AH10)</f>
        <v>21</v>
      </c>
      <c r="AI11" s="37">
        <f t="shared" si="8"/>
        <v>37</v>
      </c>
      <c r="AJ11" s="275"/>
      <c r="AK11" s="277"/>
      <c r="AL11" s="265"/>
    </row>
    <row r="12" spans="1:38" s="45" customFormat="1" ht="16.149999999999999" customHeight="1">
      <c r="A12" s="266">
        <v>2</v>
      </c>
      <c r="B12" s="268" t="s">
        <v>126</v>
      </c>
      <c r="C12" s="270"/>
      <c r="D12" s="13" t="s">
        <v>18</v>
      </c>
      <c r="E12" s="39">
        <v>45</v>
      </c>
      <c r="F12" s="40">
        <v>69</v>
      </c>
      <c r="G12" s="19">
        <f t="shared" si="0"/>
        <v>114</v>
      </c>
      <c r="H12" s="43">
        <v>31</v>
      </c>
      <c r="I12" s="40">
        <v>49</v>
      </c>
      <c r="J12" s="20">
        <f t="shared" si="1"/>
        <v>80</v>
      </c>
      <c r="K12" s="39">
        <v>29</v>
      </c>
      <c r="L12" s="40">
        <v>41</v>
      </c>
      <c r="M12" s="21">
        <f t="shared" si="2"/>
        <v>70</v>
      </c>
      <c r="N12" s="43">
        <v>30</v>
      </c>
      <c r="O12" s="40">
        <v>47</v>
      </c>
      <c r="P12" s="20">
        <f t="shared" si="3"/>
        <v>77</v>
      </c>
      <c r="Q12" s="39">
        <v>24</v>
      </c>
      <c r="R12" s="40">
        <v>36</v>
      </c>
      <c r="S12" s="21">
        <f t="shared" si="4"/>
        <v>60</v>
      </c>
      <c r="T12" s="43">
        <v>14</v>
      </c>
      <c r="U12" s="40">
        <v>22</v>
      </c>
      <c r="V12" s="20">
        <f t="shared" si="5"/>
        <v>36</v>
      </c>
      <c r="W12" s="39">
        <v>15</v>
      </c>
      <c r="X12" s="40">
        <v>23</v>
      </c>
      <c r="Y12" s="20">
        <f t="shared" si="6"/>
        <v>38</v>
      </c>
      <c r="Z12" s="39">
        <v>16</v>
      </c>
      <c r="AA12" s="40">
        <v>21</v>
      </c>
      <c r="AB12" s="21">
        <f t="shared" si="7"/>
        <v>37</v>
      </c>
      <c r="AC12" s="272">
        <f>G14+J14+M14+P14+S14+V14+Y14+AB14</f>
        <v>1004</v>
      </c>
      <c r="AD12" s="98"/>
      <c r="AE12" s="16"/>
      <c r="AF12" s="105"/>
      <c r="AG12" s="43">
        <v>8</v>
      </c>
      <c r="AH12" s="40">
        <v>11</v>
      </c>
      <c r="AI12" s="34">
        <f t="shared" si="8"/>
        <v>19</v>
      </c>
      <c r="AJ12" s="274">
        <f t="shared" ref="AJ12" si="9">AC12/1120*100</f>
        <v>89.642857142857153</v>
      </c>
      <c r="AK12" s="276" t="str">
        <f>IF(AJ12&gt;85,"ممتاز",IF(AJ12&gt;75,"جيد جداً",IF(AJ12&gt;65,"جيد",IF(AJ12&gt;55,"مقبول","ضعيف"))))</f>
        <v>ممتاز</v>
      </c>
      <c r="AL12" s="264" t="str">
        <f>IF(AND(G14&gt;=$G$3,J14&gt;=$J$3,M14&gt;=$M$3,P14&gt;=$P$3,S14&gt;=$S$3,V14&gt;=$V$3,Y14&gt;=$Y$3,AB14&gt;=$AB$3),"ناجح","له دور ثانٍ في"&amp;" "&amp;IF(G14&lt;$G$3,$E$4," ")&amp;"/"&amp;IF(J14&lt;$J$3,$H$4," ")&amp;"/"&amp;IF(M14&lt;$M$3,$K$4," ")&amp;"/"&amp;IF(P14&lt;$P$3,$N$4," ")&amp;"/"&amp;IF(S14&lt;$S$3,$Q$4," ")&amp;"/"&amp;IF(V14&lt;$V$3,$T$4," ")&amp;"/"&amp;IF(Y14&lt;$Y$3,$W$4," ")&amp;"/"&amp;IF(AB14&lt;$AB$3,$Z$4," "))</f>
        <v>ناجح</v>
      </c>
    </row>
    <row r="13" spans="1:38" s="45" customFormat="1">
      <c r="A13" s="266"/>
      <c r="B13" s="268" t="s">
        <v>45</v>
      </c>
      <c r="C13" s="270"/>
      <c r="D13" s="14" t="s">
        <v>19</v>
      </c>
      <c r="E13" s="41">
        <v>46</v>
      </c>
      <c r="F13" s="42">
        <v>67</v>
      </c>
      <c r="G13" s="19">
        <f t="shared" si="0"/>
        <v>113</v>
      </c>
      <c r="H13" s="44">
        <v>40</v>
      </c>
      <c r="I13" s="42">
        <v>58</v>
      </c>
      <c r="J13" s="20">
        <f t="shared" si="1"/>
        <v>98</v>
      </c>
      <c r="K13" s="41">
        <v>30</v>
      </c>
      <c r="L13" s="42">
        <v>38</v>
      </c>
      <c r="M13" s="21">
        <f t="shared" si="2"/>
        <v>68</v>
      </c>
      <c r="N13" s="44">
        <v>30</v>
      </c>
      <c r="O13" s="42">
        <v>42</v>
      </c>
      <c r="P13" s="22">
        <f t="shared" si="3"/>
        <v>72</v>
      </c>
      <c r="Q13" s="41">
        <v>23</v>
      </c>
      <c r="R13" s="42">
        <v>32</v>
      </c>
      <c r="S13" s="21">
        <f t="shared" si="4"/>
        <v>55</v>
      </c>
      <c r="T13" s="44">
        <v>13</v>
      </c>
      <c r="U13" s="42">
        <v>12</v>
      </c>
      <c r="V13" s="22">
        <f t="shared" si="5"/>
        <v>25</v>
      </c>
      <c r="W13" s="41">
        <v>16</v>
      </c>
      <c r="X13" s="42">
        <v>17</v>
      </c>
      <c r="Y13" s="22">
        <f t="shared" si="6"/>
        <v>33</v>
      </c>
      <c r="Z13" s="41">
        <v>15</v>
      </c>
      <c r="AA13" s="42">
        <v>13</v>
      </c>
      <c r="AB13" s="96">
        <f t="shared" si="7"/>
        <v>28</v>
      </c>
      <c r="AC13" s="272"/>
      <c r="AD13" s="99"/>
      <c r="AE13" s="17"/>
      <c r="AF13" s="105"/>
      <c r="AG13" s="44">
        <v>8</v>
      </c>
      <c r="AH13" s="42">
        <v>10</v>
      </c>
      <c r="AI13" s="34">
        <f t="shared" si="8"/>
        <v>18</v>
      </c>
      <c r="AJ13" s="274"/>
      <c r="AK13" s="276"/>
      <c r="AL13" s="264"/>
    </row>
    <row r="14" spans="1:38" s="45" customFormat="1" ht="17.25" thickBot="1">
      <c r="A14" s="267"/>
      <c r="B14" s="269" t="s">
        <v>44</v>
      </c>
      <c r="C14" s="271"/>
      <c r="D14" s="15" t="s">
        <v>20</v>
      </c>
      <c r="E14" s="23">
        <f>SUM(E12:E13)</f>
        <v>91</v>
      </c>
      <c r="F14" s="24">
        <f>SUM(F12:F13)</f>
        <v>136</v>
      </c>
      <c r="G14" s="25">
        <f t="shared" si="0"/>
        <v>227</v>
      </c>
      <c r="H14" s="26">
        <f>SUM(H12:H13)</f>
        <v>71</v>
      </c>
      <c r="I14" s="24">
        <f>SUM(I12:I13)</f>
        <v>107</v>
      </c>
      <c r="J14" s="27">
        <f t="shared" si="1"/>
        <v>178</v>
      </c>
      <c r="K14" s="23">
        <f>SUM(K12:K13)</f>
        <v>59</v>
      </c>
      <c r="L14" s="24">
        <f>SUM(L12:L13)</f>
        <v>79</v>
      </c>
      <c r="M14" s="28">
        <f t="shared" si="2"/>
        <v>138</v>
      </c>
      <c r="N14" s="26">
        <f>SUM(N12:N13)</f>
        <v>60</v>
      </c>
      <c r="O14" s="24">
        <f>SUM(O12:O13)</f>
        <v>89</v>
      </c>
      <c r="P14" s="29">
        <f t="shared" si="3"/>
        <v>149</v>
      </c>
      <c r="Q14" s="23">
        <f>SUM(Q12:Q13)</f>
        <v>47</v>
      </c>
      <c r="R14" s="24">
        <f>SUM(R12:R13)</f>
        <v>68</v>
      </c>
      <c r="S14" s="28">
        <f t="shared" si="4"/>
        <v>115</v>
      </c>
      <c r="T14" s="26">
        <f>SUM(T12:T13)</f>
        <v>27</v>
      </c>
      <c r="U14" s="24">
        <f>SUM(U12:U13)</f>
        <v>34</v>
      </c>
      <c r="V14" s="29">
        <f t="shared" si="5"/>
        <v>61</v>
      </c>
      <c r="W14" s="23">
        <f>SUM(W12:W13)</f>
        <v>31</v>
      </c>
      <c r="X14" s="24">
        <f>SUM(X12:X13)</f>
        <v>40</v>
      </c>
      <c r="Y14" s="29">
        <f t="shared" si="6"/>
        <v>71</v>
      </c>
      <c r="Z14" s="23">
        <f>SUM(Z12:Z13)</f>
        <v>31</v>
      </c>
      <c r="AA14" s="24">
        <f>SUM(AA12:AA13)</f>
        <v>34</v>
      </c>
      <c r="AB14" s="97">
        <f t="shared" si="7"/>
        <v>65</v>
      </c>
      <c r="AC14" s="273"/>
      <c r="AD14" s="100"/>
      <c r="AE14" s="18"/>
      <c r="AF14" s="106"/>
      <c r="AG14" s="26">
        <f>SUM(AG12:AG13)</f>
        <v>16</v>
      </c>
      <c r="AH14" s="24">
        <f>SUM(AH12:AH13)</f>
        <v>21</v>
      </c>
      <c r="AI14" s="37">
        <f t="shared" si="8"/>
        <v>37</v>
      </c>
      <c r="AJ14" s="275"/>
      <c r="AK14" s="277"/>
      <c r="AL14" s="265"/>
    </row>
    <row r="15" spans="1:38" s="45" customFormat="1" ht="16.149999999999999" customHeight="1">
      <c r="A15" s="266">
        <v>3</v>
      </c>
      <c r="B15" s="268" t="s">
        <v>127</v>
      </c>
      <c r="C15" s="270"/>
      <c r="D15" s="13" t="s">
        <v>18</v>
      </c>
      <c r="E15" s="39">
        <v>39</v>
      </c>
      <c r="F15" s="40">
        <v>58</v>
      </c>
      <c r="G15" s="19">
        <f t="shared" si="0"/>
        <v>97</v>
      </c>
      <c r="H15" s="43">
        <v>26</v>
      </c>
      <c r="I15" s="40">
        <v>41</v>
      </c>
      <c r="J15" s="20">
        <f t="shared" si="1"/>
        <v>67</v>
      </c>
      <c r="K15" s="39">
        <v>28</v>
      </c>
      <c r="L15" s="40">
        <v>14</v>
      </c>
      <c r="M15" s="21">
        <f t="shared" si="2"/>
        <v>42</v>
      </c>
      <c r="N15" s="43">
        <v>28</v>
      </c>
      <c r="O15" s="40">
        <v>40</v>
      </c>
      <c r="P15" s="20">
        <f t="shared" si="3"/>
        <v>68</v>
      </c>
      <c r="Q15" s="39">
        <v>21</v>
      </c>
      <c r="R15" s="40">
        <v>31</v>
      </c>
      <c r="S15" s="21">
        <f t="shared" si="4"/>
        <v>52</v>
      </c>
      <c r="T15" s="43">
        <v>15</v>
      </c>
      <c r="U15" s="40">
        <v>19</v>
      </c>
      <c r="V15" s="20">
        <f t="shared" si="5"/>
        <v>34</v>
      </c>
      <c r="W15" s="39">
        <v>10</v>
      </c>
      <c r="X15" s="40">
        <v>15</v>
      </c>
      <c r="Y15" s="20">
        <f t="shared" si="6"/>
        <v>25</v>
      </c>
      <c r="Z15" s="39">
        <v>12</v>
      </c>
      <c r="AA15" s="40">
        <v>16</v>
      </c>
      <c r="AB15" s="21">
        <f t="shared" si="7"/>
        <v>28</v>
      </c>
      <c r="AC15" s="272">
        <f>G17+J17+M17+P17+S17+V17+Y17+AB17</f>
        <v>868</v>
      </c>
      <c r="AD15" s="98"/>
      <c r="AE15" s="16"/>
      <c r="AF15" s="105"/>
      <c r="AG15" s="43">
        <v>8</v>
      </c>
      <c r="AH15" s="40">
        <v>10</v>
      </c>
      <c r="AI15" s="34">
        <f t="shared" si="8"/>
        <v>18</v>
      </c>
      <c r="AJ15" s="274">
        <f t="shared" ref="AJ15" si="10">AC15/1120*100</f>
        <v>77.5</v>
      </c>
      <c r="AK15" s="276" t="str">
        <f>IF(AJ15&gt;85,"ممتاز",IF(AJ15&gt;75,"جيد جداً",IF(AJ15&gt;65,"جيد",IF(AJ15&gt;55,"مقبول","ضعيف"))))</f>
        <v>جيد جداً</v>
      </c>
      <c r="AL15" s="264" t="str">
        <f>IF(AND(G17&gt;=$G$3,J17&gt;=$J$3,M17&gt;=$M$3,P17&gt;=$P$3,S17&gt;=$S$3,V17&gt;=$V$3,Y17&gt;=$Y$3,AB17&gt;=$AB$3),"ناجح","له دور ثانٍ في"&amp;" "&amp;IF(G17&lt;$G$3,$E$4," ")&amp;"/"&amp;IF(J17&lt;$J$3,$H$4," ")&amp;"/"&amp;IF(M17&lt;$M$3,$K$4," ")&amp;"/"&amp;IF(P17&lt;$P$3,$N$4," ")&amp;"/"&amp;IF(S17&lt;$S$3,$Q$4," ")&amp;"/"&amp;IF(V17&lt;$V$3,$T$4," ")&amp;"/"&amp;IF(Y17&lt;$Y$3,$W$4," ")&amp;"/"&amp;IF(AB17&lt;$AB$3,$Z$4," "))</f>
        <v>ناجح</v>
      </c>
    </row>
    <row r="16" spans="1:38" s="45" customFormat="1">
      <c r="A16" s="266"/>
      <c r="B16" s="268" t="s">
        <v>45</v>
      </c>
      <c r="C16" s="270"/>
      <c r="D16" s="14" t="s">
        <v>19</v>
      </c>
      <c r="E16" s="41">
        <v>44</v>
      </c>
      <c r="F16" s="42">
        <v>55</v>
      </c>
      <c r="G16" s="19">
        <f t="shared" si="0"/>
        <v>99</v>
      </c>
      <c r="H16" s="44">
        <v>29</v>
      </c>
      <c r="I16" s="42">
        <v>52</v>
      </c>
      <c r="J16" s="20">
        <f t="shared" si="1"/>
        <v>81</v>
      </c>
      <c r="K16" s="41">
        <v>26</v>
      </c>
      <c r="L16" s="42">
        <v>40</v>
      </c>
      <c r="M16" s="21">
        <f t="shared" si="2"/>
        <v>66</v>
      </c>
      <c r="N16" s="44">
        <v>30</v>
      </c>
      <c r="O16" s="42">
        <v>41</v>
      </c>
      <c r="P16" s="22">
        <f t="shared" si="3"/>
        <v>71</v>
      </c>
      <c r="Q16" s="41">
        <v>23</v>
      </c>
      <c r="R16" s="42">
        <v>31</v>
      </c>
      <c r="S16" s="21">
        <f t="shared" si="4"/>
        <v>54</v>
      </c>
      <c r="T16" s="44">
        <v>12</v>
      </c>
      <c r="U16" s="209">
        <v>18</v>
      </c>
      <c r="V16" s="22">
        <f t="shared" si="5"/>
        <v>30</v>
      </c>
      <c r="W16" s="41">
        <v>14</v>
      </c>
      <c r="X16" s="42">
        <v>15</v>
      </c>
      <c r="Y16" s="22">
        <f t="shared" si="6"/>
        <v>29</v>
      </c>
      <c r="Z16" s="41">
        <v>12</v>
      </c>
      <c r="AA16" s="42">
        <v>13</v>
      </c>
      <c r="AB16" s="96">
        <f t="shared" si="7"/>
        <v>25</v>
      </c>
      <c r="AC16" s="272"/>
      <c r="AD16" s="99"/>
      <c r="AE16" s="17"/>
      <c r="AF16" s="105"/>
      <c r="AG16" s="44">
        <v>8</v>
      </c>
      <c r="AH16" s="42">
        <v>12</v>
      </c>
      <c r="AI16" s="34">
        <f t="shared" si="8"/>
        <v>20</v>
      </c>
      <c r="AJ16" s="274"/>
      <c r="AK16" s="276"/>
      <c r="AL16" s="264"/>
    </row>
    <row r="17" spans="1:38" s="45" customFormat="1" ht="17.25" thickBot="1">
      <c r="A17" s="267"/>
      <c r="B17" s="269" t="s">
        <v>44</v>
      </c>
      <c r="C17" s="271"/>
      <c r="D17" s="15" t="s">
        <v>20</v>
      </c>
      <c r="E17" s="23">
        <f>SUM(E15:E16)</f>
        <v>83</v>
      </c>
      <c r="F17" s="24">
        <f>SUM(F15:F16)</f>
        <v>113</v>
      </c>
      <c r="G17" s="25">
        <f t="shared" si="0"/>
        <v>196</v>
      </c>
      <c r="H17" s="26">
        <f>SUM(H15:H16)</f>
        <v>55</v>
      </c>
      <c r="I17" s="24">
        <f>SUM(I15:I16)</f>
        <v>93</v>
      </c>
      <c r="J17" s="27">
        <f t="shared" si="1"/>
        <v>148</v>
      </c>
      <c r="K17" s="23">
        <f>SUM(K15:K16)</f>
        <v>54</v>
      </c>
      <c r="L17" s="24">
        <f>SUM(L15:L16)</f>
        <v>54</v>
      </c>
      <c r="M17" s="28">
        <f t="shared" si="2"/>
        <v>108</v>
      </c>
      <c r="N17" s="26">
        <f>SUM(N15:N16)</f>
        <v>58</v>
      </c>
      <c r="O17" s="24">
        <f>SUM(O15:O16)</f>
        <v>81</v>
      </c>
      <c r="P17" s="29">
        <f t="shared" si="3"/>
        <v>139</v>
      </c>
      <c r="Q17" s="23">
        <f>SUM(Q15:Q16)</f>
        <v>44</v>
      </c>
      <c r="R17" s="24">
        <f>SUM(R15:R16)</f>
        <v>62</v>
      </c>
      <c r="S17" s="28">
        <f t="shared" si="4"/>
        <v>106</v>
      </c>
      <c r="T17" s="26">
        <f>SUM(T15:T16)</f>
        <v>27</v>
      </c>
      <c r="U17" s="24">
        <f>SUM(U15:U16)</f>
        <v>37</v>
      </c>
      <c r="V17" s="29">
        <f t="shared" si="5"/>
        <v>64</v>
      </c>
      <c r="W17" s="23">
        <f>SUM(W15:W16)</f>
        <v>24</v>
      </c>
      <c r="X17" s="24">
        <f>SUM(X15:X16)</f>
        <v>30</v>
      </c>
      <c r="Y17" s="29">
        <f t="shared" si="6"/>
        <v>54</v>
      </c>
      <c r="Z17" s="23">
        <f>SUM(Z15:Z16)</f>
        <v>24</v>
      </c>
      <c r="AA17" s="24">
        <f>SUM(AA15:AA16)</f>
        <v>29</v>
      </c>
      <c r="AB17" s="97">
        <f t="shared" si="7"/>
        <v>53</v>
      </c>
      <c r="AC17" s="273"/>
      <c r="AD17" s="100"/>
      <c r="AE17" s="18"/>
      <c r="AF17" s="106"/>
      <c r="AG17" s="26">
        <f>SUM(AG15:AG16)</f>
        <v>16</v>
      </c>
      <c r="AH17" s="24">
        <f>SUM(AH15:AH16)</f>
        <v>22</v>
      </c>
      <c r="AI17" s="37">
        <f t="shared" si="8"/>
        <v>38</v>
      </c>
      <c r="AJ17" s="275"/>
      <c r="AK17" s="277"/>
      <c r="AL17" s="265"/>
    </row>
    <row r="18" spans="1:38" s="45" customFormat="1" ht="16.149999999999999" customHeight="1">
      <c r="A18" s="266">
        <v>4</v>
      </c>
      <c r="B18" s="268" t="s">
        <v>128</v>
      </c>
      <c r="C18" s="270"/>
      <c r="D18" s="13" t="s">
        <v>18</v>
      </c>
      <c r="E18" s="39">
        <v>35</v>
      </c>
      <c r="F18" s="40">
        <v>64</v>
      </c>
      <c r="G18" s="19">
        <f t="shared" si="0"/>
        <v>99</v>
      </c>
      <c r="H18" s="43">
        <v>31</v>
      </c>
      <c r="I18" s="40">
        <v>25</v>
      </c>
      <c r="J18" s="20">
        <f t="shared" si="1"/>
        <v>56</v>
      </c>
      <c r="K18" s="39">
        <v>31</v>
      </c>
      <c r="L18" s="40">
        <v>36</v>
      </c>
      <c r="M18" s="21">
        <f t="shared" si="2"/>
        <v>67</v>
      </c>
      <c r="N18" s="43">
        <v>24</v>
      </c>
      <c r="O18" s="40">
        <v>25</v>
      </c>
      <c r="P18" s="20">
        <f t="shared" si="3"/>
        <v>49</v>
      </c>
      <c r="Q18" s="39">
        <v>21</v>
      </c>
      <c r="R18" s="40">
        <v>29</v>
      </c>
      <c r="S18" s="21">
        <f t="shared" si="4"/>
        <v>50</v>
      </c>
      <c r="T18" s="43">
        <v>12</v>
      </c>
      <c r="U18" s="40">
        <v>18</v>
      </c>
      <c r="V18" s="20">
        <f t="shared" si="5"/>
        <v>30</v>
      </c>
      <c r="W18" s="39">
        <v>13</v>
      </c>
      <c r="X18" s="40">
        <v>16</v>
      </c>
      <c r="Y18" s="20">
        <f t="shared" si="6"/>
        <v>29</v>
      </c>
      <c r="Z18" s="39">
        <v>14</v>
      </c>
      <c r="AA18" s="40">
        <v>15</v>
      </c>
      <c r="AB18" s="21">
        <f t="shared" si="7"/>
        <v>29</v>
      </c>
      <c r="AC18" s="272">
        <f>G20+J20+M20+P20+S20+V20+Y20+AB20</f>
        <v>777</v>
      </c>
      <c r="AD18" s="98"/>
      <c r="AE18" s="16"/>
      <c r="AF18" s="105"/>
      <c r="AG18" s="43">
        <v>7</v>
      </c>
      <c r="AH18" s="40">
        <v>11</v>
      </c>
      <c r="AI18" s="34">
        <f t="shared" si="8"/>
        <v>18</v>
      </c>
      <c r="AJ18" s="274">
        <f t="shared" ref="AJ18" si="11">AC18/1120*100</f>
        <v>69.375</v>
      </c>
      <c r="AK18" s="276" t="str">
        <f>IF(AJ18&gt;85,"ممتاز",IF(AJ18&gt;75,"جيد جداً",IF(AJ18&gt;65,"جيد",IF(AJ18&gt;55,"مقبول","ضعيف"))))</f>
        <v>جيد</v>
      </c>
      <c r="AL18" s="264" t="str">
        <f>IF(AND(G20&gt;=$G$3,J20&gt;=$J$3,M20&gt;=$M$3,P20&gt;=$P$3,S20&gt;=$S$3,V20&gt;=$V$3,Y20&gt;=$Y$3,AB20&gt;=$AB$3),"ناجح","له دور ثانٍ في"&amp;" "&amp;IF(G20&lt;$G$3,$E$4," ")&amp;"/"&amp;IF(J20&lt;$J$3,$H$4," ")&amp;"/"&amp;IF(M20&lt;$M$3,$K$4," ")&amp;"/"&amp;IF(P20&lt;$P$3,$N$4," ")&amp;"/"&amp;IF(S20&lt;$S$3,$Q$4," ")&amp;"/"&amp;IF(V20&lt;$V$3,$T$4," ")&amp;"/"&amp;IF(Y20&lt;$Y$3,$W$4," ")&amp;"/"&amp;IF(AB20&lt;$AB$3,$Z$4," "))</f>
        <v>ناجح</v>
      </c>
    </row>
    <row r="19" spans="1:38" s="45" customFormat="1">
      <c r="A19" s="266"/>
      <c r="B19" s="268" t="s">
        <v>45</v>
      </c>
      <c r="C19" s="270"/>
      <c r="D19" s="14" t="s">
        <v>19</v>
      </c>
      <c r="E19" s="41">
        <v>40</v>
      </c>
      <c r="F19" s="42">
        <v>53</v>
      </c>
      <c r="G19" s="19">
        <f t="shared" si="0"/>
        <v>93</v>
      </c>
      <c r="H19" s="44">
        <v>33</v>
      </c>
      <c r="I19" s="42">
        <v>30</v>
      </c>
      <c r="J19" s="20">
        <f t="shared" si="1"/>
        <v>63</v>
      </c>
      <c r="K19" s="41">
        <v>26</v>
      </c>
      <c r="L19" s="42">
        <v>30</v>
      </c>
      <c r="M19" s="21">
        <f t="shared" si="2"/>
        <v>56</v>
      </c>
      <c r="N19" s="44">
        <v>12</v>
      </c>
      <c r="O19" s="42">
        <v>19</v>
      </c>
      <c r="P19" s="22">
        <f t="shared" si="3"/>
        <v>31</v>
      </c>
      <c r="Q19" s="41">
        <v>19</v>
      </c>
      <c r="R19" s="42">
        <v>32</v>
      </c>
      <c r="S19" s="21">
        <f t="shared" si="4"/>
        <v>51</v>
      </c>
      <c r="T19" s="44">
        <v>13</v>
      </c>
      <c r="U19" s="42">
        <v>15</v>
      </c>
      <c r="V19" s="22">
        <f t="shared" si="5"/>
        <v>28</v>
      </c>
      <c r="W19" s="41">
        <v>12</v>
      </c>
      <c r="X19" s="42">
        <v>17</v>
      </c>
      <c r="Y19" s="22">
        <f t="shared" si="6"/>
        <v>29</v>
      </c>
      <c r="Z19" s="41">
        <v>9</v>
      </c>
      <c r="AA19" s="42">
        <v>8</v>
      </c>
      <c r="AB19" s="96">
        <f t="shared" si="7"/>
        <v>17</v>
      </c>
      <c r="AC19" s="272"/>
      <c r="AD19" s="99"/>
      <c r="AE19" s="17"/>
      <c r="AF19" s="105"/>
      <c r="AG19" s="44">
        <v>8</v>
      </c>
      <c r="AH19" s="42">
        <v>10</v>
      </c>
      <c r="AI19" s="34">
        <f t="shared" si="8"/>
        <v>18</v>
      </c>
      <c r="AJ19" s="274"/>
      <c r="AK19" s="276"/>
      <c r="AL19" s="264"/>
    </row>
    <row r="20" spans="1:38" s="45" customFormat="1" ht="17.25" thickBot="1">
      <c r="A20" s="267"/>
      <c r="B20" s="269" t="s">
        <v>44</v>
      </c>
      <c r="C20" s="271"/>
      <c r="D20" s="15" t="s">
        <v>20</v>
      </c>
      <c r="E20" s="23">
        <f>SUM(E18:E19)</f>
        <v>75</v>
      </c>
      <c r="F20" s="24">
        <f>SUM(F18:F19)</f>
        <v>117</v>
      </c>
      <c r="G20" s="25">
        <f t="shared" si="0"/>
        <v>192</v>
      </c>
      <c r="H20" s="26">
        <f>SUM(H18:H19)</f>
        <v>64</v>
      </c>
      <c r="I20" s="24">
        <f>SUM(I18:I19)</f>
        <v>55</v>
      </c>
      <c r="J20" s="27">
        <f t="shared" si="1"/>
        <v>119</v>
      </c>
      <c r="K20" s="23">
        <f>SUM(K18:K19)</f>
        <v>57</v>
      </c>
      <c r="L20" s="24">
        <f>SUM(L18:L19)</f>
        <v>66</v>
      </c>
      <c r="M20" s="28">
        <f t="shared" si="2"/>
        <v>123</v>
      </c>
      <c r="N20" s="26">
        <f>SUM(N18:N19)</f>
        <v>36</v>
      </c>
      <c r="O20" s="24">
        <f>SUM(O18:O19)</f>
        <v>44</v>
      </c>
      <c r="P20" s="29">
        <f t="shared" si="3"/>
        <v>80</v>
      </c>
      <c r="Q20" s="23">
        <f>SUM(Q18:Q19)</f>
        <v>40</v>
      </c>
      <c r="R20" s="24">
        <f>SUM(R18:R19)</f>
        <v>61</v>
      </c>
      <c r="S20" s="28">
        <f t="shared" si="4"/>
        <v>101</v>
      </c>
      <c r="T20" s="26">
        <f>SUM(T18:T19)</f>
        <v>25</v>
      </c>
      <c r="U20" s="24">
        <f>SUM(U18:U19)</f>
        <v>33</v>
      </c>
      <c r="V20" s="29">
        <f t="shared" si="5"/>
        <v>58</v>
      </c>
      <c r="W20" s="23">
        <f>SUM(W18:W19)</f>
        <v>25</v>
      </c>
      <c r="X20" s="24">
        <f>SUM(X18:X19)</f>
        <v>33</v>
      </c>
      <c r="Y20" s="29">
        <f t="shared" si="6"/>
        <v>58</v>
      </c>
      <c r="Z20" s="23">
        <f>SUM(Z18:Z19)</f>
        <v>23</v>
      </c>
      <c r="AA20" s="24">
        <f>SUM(AA18:AA19)</f>
        <v>23</v>
      </c>
      <c r="AB20" s="97">
        <f t="shared" si="7"/>
        <v>46</v>
      </c>
      <c r="AC20" s="273"/>
      <c r="AD20" s="100"/>
      <c r="AE20" s="18"/>
      <c r="AF20" s="106"/>
      <c r="AG20" s="26">
        <f>SUM(AG18:AG19)</f>
        <v>15</v>
      </c>
      <c r="AH20" s="24">
        <f>SUM(AH18:AH19)</f>
        <v>21</v>
      </c>
      <c r="AI20" s="37">
        <f t="shared" si="8"/>
        <v>36</v>
      </c>
      <c r="AJ20" s="275"/>
      <c r="AK20" s="277"/>
      <c r="AL20" s="265"/>
    </row>
    <row r="21" spans="1:38" s="45" customFormat="1" ht="15.6" customHeight="1">
      <c r="A21" s="266">
        <v>5</v>
      </c>
      <c r="B21" s="268" t="s">
        <v>124</v>
      </c>
      <c r="C21" s="270"/>
      <c r="D21" s="13" t="s">
        <v>18</v>
      </c>
      <c r="E21" s="39">
        <v>30</v>
      </c>
      <c r="F21" s="40">
        <v>61</v>
      </c>
      <c r="G21" s="19">
        <f t="shared" si="0"/>
        <v>91</v>
      </c>
      <c r="H21" s="43">
        <v>26</v>
      </c>
      <c r="I21" s="40">
        <v>26</v>
      </c>
      <c r="J21" s="20">
        <f t="shared" si="1"/>
        <v>52</v>
      </c>
      <c r="K21" s="39">
        <v>26</v>
      </c>
      <c r="L21" s="40">
        <v>35</v>
      </c>
      <c r="M21" s="21">
        <f t="shared" si="2"/>
        <v>61</v>
      </c>
      <c r="N21" s="43">
        <v>26</v>
      </c>
      <c r="O21" s="40">
        <v>44</v>
      </c>
      <c r="P21" s="20">
        <f t="shared" si="3"/>
        <v>70</v>
      </c>
      <c r="Q21" s="39">
        <v>19</v>
      </c>
      <c r="R21" s="40">
        <v>33</v>
      </c>
      <c r="S21" s="21">
        <f t="shared" si="4"/>
        <v>52</v>
      </c>
      <c r="T21" s="43">
        <v>13</v>
      </c>
      <c r="U21" s="40">
        <v>13</v>
      </c>
      <c r="V21" s="20">
        <f t="shared" si="5"/>
        <v>26</v>
      </c>
      <c r="W21" s="39">
        <v>15</v>
      </c>
      <c r="X21" s="40">
        <v>21</v>
      </c>
      <c r="Y21" s="20">
        <f t="shared" si="6"/>
        <v>36</v>
      </c>
      <c r="Z21" s="39">
        <v>14</v>
      </c>
      <c r="AA21" s="40">
        <v>20</v>
      </c>
      <c r="AB21" s="21">
        <f t="shared" si="7"/>
        <v>34</v>
      </c>
      <c r="AC21" s="272">
        <f>G23+J23+M23+P23+S23+V23+Y23+AB23</f>
        <v>876</v>
      </c>
      <c r="AD21" s="98"/>
      <c r="AE21" s="16"/>
      <c r="AF21" s="105"/>
      <c r="AG21" s="43">
        <v>7</v>
      </c>
      <c r="AH21" s="40">
        <v>10</v>
      </c>
      <c r="AI21" s="34">
        <f t="shared" si="8"/>
        <v>17</v>
      </c>
      <c r="AJ21" s="274">
        <f t="shared" ref="AJ21" si="12">AC21/1120*100</f>
        <v>78.214285714285708</v>
      </c>
      <c r="AK21" s="276" t="str">
        <f>IF(AJ21&gt;85,"ممتاز",IF(AJ21&gt;75,"جيد جداً",IF(AJ21&gt;65,"جيد",IF(AJ21&gt;55,"مقبول","ضعيف"))))</f>
        <v>جيد جداً</v>
      </c>
      <c r="AL21" s="264" t="str">
        <f>IF(AND(G23&gt;=$G$3,J23&gt;=$J$3,M23&gt;=$M$3,P23&gt;=$P$3,S23&gt;=$S$3,V23&gt;=$V$3,Y23&gt;=$Y$3,AB23&gt;=$AB$3),"ناجح","له دور ثانٍ في"&amp;" "&amp;IF(G23&lt;$G$3,$E$4," ")&amp;"/"&amp;IF(J23&lt;$J$3,$H$4," ")&amp;"/"&amp;IF(M23&lt;$M$3,$K$4," ")&amp;"/"&amp;IF(P23&lt;$P$3,$N$4," ")&amp;"/"&amp;IF(S23&lt;$S$3,$Q$4," ")&amp;"/"&amp;IF(V23&lt;$V$3,$T$4," ")&amp;"/"&amp;IF(Y23&lt;$Y$3,$W$4," ")&amp;"/"&amp;IF(AB23&lt;$AB$3,$Z$4," "))</f>
        <v>ناجح</v>
      </c>
    </row>
    <row r="22" spans="1:38" s="45" customFormat="1">
      <c r="A22" s="266"/>
      <c r="B22" s="268" t="s">
        <v>45</v>
      </c>
      <c r="C22" s="270"/>
      <c r="D22" s="14" t="s">
        <v>19</v>
      </c>
      <c r="E22" s="41">
        <v>39</v>
      </c>
      <c r="F22" s="42">
        <v>64</v>
      </c>
      <c r="G22" s="19">
        <f t="shared" si="0"/>
        <v>103</v>
      </c>
      <c r="H22" s="44">
        <v>35</v>
      </c>
      <c r="I22" s="42">
        <v>43</v>
      </c>
      <c r="J22" s="20">
        <f t="shared" si="1"/>
        <v>78</v>
      </c>
      <c r="K22" s="41">
        <v>27</v>
      </c>
      <c r="L22" s="42">
        <v>38</v>
      </c>
      <c r="M22" s="21">
        <f t="shared" si="2"/>
        <v>65</v>
      </c>
      <c r="N22" s="44">
        <v>22</v>
      </c>
      <c r="O22" s="42">
        <v>33</v>
      </c>
      <c r="P22" s="22">
        <f t="shared" si="3"/>
        <v>55</v>
      </c>
      <c r="Q22" s="41">
        <v>22</v>
      </c>
      <c r="R22" s="42">
        <v>36</v>
      </c>
      <c r="S22" s="21">
        <f t="shared" si="4"/>
        <v>58</v>
      </c>
      <c r="T22" s="44">
        <v>12</v>
      </c>
      <c r="U22" s="42">
        <v>16</v>
      </c>
      <c r="V22" s="22">
        <f t="shared" si="5"/>
        <v>28</v>
      </c>
      <c r="W22" s="41">
        <v>14</v>
      </c>
      <c r="X22" s="42">
        <v>20</v>
      </c>
      <c r="Y22" s="22">
        <f t="shared" si="6"/>
        <v>34</v>
      </c>
      <c r="Z22" s="41">
        <v>15</v>
      </c>
      <c r="AA22" s="42">
        <v>18</v>
      </c>
      <c r="AB22" s="96">
        <f t="shared" si="7"/>
        <v>33</v>
      </c>
      <c r="AC22" s="272"/>
      <c r="AD22" s="99"/>
      <c r="AE22" s="17"/>
      <c r="AF22" s="105"/>
      <c r="AG22" s="44">
        <v>8</v>
      </c>
      <c r="AH22" s="42">
        <v>9</v>
      </c>
      <c r="AI22" s="34">
        <f t="shared" si="8"/>
        <v>17</v>
      </c>
      <c r="AJ22" s="274"/>
      <c r="AK22" s="276"/>
      <c r="AL22" s="264"/>
    </row>
    <row r="23" spans="1:38" s="45" customFormat="1" ht="17.25" thickBot="1">
      <c r="A23" s="267"/>
      <c r="B23" s="269" t="s">
        <v>44</v>
      </c>
      <c r="C23" s="271"/>
      <c r="D23" s="15" t="s">
        <v>20</v>
      </c>
      <c r="E23" s="23">
        <f>SUM(E21:E22)</f>
        <v>69</v>
      </c>
      <c r="F23" s="24">
        <f>SUM(F21:F22)</f>
        <v>125</v>
      </c>
      <c r="G23" s="25">
        <f t="shared" si="0"/>
        <v>194</v>
      </c>
      <c r="H23" s="26">
        <f>SUM(H21:H22)</f>
        <v>61</v>
      </c>
      <c r="I23" s="24">
        <f>SUM(I21:I22)</f>
        <v>69</v>
      </c>
      <c r="J23" s="27">
        <f t="shared" si="1"/>
        <v>130</v>
      </c>
      <c r="K23" s="23">
        <f>SUM(K21:K22)</f>
        <v>53</v>
      </c>
      <c r="L23" s="24">
        <f>SUM(L21:L22)</f>
        <v>73</v>
      </c>
      <c r="M23" s="28">
        <f t="shared" si="2"/>
        <v>126</v>
      </c>
      <c r="N23" s="26">
        <f>SUM(N21:N22)</f>
        <v>48</v>
      </c>
      <c r="O23" s="24">
        <f>SUM(O21:O22)</f>
        <v>77</v>
      </c>
      <c r="P23" s="29">
        <f t="shared" si="3"/>
        <v>125</v>
      </c>
      <c r="Q23" s="23">
        <f>SUM(Q21:Q22)</f>
        <v>41</v>
      </c>
      <c r="R23" s="24">
        <f>SUM(R21:R22)</f>
        <v>69</v>
      </c>
      <c r="S23" s="28">
        <f t="shared" si="4"/>
        <v>110</v>
      </c>
      <c r="T23" s="26">
        <f>SUM(T21:T22)</f>
        <v>25</v>
      </c>
      <c r="U23" s="24">
        <f>SUM(U21:U22)</f>
        <v>29</v>
      </c>
      <c r="V23" s="29">
        <f t="shared" si="5"/>
        <v>54</v>
      </c>
      <c r="W23" s="23">
        <f>SUM(W21:W22)</f>
        <v>29</v>
      </c>
      <c r="X23" s="24">
        <f>SUM(X21:X22)</f>
        <v>41</v>
      </c>
      <c r="Y23" s="29">
        <f t="shared" si="6"/>
        <v>70</v>
      </c>
      <c r="Z23" s="23">
        <f>SUM(Z21:Z22)</f>
        <v>29</v>
      </c>
      <c r="AA23" s="24">
        <f>SUM(AA21:AA22)</f>
        <v>38</v>
      </c>
      <c r="AB23" s="97">
        <f t="shared" si="7"/>
        <v>67</v>
      </c>
      <c r="AC23" s="273"/>
      <c r="AD23" s="100"/>
      <c r="AE23" s="18"/>
      <c r="AF23" s="106"/>
      <c r="AG23" s="26">
        <f>SUM(AG21:AG22)</f>
        <v>15</v>
      </c>
      <c r="AH23" s="24">
        <f>SUM(AH21:AH22)</f>
        <v>19</v>
      </c>
      <c r="AI23" s="37">
        <f t="shared" si="8"/>
        <v>34</v>
      </c>
      <c r="AJ23" s="275"/>
      <c r="AK23" s="277"/>
      <c r="AL23" s="265"/>
    </row>
    <row r="24" spans="1:38" s="45" customFormat="1" ht="16.149999999999999" customHeight="1">
      <c r="A24" s="266">
        <v>6</v>
      </c>
      <c r="B24" s="268" t="s">
        <v>129</v>
      </c>
      <c r="C24" s="270"/>
      <c r="D24" s="13" t="s">
        <v>18</v>
      </c>
      <c r="E24" s="39">
        <v>42</v>
      </c>
      <c r="F24" s="40">
        <v>64</v>
      </c>
      <c r="G24" s="19">
        <f t="shared" si="0"/>
        <v>106</v>
      </c>
      <c r="H24" s="43">
        <v>25</v>
      </c>
      <c r="I24" s="40">
        <v>32</v>
      </c>
      <c r="J24" s="20">
        <f t="shared" si="1"/>
        <v>57</v>
      </c>
      <c r="K24" s="39">
        <v>24</v>
      </c>
      <c r="L24" s="40">
        <v>33</v>
      </c>
      <c r="M24" s="21">
        <f t="shared" si="2"/>
        <v>57</v>
      </c>
      <c r="N24" s="43">
        <v>31</v>
      </c>
      <c r="O24" s="40">
        <v>46</v>
      </c>
      <c r="P24" s="20">
        <f t="shared" si="3"/>
        <v>77</v>
      </c>
      <c r="Q24" s="39">
        <v>19</v>
      </c>
      <c r="R24" s="40">
        <v>28</v>
      </c>
      <c r="S24" s="21">
        <f t="shared" si="4"/>
        <v>47</v>
      </c>
      <c r="T24" s="43">
        <v>10</v>
      </c>
      <c r="U24" s="40">
        <v>15</v>
      </c>
      <c r="V24" s="20">
        <f t="shared" si="5"/>
        <v>25</v>
      </c>
      <c r="W24" s="39">
        <v>13</v>
      </c>
      <c r="X24" s="40">
        <v>23</v>
      </c>
      <c r="Y24" s="20">
        <f t="shared" si="6"/>
        <v>36</v>
      </c>
      <c r="Z24" s="39">
        <v>16</v>
      </c>
      <c r="AA24" s="40">
        <v>18</v>
      </c>
      <c r="AB24" s="21">
        <f t="shared" si="7"/>
        <v>34</v>
      </c>
      <c r="AC24" s="272">
        <f>G26+J26+M26+P26+S26+V26+Y26+AB26</f>
        <v>814</v>
      </c>
      <c r="AD24" s="98"/>
      <c r="AE24" s="16"/>
      <c r="AF24" s="105"/>
      <c r="AG24" s="43">
        <v>8</v>
      </c>
      <c r="AH24" s="40">
        <v>9</v>
      </c>
      <c r="AI24" s="34">
        <f t="shared" si="8"/>
        <v>17</v>
      </c>
      <c r="AJ24" s="274">
        <f t="shared" ref="AJ24" si="13">AC24/1120*100</f>
        <v>72.678571428571431</v>
      </c>
      <c r="AK24" s="276" t="str">
        <f>IF(AJ24&gt;85,"ممتاز",IF(AJ24&gt;75,"جيد جداً",IF(AJ24&gt;65,"جيد",IF(AJ24&gt;55,"مقبول","ضعيف"))))</f>
        <v>جيد</v>
      </c>
      <c r="AL24" s="264" t="str">
        <f>IF(AND(G26&gt;=$G$3,J26&gt;=$J$3,M26&gt;=$M$3,P26&gt;=$P$3,S26&gt;=$S$3,V26&gt;=$V$3,Y26&gt;=$Y$3,AB26&gt;=$AB$3),"ناجح","له دور ثانٍ في"&amp;" "&amp;IF(G26&lt;$G$3,$E$4," ")&amp;"/"&amp;IF(J26&lt;$J$3,$H$4," ")&amp;"/"&amp;IF(M26&lt;$M$3,$K$4," ")&amp;"/"&amp;IF(P26&lt;$P$3,$N$4," ")&amp;"/"&amp;IF(S26&lt;$S$3,$Q$4," ")&amp;"/"&amp;IF(V26&lt;$V$3,$T$4," ")&amp;"/"&amp;IF(Y26&lt;$Y$3,$W$4," ")&amp;"/"&amp;IF(AB26&lt;$AB$3,$Z$4," "))</f>
        <v>ناجح</v>
      </c>
    </row>
    <row r="25" spans="1:38" s="45" customFormat="1">
      <c r="A25" s="266"/>
      <c r="B25" s="268" t="s">
        <v>45</v>
      </c>
      <c r="C25" s="270"/>
      <c r="D25" s="14" t="s">
        <v>19</v>
      </c>
      <c r="E25" s="41">
        <v>39</v>
      </c>
      <c r="F25" s="42">
        <v>55</v>
      </c>
      <c r="G25" s="19">
        <f t="shared" si="0"/>
        <v>94</v>
      </c>
      <c r="H25" s="44">
        <v>31</v>
      </c>
      <c r="I25" s="42">
        <v>27</v>
      </c>
      <c r="J25" s="20">
        <f t="shared" si="1"/>
        <v>58</v>
      </c>
      <c r="K25" s="41">
        <v>24</v>
      </c>
      <c r="L25" s="42">
        <v>29</v>
      </c>
      <c r="M25" s="21">
        <f t="shared" si="2"/>
        <v>53</v>
      </c>
      <c r="N25" s="44">
        <v>25</v>
      </c>
      <c r="O25" s="42">
        <v>34</v>
      </c>
      <c r="P25" s="22">
        <f t="shared" si="3"/>
        <v>59</v>
      </c>
      <c r="Q25" s="41">
        <v>22</v>
      </c>
      <c r="R25" s="42">
        <v>36</v>
      </c>
      <c r="S25" s="21">
        <f t="shared" si="4"/>
        <v>58</v>
      </c>
      <c r="T25" s="44">
        <v>10</v>
      </c>
      <c r="U25" s="42">
        <v>10</v>
      </c>
      <c r="V25" s="22">
        <f t="shared" si="5"/>
        <v>20</v>
      </c>
      <c r="W25" s="41">
        <v>10</v>
      </c>
      <c r="X25" s="42">
        <v>10</v>
      </c>
      <c r="Y25" s="22">
        <f t="shared" si="6"/>
        <v>20</v>
      </c>
      <c r="Z25" s="41">
        <v>10</v>
      </c>
      <c r="AA25" s="42">
        <v>3</v>
      </c>
      <c r="AB25" s="96">
        <f t="shared" si="7"/>
        <v>13</v>
      </c>
      <c r="AC25" s="272"/>
      <c r="AD25" s="99"/>
      <c r="AE25" s="17"/>
      <c r="AF25" s="105"/>
      <c r="AG25" s="44">
        <v>8</v>
      </c>
      <c r="AH25" s="42">
        <v>8</v>
      </c>
      <c r="AI25" s="34">
        <f t="shared" si="8"/>
        <v>16</v>
      </c>
      <c r="AJ25" s="274"/>
      <c r="AK25" s="276"/>
      <c r="AL25" s="264"/>
    </row>
    <row r="26" spans="1:38" s="45" customFormat="1" ht="17.25" thickBot="1">
      <c r="A26" s="267"/>
      <c r="B26" s="269" t="s">
        <v>44</v>
      </c>
      <c r="C26" s="271"/>
      <c r="D26" s="15" t="s">
        <v>20</v>
      </c>
      <c r="E26" s="23">
        <f>SUM(E24:E25)</f>
        <v>81</v>
      </c>
      <c r="F26" s="24">
        <f>SUM(F24:F25)</f>
        <v>119</v>
      </c>
      <c r="G26" s="25">
        <f t="shared" si="0"/>
        <v>200</v>
      </c>
      <c r="H26" s="26">
        <f>SUM(H24:H25)</f>
        <v>56</v>
      </c>
      <c r="I26" s="24">
        <f>SUM(I24:I25)</f>
        <v>59</v>
      </c>
      <c r="J26" s="27">
        <f t="shared" si="1"/>
        <v>115</v>
      </c>
      <c r="K26" s="23">
        <f>SUM(K24:K25)</f>
        <v>48</v>
      </c>
      <c r="L26" s="24">
        <f>SUM(L24:L25)</f>
        <v>62</v>
      </c>
      <c r="M26" s="28">
        <f t="shared" si="2"/>
        <v>110</v>
      </c>
      <c r="N26" s="26">
        <f>SUM(N24:N25)</f>
        <v>56</v>
      </c>
      <c r="O26" s="24">
        <f>SUM(O24:O25)</f>
        <v>80</v>
      </c>
      <c r="P26" s="29">
        <f t="shared" si="3"/>
        <v>136</v>
      </c>
      <c r="Q26" s="23">
        <f>SUM(Q24:Q25)</f>
        <v>41</v>
      </c>
      <c r="R26" s="24">
        <f>SUM(R24:R25)</f>
        <v>64</v>
      </c>
      <c r="S26" s="28">
        <f t="shared" si="4"/>
        <v>105</v>
      </c>
      <c r="T26" s="26">
        <f>SUM(T24:T25)</f>
        <v>20</v>
      </c>
      <c r="U26" s="24">
        <f>SUM(U24:U25)</f>
        <v>25</v>
      </c>
      <c r="V26" s="29">
        <f t="shared" si="5"/>
        <v>45</v>
      </c>
      <c r="W26" s="23">
        <f>SUM(W24:W25)</f>
        <v>23</v>
      </c>
      <c r="X26" s="24">
        <f>SUM(X24:X25)</f>
        <v>33</v>
      </c>
      <c r="Y26" s="29">
        <f t="shared" si="6"/>
        <v>56</v>
      </c>
      <c r="Z26" s="23">
        <f>SUM(Z24:Z25)</f>
        <v>26</v>
      </c>
      <c r="AA26" s="24">
        <f>SUM(AA24:AA25)</f>
        <v>21</v>
      </c>
      <c r="AB26" s="97">
        <f t="shared" si="7"/>
        <v>47</v>
      </c>
      <c r="AC26" s="273"/>
      <c r="AD26" s="100"/>
      <c r="AE26" s="18"/>
      <c r="AF26" s="106"/>
      <c r="AG26" s="26">
        <f>SUM(AG24:AG25)</f>
        <v>16</v>
      </c>
      <c r="AH26" s="24">
        <f>SUM(AH24:AH25)</f>
        <v>17</v>
      </c>
      <c r="AI26" s="37">
        <f t="shared" si="8"/>
        <v>33</v>
      </c>
      <c r="AJ26" s="275"/>
      <c r="AK26" s="277"/>
      <c r="AL26" s="265"/>
    </row>
    <row r="27" spans="1:38" s="45" customFormat="1" ht="16.149999999999999" customHeight="1">
      <c r="A27" s="266">
        <v>7</v>
      </c>
      <c r="B27" s="268" t="s">
        <v>87</v>
      </c>
      <c r="C27" s="270"/>
      <c r="D27" s="13" t="s">
        <v>18</v>
      </c>
      <c r="E27" s="39">
        <v>31</v>
      </c>
      <c r="F27" s="40">
        <v>54</v>
      </c>
      <c r="G27" s="19">
        <f t="shared" si="0"/>
        <v>85</v>
      </c>
      <c r="H27" s="43">
        <v>17</v>
      </c>
      <c r="I27" s="40">
        <v>17</v>
      </c>
      <c r="J27" s="20">
        <f t="shared" si="1"/>
        <v>34</v>
      </c>
      <c r="K27" s="39">
        <v>21</v>
      </c>
      <c r="L27" s="40">
        <v>8</v>
      </c>
      <c r="M27" s="21">
        <f t="shared" si="2"/>
        <v>29</v>
      </c>
      <c r="N27" s="43">
        <v>24</v>
      </c>
      <c r="O27" s="40">
        <v>38</v>
      </c>
      <c r="P27" s="20">
        <f t="shared" si="3"/>
        <v>62</v>
      </c>
      <c r="Q27" s="39">
        <v>14</v>
      </c>
      <c r="R27" s="40">
        <v>17</v>
      </c>
      <c r="S27" s="21">
        <f t="shared" si="4"/>
        <v>31</v>
      </c>
      <c r="T27" s="43">
        <v>15</v>
      </c>
      <c r="U27" s="40">
        <v>19</v>
      </c>
      <c r="V27" s="20">
        <f t="shared" si="5"/>
        <v>34</v>
      </c>
      <c r="W27" s="39">
        <v>8</v>
      </c>
      <c r="X27" s="40">
        <v>12</v>
      </c>
      <c r="Y27" s="20">
        <f t="shared" si="6"/>
        <v>20</v>
      </c>
      <c r="Z27" s="39">
        <v>8</v>
      </c>
      <c r="AA27" s="40">
        <v>9</v>
      </c>
      <c r="AB27" s="21">
        <f t="shared" si="7"/>
        <v>17</v>
      </c>
      <c r="AC27" s="272">
        <f>G29+J29+M29+P29+S29+V29+Y29+AB29</f>
        <v>624</v>
      </c>
      <c r="AD27" s="98"/>
      <c r="AE27" s="16"/>
      <c r="AF27" s="105"/>
      <c r="AG27" s="43">
        <v>8</v>
      </c>
      <c r="AH27" s="40">
        <v>9</v>
      </c>
      <c r="AI27" s="34">
        <f t="shared" si="8"/>
        <v>17</v>
      </c>
      <c r="AJ27" s="274">
        <f t="shared" ref="AJ27" si="14">AC27/1120*100</f>
        <v>55.714285714285715</v>
      </c>
      <c r="AK27" s="276" t="str">
        <f>IF(AJ27&gt;85,"ممتاز",IF(AJ27&gt;75,"جيد جداً",IF(AJ27&gt;65,"جيد",IF(AJ27&gt;55,"مقبول","ضعيف"))))</f>
        <v>مقبول</v>
      </c>
      <c r="AL27" s="279" t="str">
        <f>IF(AND(G29&gt;=$G$3,J29&gt;=$J$3,M29&gt;=$M$3,P29&gt;=$P$3,S29&gt;=$S$3,V29&gt;=$V$3,Y29&gt;=$Y$3,AB29&gt;=$AB$3),"ناجح","له دور ثانٍ في"&amp;" "&amp;IF(G29&lt;$G$3,$E$4," ")&amp;"/"&amp;IF(J29&lt;$J$3,$H$4," ")&amp;"/"&amp;IF(M29&lt;$M$3,$K$4," ")&amp;"/"&amp;IF(P29&lt;$P$3,$N$4," ")&amp;"/"&amp;IF(S29&lt;$S$3,$Q$4," ")&amp;"/"&amp;IF(V29&lt;$V$3,$T$4," ")&amp;"/"&amp;IF(Y29&lt;$Y$3,$W$4," ")&amp;"/"&amp;IF(AB29&lt;$AB$3,$Z$4," "))</f>
        <v>له دور ثانٍ في  /الرياضيات/العلوم/ / / / /التاريخ</v>
      </c>
    </row>
    <row r="28" spans="1:38" s="45" customFormat="1">
      <c r="A28" s="266"/>
      <c r="B28" s="268" t="s">
        <v>45</v>
      </c>
      <c r="C28" s="270"/>
      <c r="D28" s="14" t="s">
        <v>19</v>
      </c>
      <c r="E28" s="41">
        <v>32</v>
      </c>
      <c r="F28" s="42">
        <v>49</v>
      </c>
      <c r="G28" s="19">
        <f t="shared" si="0"/>
        <v>81</v>
      </c>
      <c r="H28" s="44">
        <v>13</v>
      </c>
      <c r="I28" s="42">
        <v>31</v>
      </c>
      <c r="J28" s="20">
        <f t="shared" si="1"/>
        <v>44</v>
      </c>
      <c r="K28" s="41">
        <v>17</v>
      </c>
      <c r="L28" s="42">
        <v>23</v>
      </c>
      <c r="M28" s="21">
        <f t="shared" si="2"/>
        <v>40</v>
      </c>
      <c r="N28" s="44">
        <v>22</v>
      </c>
      <c r="O28" s="42">
        <v>37</v>
      </c>
      <c r="P28" s="22">
        <f t="shared" si="3"/>
        <v>59</v>
      </c>
      <c r="Q28" s="41">
        <v>12</v>
      </c>
      <c r="R28" s="42">
        <v>21</v>
      </c>
      <c r="S28" s="21">
        <f t="shared" si="4"/>
        <v>33</v>
      </c>
      <c r="T28" s="44">
        <v>9</v>
      </c>
      <c r="U28" s="42">
        <v>11</v>
      </c>
      <c r="V28" s="22">
        <f t="shared" si="5"/>
        <v>20</v>
      </c>
      <c r="W28" s="41">
        <v>8</v>
      </c>
      <c r="X28" s="42">
        <v>13</v>
      </c>
      <c r="Y28" s="22">
        <f t="shared" si="6"/>
        <v>21</v>
      </c>
      <c r="Z28" s="41">
        <v>8</v>
      </c>
      <c r="AA28" s="42">
        <v>6</v>
      </c>
      <c r="AB28" s="96">
        <f t="shared" si="7"/>
        <v>14</v>
      </c>
      <c r="AC28" s="272"/>
      <c r="AD28" s="99"/>
      <c r="AE28" s="17"/>
      <c r="AF28" s="105"/>
      <c r="AG28" s="44">
        <v>8</v>
      </c>
      <c r="AH28" s="42">
        <v>12</v>
      </c>
      <c r="AI28" s="34">
        <f t="shared" si="8"/>
        <v>20</v>
      </c>
      <c r="AJ28" s="274"/>
      <c r="AK28" s="276"/>
      <c r="AL28" s="280"/>
    </row>
    <row r="29" spans="1:38" s="45" customFormat="1" ht="17.25" thickBot="1">
      <c r="A29" s="267"/>
      <c r="B29" s="269" t="s">
        <v>44</v>
      </c>
      <c r="C29" s="271"/>
      <c r="D29" s="15" t="s">
        <v>20</v>
      </c>
      <c r="E29" s="23">
        <f>SUM(E27:E28)</f>
        <v>63</v>
      </c>
      <c r="F29" s="24">
        <f>SUM(F27:F28)</f>
        <v>103</v>
      </c>
      <c r="G29" s="25">
        <f t="shared" si="0"/>
        <v>166</v>
      </c>
      <c r="H29" s="26">
        <f>SUM(H27:H28)</f>
        <v>30</v>
      </c>
      <c r="I29" s="24">
        <f>SUM(I27:I28)</f>
        <v>48</v>
      </c>
      <c r="J29" s="29">
        <f t="shared" si="1"/>
        <v>78</v>
      </c>
      <c r="K29" s="23">
        <f>SUM(K27:K28)</f>
        <v>38</v>
      </c>
      <c r="L29" s="24">
        <f>SUM(L27:L28)</f>
        <v>31</v>
      </c>
      <c r="M29" s="29">
        <f t="shared" si="2"/>
        <v>69</v>
      </c>
      <c r="N29" s="26">
        <f>SUM(N27:N28)</f>
        <v>46</v>
      </c>
      <c r="O29" s="90">
        <f>SUM(O27:O28)</f>
        <v>75</v>
      </c>
      <c r="P29" s="29">
        <f t="shared" si="3"/>
        <v>121</v>
      </c>
      <c r="Q29" s="23">
        <f>SUM(Q27:Q28)</f>
        <v>26</v>
      </c>
      <c r="R29" s="90">
        <f>SUM(R27:R28)</f>
        <v>38</v>
      </c>
      <c r="S29" s="29">
        <f t="shared" si="4"/>
        <v>64</v>
      </c>
      <c r="T29" s="26">
        <f>SUM(T27:T28)</f>
        <v>24</v>
      </c>
      <c r="U29" s="24">
        <f>SUM(U27:U28)</f>
        <v>30</v>
      </c>
      <c r="V29" s="29">
        <f t="shared" si="5"/>
        <v>54</v>
      </c>
      <c r="W29" s="23">
        <f>SUM(W27:W28)</f>
        <v>16</v>
      </c>
      <c r="X29" s="24">
        <f>SUM(X27:X28)</f>
        <v>25</v>
      </c>
      <c r="Y29" s="29">
        <f t="shared" si="6"/>
        <v>41</v>
      </c>
      <c r="Z29" s="23">
        <f>SUM(Z27:Z28)</f>
        <v>16</v>
      </c>
      <c r="AA29" s="24">
        <f>SUM(AA27:AA28)</f>
        <v>15</v>
      </c>
      <c r="AB29" s="97">
        <f t="shared" si="7"/>
        <v>31</v>
      </c>
      <c r="AC29" s="273"/>
      <c r="AD29" s="100"/>
      <c r="AE29" s="18"/>
      <c r="AF29" s="106"/>
      <c r="AG29" s="26">
        <f>SUM(AG27:AG28)</f>
        <v>16</v>
      </c>
      <c r="AH29" s="24">
        <f>SUM(AH27:AH28)</f>
        <v>21</v>
      </c>
      <c r="AI29" s="37">
        <f t="shared" si="8"/>
        <v>37</v>
      </c>
      <c r="AJ29" s="275"/>
      <c r="AK29" s="277"/>
      <c r="AL29" s="281"/>
    </row>
    <row r="30" spans="1:38" s="45" customFormat="1" ht="16.149999999999999" customHeight="1">
      <c r="A30" s="266">
        <v>8</v>
      </c>
      <c r="B30" s="268" t="s">
        <v>130</v>
      </c>
      <c r="C30" s="270"/>
      <c r="D30" s="13" t="s">
        <v>18</v>
      </c>
      <c r="E30" s="39">
        <v>27</v>
      </c>
      <c r="F30" s="40">
        <v>50</v>
      </c>
      <c r="G30" s="19">
        <f t="shared" si="0"/>
        <v>77</v>
      </c>
      <c r="H30" s="43">
        <v>19</v>
      </c>
      <c r="I30" s="40">
        <v>21</v>
      </c>
      <c r="J30" s="20">
        <f t="shared" si="1"/>
        <v>40</v>
      </c>
      <c r="K30" s="39">
        <v>17</v>
      </c>
      <c r="L30" s="40">
        <v>12</v>
      </c>
      <c r="M30" s="21">
        <f t="shared" si="2"/>
        <v>29</v>
      </c>
      <c r="N30" s="43">
        <v>19</v>
      </c>
      <c r="O30" s="40">
        <v>34</v>
      </c>
      <c r="P30" s="20">
        <f t="shared" si="3"/>
        <v>53</v>
      </c>
      <c r="Q30" s="39">
        <v>15</v>
      </c>
      <c r="R30" s="40">
        <v>23</v>
      </c>
      <c r="S30" s="21">
        <f t="shared" si="4"/>
        <v>38</v>
      </c>
      <c r="T30" s="43">
        <v>12</v>
      </c>
      <c r="U30" s="40">
        <v>16</v>
      </c>
      <c r="V30" s="20">
        <f t="shared" si="5"/>
        <v>28</v>
      </c>
      <c r="W30" s="39">
        <v>9</v>
      </c>
      <c r="X30" s="40">
        <v>13</v>
      </c>
      <c r="Y30" s="20">
        <f t="shared" si="6"/>
        <v>22</v>
      </c>
      <c r="Z30" s="39">
        <v>10</v>
      </c>
      <c r="AA30" s="40">
        <v>18</v>
      </c>
      <c r="AB30" s="21">
        <f t="shared" si="7"/>
        <v>28</v>
      </c>
      <c r="AC30" s="272">
        <f>G32+J32+M32+P32+S32+V32+Y32+AB32</f>
        <v>677</v>
      </c>
      <c r="AD30" s="98"/>
      <c r="AE30" s="16"/>
      <c r="AF30" s="105"/>
      <c r="AG30" s="43">
        <v>7</v>
      </c>
      <c r="AH30" s="40">
        <v>11</v>
      </c>
      <c r="AI30" s="34">
        <f t="shared" si="8"/>
        <v>18</v>
      </c>
      <c r="AJ30" s="274">
        <f t="shared" ref="AJ30" si="15">AC30/1120*100</f>
        <v>60.446428571428569</v>
      </c>
      <c r="AK30" s="276" t="str">
        <f>IF(AJ30&gt;85,"ممتاز",IF(AJ30&gt;75,"جيد جداً",IF(AJ30&gt;65,"جيد",IF(AJ30&gt;55,"مقبول","ضعيف"))))</f>
        <v>مقبول</v>
      </c>
      <c r="AL30" s="279" t="str">
        <f>IF(AND(G32&gt;=$G$3,J32&gt;=$J$3,M32&gt;=$M$3,P32&gt;=$P$3,S32&gt;=$S$3,V32&gt;=$V$3,Y32&gt;=$Y$3,AB32&gt;=$AB$3),"ناجح","له دور ثانٍ في"&amp;" "&amp;IF(G32&lt;$G$3,$E$4," ")&amp;"/"&amp;IF(J32&lt;$J$3,$H$4," ")&amp;"/"&amp;IF(M32&lt;$M$3,$K$4," ")&amp;"/"&amp;IF(P32&lt;$P$3,$N$4," ")&amp;"/"&amp;IF(S32&lt;$S$3,$Q$4," ")&amp;"/"&amp;IF(V32&lt;$V$3,$T$4," ")&amp;"/"&amp;IF(Y32&lt;$Y$3,$W$4," ")&amp;"/"&amp;IF(AB32&lt;$AB$3,$Z$4," "))</f>
        <v xml:space="preserve">له دور ثانٍ في  / /العلوم/ / / / / </v>
      </c>
    </row>
    <row r="31" spans="1:38" s="45" customFormat="1">
      <c r="A31" s="266"/>
      <c r="B31" s="268" t="s">
        <v>45</v>
      </c>
      <c r="C31" s="270"/>
      <c r="D31" s="14" t="s">
        <v>19</v>
      </c>
      <c r="E31" s="41">
        <v>37</v>
      </c>
      <c r="F31" s="42">
        <v>55</v>
      </c>
      <c r="G31" s="19">
        <f t="shared" si="0"/>
        <v>92</v>
      </c>
      <c r="H31" s="44">
        <v>27</v>
      </c>
      <c r="I31" s="42">
        <v>33</v>
      </c>
      <c r="J31" s="20">
        <f t="shared" si="1"/>
        <v>60</v>
      </c>
      <c r="K31" s="41">
        <v>17</v>
      </c>
      <c r="L31" s="42">
        <v>23</v>
      </c>
      <c r="M31" s="21">
        <f t="shared" si="2"/>
        <v>40</v>
      </c>
      <c r="N31" s="44">
        <v>17</v>
      </c>
      <c r="O31" s="42">
        <v>38</v>
      </c>
      <c r="P31" s="22">
        <f t="shared" si="3"/>
        <v>55</v>
      </c>
      <c r="Q31" s="41">
        <v>16</v>
      </c>
      <c r="R31" s="42">
        <v>27</v>
      </c>
      <c r="S31" s="21">
        <f t="shared" si="4"/>
        <v>43</v>
      </c>
      <c r="T31" s="44">
        <v>10</v>
      </c>
      <c r="U31" s="42">
        <v>22</v>
      </c>
      <c r="V31" s="22">
        <f t="shared" si="5"/>
        <v>32</v>
      </c>
      <c r="W31" s="41">
        <v>8</v>
      </c>
      <c r="X31" s="42">
        <v>11</v>
      </c>
      <c r="Y31" s="22">
        <f t="shared" si="6"/>
        <v>19</v>
      </c>
      <c r="Z31" s="41">
        <v>8</v>
      </c>
      <c r="AA31" s="42">
        <v>13</v>
      </c>
      <c r="AB31" s="96">
        <f t="shared" si="7"/>
        <v>21</v>
      </c>
      <c r="AC31" s="272"/>
      <c r="AD31" s="99"/>
      <c r="AE31" s="17"/>
      <c r="AF31" s="105"/>
      <c r="AG31" s="44">
        <v>8</v>
      </c>
      <c r="AH31" s="42">
        <v>10</v>
      </c>
      <c r="AI31" s="34">
        <f t="shared" si="8"/>
        <v>18</v>
      </c>
      <c r="AJ31" s="274"/>
      <c r="AK31" s="276"/>
      <c r="AL31" s="280"/>
    </row>
    <row r="32" spans="1:38" s="45" customFormat="1" ht="17.25" thickBot="1">
      <c r="A32" s="267"/>
      <c r="B32" s="269" t="s">
        <v>44</v>
      </c>
      <c r="C32" s="271"/>
      <c r="D32" s="15" t="s">
        <v>20</v>
      </c>
      <c r="E32" s="23">
        <f>SUM(E30:E31)</f>
        <v>64</v>
      </c>
      <c r="F32" s="24">
        <f>SUM(F30:F31)</f>
        <v>105</v>
      </c>
      <c r="G32" s="25">
        <f t="shared" si="0"/>
        <v>169</v>
      </c>
      <c r="H32" s="26">
        <f>SUM(H30:H31)</f>
        <v>46</v>
      </c>
      <c r="I32" s="24">
        <f>SUM(I30:I31)</f>
        <v>54</v>
      </c>
      <c r="J32" s="27">
        <f t="shared" si="1"/>
        <v>100</v>
      </c>
      <c r="K32" s="23">
        <f>SUM(K30:K31)</f>
        <v>34</v>
      </c>
      <c r="L32" s="24">
        <f>SUM(L30:L31)</f>
        <v>35</v>
      </c>
      <c r="M32" s="29">
        <f t="shared" si="2"/>
        <v>69</v>
      </c>
      <c r="N32" s="26">
        <f>SUM(N30:N31)</f>
        <v>36</v>
      </c>
      <c r="O32" s="24">
        <f>SUM(O30:O31)</f>
        <v>72</v>
      </c>
      <c r="P32" s="29">
        <f t="shared" si="3"/>
        <v>108</v>
      </c>
      <c r="Q32" s="23">
        <f>SUM(Q30:Q31)</f>
        <v>31</v>
      </c>
      <c r="R32" s="24">
        <f>SUM(R30:R31)</f>
        <v>50</v>
      </c>
      <c r="S32" s="28">
        <f t="shared" si="4"/>
        <v>81</v>
      </c>
      <c r="T32" s="26">
        <f>SUM(T30:T31)</f>
        <v>22</v>
      </c>
      <c r="U32" s="24">
        <f>SUM(U30:U31)</f>
        <v>38</v>
      </c>
      <c r="V32" s="29">
        <f t="shared" si="5"/>
        <v>60</v>
      </c>
      <c r="W32" s="23">
        <f>SUM(W30:W31)</f>
        <v>17</v>
      </c>
      <c r="X32" s="24">
        <f>SUM(X30:X31)</f>
        <v>24</v>
      </c>
      <c r="Y32" s="29">
        <f t="shared" si="6"/>
        <v>41</v>
      </c>
      <c r="Z32" s="23">
        <f>SUM(Z30:Z31)</f>
        <v>18</v>
      </c>
      <c r="AA32" s="24">
        <f>SUM(AA30:AA31)</f>
        <v>31</v>
      </c>
      <c r="AB32" s="97">
        <f t="shared" si="7"/>
        <v>49</v>
      </c>
      <c r="AC32" s="273"/>
      <c r="AD32" s="100"/>
      <c r="AE32" s="18"/>
      <c r="AF32" s="106"/>
      <c r="AG32" s="26">
        <f>SUM(AG30:AG31)</f>
        <v>15</v>
      </c>
      <c r="AH32" s="24">
        <f>SUM(AH30:AH31)</f>
        <v>21</v>
      </c>
      <c r="AI32" s="37">
        <f t="shared" si="8"/>
        <v>36</v>
      </c>
      <c r="AJ32" s="275"/>
      <c r="AK32" s="277"/>
      <c r="AL32" s="281"/>
    </row>
    <row r="33" spans="1:38" s="45" customFormat="1" ht="15.6" customHeight="1">
      <c r="A33" s="266">
        <v>9</v>
      </c>
      <c r="B33" s="268" t="s">
        <v>131</v>
      </c>
      <c r="C33" s="270"/>
      <c r="D33" s="13" t="s">
        <v>18</v>
      </c>
      <c r="E33" s="39">
        <v>34</v>
      </c>
      <c r="F33" s="40">
        <v>51</v>
      </c>
      <c r="G33" s="19">
        <f t="shared" si="0"/>
        <v>85</v>
      </c>
      <c r="H33" s="43">
        <v>35</v>
      </c>
      <c r="I33" s="40">
        <v>33</v>
      </c>
      <c r="J33" s="20">
        <f t="shared" si="1"/>
        <v>68</v>
      </c>
      <c r="K33" s="39">
        <v>27</v>
      </c>
      <c r="L33" s="40">
        <v>22</v>
      </c>
      <c r="M33" s="21">
        <f t="shared" si="2"/>
        <v>49</v>
      </c>
      <c r="N33" s="43">
        <v>28</v>
      </c>
      <c r="O33" s="40">
        <v>23</v>
      </c>
      <c r="P33" s="20">
        <f t="shared" si="3"/>
        <v>51</v>
      </c>
      <c r="Q33" s="39">
        <v>21</v>
      </c>
      <c r="R33" s="40">
        <v>31</v>
      </c>
      <c r="S33" s="21">
        <f t="shared" si="4"/>
        <v>52</v>
      </c>
      <c r="T33" s="43">
        <v>15</v>
      </c>
      <c r="U33" s="40">
        <v>22</v>
      </c>
      <c r="V33" s="20">
        <f t="shared" si="5"/>
        <v>37</v>
      </c>
      <c r="W33" s="39">
        <v>11</v>
      </c>
      <c r="X33" s="40">
        <v>19</v>
      </c>
      <c r="Y33" s="20">
        <f t="shared" si="6"/>
        <v>30</v>
      </c>
      <c r="Z33" s="39">
        <v>12</v>
      </c>
      <c r="AA33" s="40">
        <v>15</v>
      </c>
      <c r="AB33" s="21">
        <f t="shared" si="7"/>
        <v>27</v>
      </c>
      <c r="AC33" s="272">
        <f>G35+J35+M35+P35+S35+V35+Y35+AB35</f>
        <v>833</v>
      </c>
      <c r="AD33" s="98"/>
      <c r="AE33" s="16"/>
      <c r="AF33" s="105"/>
      <c r="AG33" s="43">
        <v>8</v>
      </c>
      <c r="AH33" s="40">
        <v>10</v>
      </c>
      <c r="AI33" s="34">
        <f t="shared" si="8"/>
        <v>18</v>
      </c>
      <c r="AJ33" s="274">
        <f t="shared" ref="AJ33" si="16">AC33/1120*100</f>
        <v>74.375</v>
      </c>
      <c r="AK33" s="276" t="str">
        <f>IF(AJ33&gt;85,"ممتاز",IF(AJ33&gt;75,"جيد جداً",IF(AJ33&gt;65,"جيد",IF(AJ33&gt;55,"مقبول","ضعيف"))))</f>
        <v>جيد</v>
      </c>
      <c r="AL33" s="264" t="str">
        <f>IF(AND(G35&gt;=$G$3,J35&gt;=$J$3,M35&gt;=$M$3,P35&gt;=$P$3,S35&gt;=$S$3,V35&gt;=$V$3,Y35&gt;=$Y$3,AB35&gt;=$AB$3),"ناجح","له دور ثانٍ في"&amp;" "&amp;IF(G35&lt;$G$3,$E$4," ")&amp;"/"&amp;IF(J35&lt;$J$3,$H$4," ")&amp;"/"&amp;IF(M35&lt;$M$3,$K$4," ")&amp;"/"&amp;IF(P35&lt;$P$3,$N$4," ")&amp;"/"&amp;IF(S35&lt;$S$3,$Q$4," ")&amp;"/"&amp;IF(V35&lt;$V$3,$T$4," ")&amp;"/"&amp;IF(Y35&lt;$Y$3,$W$4," ")&amp;"/"&amp;IF(AB35&lt;$AB$3,$Z$4," "))</f>
        <v>ناجح</v>
      </c>
    </row>
    <row r="34" spans="1:38" s="45" customFormat="1">
      <c r="A34" s="266"/>
      <c r="B34" s="268" t="s">
        <v>45</v>
      </c>
      <c r="C34" s="270"/>
      <c r="D34" s="14" t="s">
        <v>19</v>
      </c>
      <c r="E34" s="41">
        <v>40</v>
      </c>
      <c r="F34" s="42">
        <v>67</v>
      </c>
      <c r="G34" s="19">
        <f t="shared" si="0"/>
        <v>107</v>
      </c>
      <c r="H34" s="44">
        <v>24</v>
      </c>
      <c r="I34" s="42">
        <v>36</v>
      </c>
      <c r="J34" s="20">
        <f t="shared" si="1"/>
        <v>60</v>
      </c>
      <c r="K34" s="41">
        <v>26</v>
      </c>
      <c r="L34" s="42">
        <v>32</v>
      </c>
      <c r="M34" s="21">
        <f t="shared" si="2"/>
        <v>58</v>
      </c>
      <c r="N34" s="44">
        <v>30</v>
      </c>
      <c r="O34" s="42">
        <v>43</v>
      </c>
      <c r="P34" s="22">
        <f t="shared" si="3"/>
        <v>73</v>
      </c>
      <c r="Q34" s="41">
        <v>20</v>
      </c>
      <c r="R34" s="42">
        <v>34</v>
      </c>
      <c r="S34" s="21">
        <f t="shared" si="4"/>
        <v>54</v>
      </c>
      <c r="T34" s="44">
        <v>13</v>
      </c>
      <c r="U34" s="42">
        <v>17</v>
      </c>
      <c r="V34" s="22">
        <f t="shared" si="5"/>
        <v>30</v>
      </c>
      <c r="W34" s="41">
        <v>11</v>
      </c>
      <c r="X34" s="42">
        <v>17</v>
      </c>
      <c r="Y34" s="22">
        <f t="shared" si="6"/>
        <v>28</v>
      </c>
      <c r="Z34" s="41">
        <v>13</v>
      </c>
      <c r="AA34" s="42">
        <v>11</v>
      </c>
      <c r="AB34" s="96">
        <f t="shared" si="7"/>
        <v>24</v>
      </c>
      <c r="AC34" s="272"/>
      <c r="AD34" s="99"/>
      <c r="AE34" s="17"/>
      <c r="AF34" s="105"/>
      <c r="AG34" s="44">
        <v>8</v>
      </c>
      <c r="AH34" s="42">
        <v>11</v>
      </c>
      <c r="AI34" s="34">
        <f t="shared" si="8"/>
        <v>19</v>
      </c>
      <c r="AJ34" s="274"/>
      <c r="AK34" s="276"/>
      <c r="AL34" s="264"/>
    </row>
    <row r="35" spans="1:38" s="45" customFormat="1" ht="17.25" thickBot="1">
      <c r="A35" s="267"/>
      <c r="B35" s="269" t="s">
        <v>44</v>
      </c>
      <c r="C35" s="271"/>
      <c r="D35" s="15" t="s">
        <v>20</v>
      </c>
      <c r="E35" s="23">
        <f>SUM(E33:E34)</f>
        <v>74</v>
      </c>
      <c r="F35" s="24">
        <f>SUM(F33:F34)</f>
        <v>118</v>
      </c>
      <c r="G35" s="25">
        <f t="shared" si="0"/>
        <v>192</v>
      </c>
      <c r="H35" s="26">
        <f>SUM(H33:H34)</f>
        <v>59</v>
      </c>
      <c r="I35" s="24">
        <f>SUM(I33:I34)</f>
        <v>69</v>
      </c>
      <c r="J35" s="27">
        <f t="shared" si="1"/>
        <v>128</v>
      </c>
      <c r="K35" s="23">
        <f>SUM(K33:K34)</f>
        <v>53</v>
      </c>
      <c r="L35" s="24">
        <f>SUM(L33:L34)</f>
        <v>54</v>
      </c>
      <c r="M35" s="28">
        <f t="shared" si="2"/>
        <v>107</v>
      </c>
      <c r="N35" s="26">
        <f>SUM(N33:N34)</f>
        <v>58</v>
      </c>
      <c r="O35" s="24">
        <f>SUM(O33:O34)</f>
        <v>66</v>
      </c>
      <c r="P35" s="29">
        <f t="shared" si="3"/>
        <v>124</v>
      </c>
      <c r="Q35" s="23">
        <f>SUM(Q33:Q34)</f>
        <v>41</v>
      </c>
      <c r="R35" s="24">
        <f>SUM(R33:R34)</f>
        <v>65</v>
      </c>
      <c r="S35" s="28">
        <f t="shared" si="4"/>
        <v>106</v>
      </c>
      <c r="T35" s="26">
        <f>SUM(T33:T34)</f>
        <v>28</v>
      </c>
      <c r="U35" s="24">
        <f>SUM(U33:U34)</f>
        <v>39</v>
      </c>
      <c r="V35" s="29">
        <f t="shared" si="5"/>
        <v>67</v>
      </c>
      <c r="W35" s="23">
        <f>SUM(W33:W34)</f>
        <v>22</v>
      </c>
      <c r="X35" s="24">
        <f>SUM(X33:X34)</f>
        <v>36</v>
      </c>
      <c r="Y35" s="29">
        <f t="shared" si="6"/>
        <v>58</v>
      </c>
      <c r="Z35" s="23">
        <f>SUM(Z33:Z34)</f>
        <v>25</v>
      </c>
      <c r="AA35" s="24">
        <f>SUM(AA33:AA34)</f>
        <v>26</v>
      </c>
      <c r="AB35" s="97">
        <f t="shared" si="7"/>
        <v>51</v>
      </c>
      <c r="AC35" s="273"/>
      <c r="AD35" s="100"/>
      <c r="AE35" s="18"/>
      <c r="AF35" s="106"/>
      <c r="AG35" s="26">
        <f>SUM(AG33:AG34)</f>
        <v>16</v>
      </c>
      <c r="AH35" s="24">
        <f>SUM(AH33:AH34)</f>
        <v>21</v>
      </c>
      <c r="AI35" s="37">
        <f t="shared" si="8"/>
        <v>37</v>
      </c>
      <c r="AJ35" s="275"/>
      <c r="AK35" s="277"/>
      <c r="AL35" s="265"/>
    </row>
    <row r="36" spans="1:38" s="45" customFormat="1" ht="16.149999999999999" customHeight="1">
      <c r="A36" s="266">
        <v>10</v>
      </c>
      <c r="B36" s="268" t="s">
        <v>132</v>
      </c>
      <c r="C36" s="270"/>
      <c r="D36" s="13" t="s">
        <v>18</v>
      </c>
      <c r="E36" s="39">
        <v>45</v>
      </c>
      <c r="F36" s="40">
        <v>72</v>
      </c>
      <c r="G36" s="19">
        <f t="shared" si="0"/>
        <v>117</v>
      </c>
      <c r="H36" s="43">
        <v>39</v>
      </c>
      <c r="I36" s="40">
        <v>56</v>
      </c>
      <c r="J36" s="20">
        <f t="shared" si="1"/>
        <v>95</v>
      </c>
      <c r="K36" s="39">
        <v>32</v>
      </c>
      <c r="L36" s="40">
        <v>48</v>
      </c>
      <c r="M36" s="21">
        <f t="shared" si="2"/>
        <v>80</v>
      </c>
      <c r="N36" s="43">
        <v>32</v>
      </c>
      <c r="O36" s="40">
        <v>47</v>
      </c>
      <c r="P36" s="20">
        <f t="shared" si="3"/>
        <v>79</v>
      </c>
      <c r="Q36" s="39">
        <v>23</v>
      </c>
      <c r="R36" s="40">
        <v>36</v>
      </c>
      <c r="S36" s="21">
        <f t="shared" si="4"/>
        <v>59</v>
      </c>
      <c r="T36" s="43">
        <v>16</v>
      </c>
      <c r="U36" s="40">
        <v>24</v>
      </c>
      <c r="V36" s="20">
        <f t="shared" si="5"/>
        <v>40</v>
      </c>
      <c r="W36" s="39">
        <v>15</v>
      </c>
      <c r="X36" s="40">
        <v>24</v>
      </c>
      <c r="Y36" s="20">
        <f t="shared" si="6"/>
        <v>39</v>
      </c>
      <c r="Z36" s="39">
        <v>15</v>
      </c>
      <c r="AA36" s="40">
        <v>24</v>
      </c>
      <c r="AB36" s="21">
        <f t="shared" si="7"/>
        <v>39</v>
      </c>
      <c r="AC36" s="272">
        <f>G38+J38+M38+P38+S38+V38+Y38+AB38</f>
        <v>1088</v>
      </c>
      <c r="AD36" s="98"/>
      <c r="AE36" s="16"/>
      <c r="AF36" s="105"/>
      <c r="AG36" s="43">
        <v>8</v>
      </c>
      <c r="AH36" s="40">
        <v>10</v>
      </c>
      <c r="AI36" s="34">
        <f t="shared" si="8"/>
        <v>18</v>
      </c>
      <c r="AJ36" s="274">
        <f t="shared" ref="AJ36" si="17">AC36/1120*100</f>
        <v>97.142857142857139</v>
      </c>
      <c r="AK36" s="276" t="str">
        <f>IF(AJ36&gt;85,"ممتاز",IF(AJ36&gt;75,"جيد جداً",IF(AJ36&gt;65,"جيد",IF(AJ36&gt;55,"مقبول","ضعيف"))))</f>
        <v>ممتاز</v>
      </c>
      <c r="AL36" s="264" t="str">
        <f>IF(AND(G38&gt;=$G$3,J38&gt;=$J$3,M38&gt;=$M$3,P38&gt;=$P$3,S38&gt;=$S$3,V38&gt;=$V$3,Y38&gt;=$Y$3,AB38&gt;=$AB$3),"ناجح","له دور ثانٍ في"&amp;" "&amp;IF(G38&lt;$G$3,$E$4," ")&amp;"/"&amp;IF(J38&lt;$J$3,$H$4," ")&amp;"/"&amp;IF(M38&lt;$M$3,$K$4," ")&amp;"/"&amp;IF(P38&lt;$P$3,$N$4," ")&amp;"/"&amp;IF(S38&lt;$S$3,$Q$4," ")&amp;"/"&amp;IF(V38&lt;$V$3,$T$4," ")&amp;"/"&amp;IF(Y38&lt;$Y$3,$W$4," ")&amp;"/"&amp;IF(AB38&lt;$AB$3,$Z$4," "))</f>
        <v>ناجح</v>
      </c>
    </row>
    <row r="37" spans="1:38" s="45" customFormat="1">
      <c r="A37" s="266"/>
      <c r="B37" s="268" t="s">
        <v>45</v>
      </c>
      <c r="C37" s="270"/>
      <c r="D37" s="14" t="s">
        <v>19</v>
      </c>
      <c r="E37" s="41">
        <v>48</v>
      </c>
      <c r="F37" s="42">
        <v>70</v>
      </c>
      <c r="G37" s="19">
        <f t="shared" si="0"/>
        <v>118</v>
      </c>
      <c r="H37" s="44">
        <v>38</v>
      </c>
      <c r="I37" s="42">
        <v>54</v>
      </c>
      <c r="J37" s="20">
        <f t="shared" si="1"/>
        <v>92</v>
      </c>
      <c r="K37" s="41">
        <v>31</v>
      </c>
      <c r="L37" s="42">
        <v>48</v>
      </c>
      <c r="M37" s="21">
        <f t="shared" si="2"/>
        <v>79</v>
      </c>
      <c r="N37" s="44">
        <v>32</v>
      </c>
      <c r="O37" s="42">
        <v>48</v>
      </c>
      <c r="P37" s="22">
        <f t="shared" si="3"/>
        <v>80</v>
      </c>
      <c r="Q37" s="41">
        <v>24</v>
      </c>
      <c r="R37" s="42">
        <v>36</v>
      </c>
      <c r="S37" s="21">
        <f t="shared" si="4"/>
        <v>60</v>
      </c>
      <c r="T37" s="44">
        <v>15</v>
      </c>
      <c r="U37" s="42">
        <v>24</v>
      </c>
      <c r="V37" s="22">
        <f t="shared" si="5"/>
        <v>39</v>
      </c>
      <c r="W37" s="41">
        <v>15</v>
      </c>
      <c r="X37" s="42">
        <v>22</v>
      </c>
      <c r="Y37" s="22">
        <f t="shared" si="6"/>
        <v>37</v>
      </c>
      <c r="Z37" s="41">
        <v>16</v>
      </c>
      <c r="AA37" s="42">
        <v>19</v>
      </c>
      <c r="AB37" s="96">
        <f t="shared" si="7"/>
        <v>35</v>
      </c>
      <c r="AC37" s="272"/>
      <c r="AD37" s="99"/>
      <c r="AE37" s="17"/>
      <c r="AF37" s="105"/>
      <c r="AG37" s="44">
        <v>8</v>
      </c>
      <c r="AH37" s="42">
        <v>12</v>
      </c>
      <c r="AI37" s="34">
        <f t="shared" si="8"/>
        <v>20</v>
      </c>
      <c r="AJ37" s="274"/>
      <c r="AK37" s="276"/>
      <c r="AL37" s="264"/>
    </row>
    <row r="38" spans="1:38" s="45" customFormat="1" ht="17.25" thickBot="1">
      <c r="A38" s="267"/>
      <c r="B38" s="269" t="s">
        <v>44</v>
      </c>
      <c r="C38" s="271"/>
      <c r="D38" s="15" t="s">
        <v>20</v>
      </c>
      <c r="E38" s="23">
        <f>SUM(E36:E37)</f>
        <v>93</v>
      </c>
      <c r="F38" s="24">
        <f>SUM(F36:F37)</f>
        <v>142</v>
      </c>
      <c r="G38" s="25">
        <f t="shared" si="0"/>
        <v>235</v>
      </c>
      <c r="H38" s="26">
        <f>SUM(H36:H37)</f>
        <v>77</v>
      </c>
      <c r="I38" s="24">
        <f>SUM(I36:I37)</f>
        <v>110</v>
      </c>
      <c r="J38" s="27">
        <f t="shared" si="1"/>
        <v>187</v>
      </c>
      <c r="K38" s="23">
        <f>SUM(K36:K37)</f>
        <v>63</v>
      </c>
      <c r="L38" s="24">
        <f>SUM(L36:L37)</f>
        <v>96</v>
      </c>
      <c r="M38" s="28">
        <f t="shared" si="2"/>
        <v>159</v>
      </c>
      <c r="N38" s="26">
        <f>SUM(N36:N37)</f>
        <v>64</v>
      </c>
      <c r="O38" s="24">
        <f>SUM(O36:O37)</f>
        <v>95</v>
      </c>
      <c r="P38" s="29">
        <f t="shared" si="3"/>
        <v>159</v>
      </c>
      <c r="Q38" s="23">
        <f>SUM(Q36:Q37)</f>
        <v>47</v>
      </c>
      <c r="R38" s="24">
        <f>SUM(R36:R37)</f>
        <v>72</v>
      </c>
      <c r="S38" s="28">
        <f t="shared" si="4"/>
        <v>119</v>
      </c>
      <c r="T38" s="26">
        <f>SUM(T36:T37)</f>
        <v>31</v>
      </c>
      <c r="U38" s="24">
        <f>SUM(U36:U37)</f>
        <v>48</v>
      </c>
      <c r="V38" s="29">
        <f t="shared" si="5"/>
        <v>79</v>
      </c>
      <c r="W38" s="23">
        <f>SUM(W36:W37)</f>
        <v>30</v>
      </c>
      <c r="X38" s="24">
        <f>SUM(X36:X37)</f>
        <v>46</v>
      </c>
      <c r="Y38" s="29">
        <f t="shared" si="6"/>
        <v>76</v>
      </c>
      <c r="Z38" s="23">
        <f>SUM(Z36:Z37)</f>
        <v>31</v>
      </c>
      <c r="AA38" s="24">
        <f>SUM(AA36:AA37)</f>
        <v>43</v>
      </c>
      <c r="AB38" s="97">
        <f t="shared" si="7"/>
        <v>74</v>
      </c>
      <c r="AC38" s="273"/>
      <c r="AD38" s="100"/>
      <c r="AE38" s="18"/>
      <c r="AF38" s="106"/>
      <c r="AG38" s="26">
        <f>SUM(AG36:AG37)</f>
        <v>16</v>
      </c>
      <c r="AH38" s="24">
        <f>SUM(AH36:AH37)</f>
        <v>22</v>
      </c>
      <c r="AI38" s="37">
        <f t="shared" si="8"/>
        <v>38</v>
      </c>
      <c r="AJ38" s="275"/>
      <c r="AK38" s="277"/>
      <c r="AL38" s="265"/>
    </row>
    <row r="39" spans="1:38" s="45" customFormat="1" ht="16.149999999999999" customHeight="1">
      <c r="A39" s="266">
        <v>11</v>
      </c>
      <c r="B39" s="268" t="s">
        <v>133</v>
      </c>
      <c r="C39" s="270"/>
      <c r="D39" s="13" t="s">
        <v>18</v>
      </c>
      <c r="E39" s="39">
        <v>23</v>
      </c>
      <c r="F39" s="40">
        <v>34</v>
      </c>
      <c r="G39" s="19">
        <f t="shared" si="0"/>
        <v>57</v>
      </c>
      <c r="H39" s="43">
        <v>12</v>
      </c>
      <c r="I39" s="40">
        <v>18</v>
      </c>
      <c r="J39" s="20">
        <f t="shared" si="1"/>
        <v>30</v>
      </c>
      <c r="K39" s="39">
        <v>13</v>
      </c>
      <c r="L39" s="40">
        <v>9</v>
      </c>
      <c r="M39" s="21">
        <f t="shared" si="2"/>
        <v>22</v>
      </c>
      <c r="N39" s="43">
        <v>16</v>
      </c>
      <c r="O39" s="40">
        <v>20</v>
      </c>
      <c r="P39" s="20">
        <f t="shared" si="3"/>
        <v>36</v>
      </c>
      <c r="Q39" s="39">
        <v>8</v>
      </c>
      <c r="R39" s="40">
        <v>12</v>
      </c>
      <c r="S39" s="21">
        <f t="shared" si="4"/>
        <v>20</v>
      </c>
      <c r="T39" s="43">
        <v>13</v>
      </c>
      <c r="U39" s="40">
        <v>13</v>
      </c>
      <c r="V39" s="20">
        <f t="shared" si="5"/>
        <v>26</v>
      </c>
      <c r="W39" s="39">
        <v>8</v>
      </c>
      <c r="X39" s="40">
        <v>12</v>
      </c>
      <c r="Y39" s="20">
        <f t="shared" si="6"/>
        <v>20</v>
      </c>
      <c r="Z39" s="39">
        <v>8</v>
      </c>
      <c r="AA39" s="40">
        <v>11</v>
      </c>
      <c r="AB39" s="21">
        <f t="shared" si="7"/>
        <v>19</v>
      </c>
      <c r="AC39" s="272">
        <f>G41+J41+M41+P41+S41+V41+Y41+AB41</f>
        <v>471</v>
      </c>
      <c r="AD39" s="98"/>
      <c r="AE39" s="16"/>
      <c r="AF39" s="105"/>
      <c r="AG39" s="43">
        <v>8</v>
      </c>
      <c r="AH39" s="40">
        <v>9</v>
      </c>
      <c r="AI39" s="34">
        <f t="shared" si="8"/>
        <v>17</v>
      </c>
      <c r="AJ39" s="274">
        <f t="shared" ref="AJ39" si="18">AC39/1120*100</f>
        <v>42.053571428571431</v>
      </c>
      <c r="AK39" s="276" t="str">
        <f>IF(AJ39&gt;85,"ممتاز",IF(AJ39&gt;75,"جيد جداً",IF(AJ39&gt;65,"جيد",IF(AJ39&gt;55,"مقبول","ضعيف"))))</f>
        <v>ضعيف</v>
      </c>
      <c r="AL39" s="279" t="str">
        <f>IF(AND(G41&gt;=$G$3,J41&gt;=$J$3,M41&gt;=$M$3,P41&gt;=$P$3,S41&gt;=$S$3,V41&gt;=$V$3,Y41&gt;=$Y$3,AB41&gt;=$AB$3),"ناجح","له دور ثانٍ في"&amp;" "&amp;IF(G41&lt;$G$3,$E$4," ")&amp;"/"&amp;IF(J41&lt;$J$3,$H$4," ")&amp;"/"&amp;IF(M41&lt;$M$3,$K$4," ")&amp;"/"&amp;IF(P41&lt;$P$3,$N$4," ")&amp;"/"&amp;IF(S41&lt;$S$3,$Q$4," ")&amp;"/"&amp;IF(V41&lt;$V$3,$T$4," ")&amp;"/"&amp;IF(Y41&lt;$Y$3,$W$4," ")&amp;"/"&amp;IF(AB41&lt;$AB$3,$Z$4," "))</f>
        <v>له دور ثانٍ في  /الرياضيات/العلوم/اللغة الانجليزية/التربية الاسلامية/ /الجغرافيا/التاريخ</v>
      </c>
    </row>
    <row r="40" spans="1:38" s="45" customFormat="1">
      <c r="A40" s="266"/>
      <c r="B40" s="268" t="s">
        <v>45</v>
      </c>
      <c r="C40" s="270"/>
      <c r="D40" s="14" t="s">
        <v>19</v>
      </c>
      <c r="E40" s="41">
        <v>27</v>
      </c>
      <c r="F40" s="42">
        <v>36</v>
      </c>
      <c r="G40" s="19">
        <f t="shared" si="0"/>
        <v>63</v>
      </c>
      <c r="H40" s="44">
        <v>18</v>
      </c>
      <c r="I40" s="42">
        <v>24</v>
      </c>
      <c r="J40" s="20">
        <f t="shared" si="1"/>
        <v>42</v>
      </c>
      <c r="K40" s="41">
        <v>14</v>
      </c>
      <c r="L40" s="42">
        <v>9</v>
      </c>
      <c r="M40" s="21">
        <f t="shared" si="2"/>
        <v>23</v>
      </c>
      <c r="N40" s="44">
        <v>15</v>
      </c>
      <c r="O40" s="42">
        <v>22</v>
      </c>
      <c r="P40" s="22">
        <f t="shared" si="3"/>
        <v>37</v>
      </c>
      <c r="Q40" s="41">
        <v>12</v>
      </c>
      <c r="R40" s="42">
        <v>17</v>
      </c>
      <c r="S40" s="21">
        <f t="shared" si="4"/>
        <v>29</v>
      </c>
      <c r="T40" s="44">
        <v>10</v>
      </c>
      <c r="U40" s="42">
        <v>9</v>
      </c>
      <c r="V40" s="22">
        <f t="shared" si="5"/>
        <v>19</v>
      </c>
      <c r="W40" s="41">
        <v>8</v>
      </c>
      <c r="X40" s="42">
        <v>4</v>
      </c>
      <c r="Y40" s="22">
        <f t="shared" si="6"/>
        <v>12</v>
      </c>
      <c r="Z40" s="41">
        <v>9</v>
      </c>
      <c r="AA40" s="42">
        <v>7</v>
      </c>
      <c r="AB40" s="96">
        <f t="shared" si="7"/>
        <v>16</v>
      </c>
      <c r="AC40" s="272"/>
      <c r="AD40" s="99"/>
      <c r="AE40" s="17"/>
      <c r="AF40" s="105"/>
      <c r="AG40" s="44">
        <v>8</v>
      </c>
      <c r="AH40" s="42">
        <v>10</v>
      </c>
      <c r="AI40" s="34">
        <f t="shared" si="8"/>
        <v>18</v>
      </c>
      <c r="AJ40" s="274"/>
      <c r="AK40" s="276"/>
      <c r="AL40" s="280"/>
    </row>
    <row r="41" spans="1:38" s="45" customFormat="1" ht="17.25" thickBot="1">
      <c r="A41" s="267"/>
      <c r="B41" s="269" t="s">
        <v>44</v>
      </c>
      <c r="C41" s="271"/>
      <c r="D41" s="15" t="s">
        <v>20</v>
      </c>
      <c r="E41" s="23">
        <f>SUM(E39:E40)</f>
        <v>50</v>
      </c>
      <c r="F41" s="24">
        <f>SUM(F39:F40)</f>
        <v>70</v>
      </c>
      <c r="G41" s="25">
        <f t="shared" si="0"/>
        <v>120</v>
      </c>
      <c r="H41" s="26">
        <f>SUM(H39:H40)</f>
        <v>30</v>
      </c>
      <c r="I41" s="24">
        <f>SUM(I39:I40)</f>
        <v>42</v>
      </c>
      <c r="J41" s="29">
        <f t="shared" si="1"/>
        <v>72</v>
      </c>
      <c r="K41" s="23">
        <f>SUM(K39:K40)</f>
        <v>27</v>
      </c>
      <c r="L41" s="24">
        <f>SUM(L39:L40)</f>
        <v>18</v>
      </c>
      <c r="M41" s="28">
        <f t="shared" si="2"/>
        <v>45</v>
      </c>
      <c r="N41" s="26">
        <f>SUM(N39:N40)</f>
        <v>31</v>
      </c>
      <c r="O41" s="24">
        <f>SUM(O39:O40)</f>
        <v>42</v>
      </c>
      <c r="P41" s="29">
        <f t="shared" si="3"/>
        <v>73</v>
      </c>
      <c r="Q41" s="23">
        <f>SUM(Q39:Q40)</f>
        <v>20</v>
      </c>
      <c r="R41" s="24">
        <f>SUM(R39:R40)</f>
        <v>29</v>
      </c>
      <c r="S41" s="28">
        <f t="shared" si="4"/>
        <v>49</v>
      </c>
      <c r="T41" s="26">
        <f>SUM(T39:T40)</f>
        <v>23</v>
      </c>
      <c r="U41" s="24">
        <f>SUM(U39:U40)</f>
        <v>22</v>
      </c>
      <c r="V41" s="29">
        <f t="shared" si="5"/>
        <v>45</v>
      </c>
      <c r="W41" s="23">
        <f>SUM(W39:W40)</f>
        <v>16</v>
      </c>
      <c r="X41" s="24">
        <f>SUM(X39:X40)</f>
        <v>16</v>
      </c>
      <c r="Y41" s="29">
        <f t="shared" si="6"/>
        <v>32</v>
      </c>
      <c r="Z41" s="23">
        <f>SUM(Z39:Z40)</f>
        <v>17</v>
      </c>
      <c r="AA41" s="24">
        <f>SUM(AA39:AA40)</f>
        <v>18</v>
      </c>
      <c r="AB41" s="97">
        <f t="shared" si="7"/>
        <v>35</v>
      </c>
      <c r="AC41" s="273"/>
      <c r="AD41" s="100"/>
      <c r="AE41" s="18"/>
      <c r="AF41" s="106"/>
      <c r="AG41" s="26">
        <f>SUM(AG39:AG40)</f>
        <v>16</v>
      </c>
      <c r="AH41" s="24">
        <f>SUM(AH39:AH40)</f>
        <v>19</v>
      </c>
      <c r="AI41" s="37">
        <f t="shared" si="8"/>
        <v>35</v>
      </c>
      <c r="AJ41" s="275"/>
      <c r="AK41" s="277"/>
      <c r="AL41" s="281"/>
    </row>
    <row r="42" spans="1:38" s="45" customFormat="1" ht="16.149999999999999" customHeight="1">
      <c r="A42" s="266">
        <v>12</v>
      </c>
      <c r="B42" s="268" t="s">
        <v>134</v>
      </c>
      <c r="C42" s="270"/>
      <c r="D42" s="13" t="s">
        <v>18</v>
      </c>
      <c r="E42" s="39">
        <v>31</v>
      </c>
      <c r="F42" s="40">
        <v>50</v>
      </c>
      <c r="G42" s="19">
        <f t="shared" si="0"/>
        <v>81</v>
      </c>
      <c r="H42" s="43">
        <v>15</v>
      </c>
      <c r="I42" s="40">
        <v>29</v>
      </c>
      <c r="J42" s="20">
        <f t="shared" si="1"/>
        <v>44</v>
      </c>
      <c r="K42" s="39">
        <v>21</v>
      </c>
      <c r="L42" s="40">
        <v>16</v>
      </c>
      <c r="M42" s="21">
        <f t="shared" si="2"/>
        <v>37</v>
      </c>
      <c r="N42" s="43">
        <v>24</v>
      </c>
      <c r="O42" s="40">
        <v>26</v>
      </c>
      <c r="P42" s="20">
        <f t="shared" si="3"/>
        <v>50</v>
      </c>
      <c r="Q42" s="39">
        <v>18</v>
      </c>
      <c r="R42" s="40">
        <v>34</v>
      </c>
      <c r="S42" s="21">
        <f t="shared" si="4"/>
        <v>52</v>
      </c>
      <c r="T42" s="43">
        <v>15</v>
      </c>
      <c r="U42" s="40">
        <v>22</v>
      </c>
      <c r="V42" s="20">
        <f t="shared" si="5"/>
        <v>37</v>
      </c>
      <c r="W42" s="39">
        <v>9</v>
      </c>
      <c r="X42" s="40">
        <v>13</v>
      </c>
      <c r="Y42" s="20">
        <f t="shared" si="6"/>
        <v>22</v>
      </c>
      <c r="Z42" s="39">
        <v>10</v>
      </c>
      <c r="AA42" s="40">
        <v>24</v>
      </c>
      <c r="AB42" s="21">
        <f t="shared" si="7"/>
        <v>34</v>
      </c>
      <c r="AC42" s="272">
        <f>G44+J44+M44+P44+S44+V44+Y44+AB44</f>
        <v>761</v>
      </c>
      <c r="AD42" s="98"/>
      <c r="AE42" s="16"/>
      <c r="AF42" s="105"/>
      <c r="AG42" s="43">
        <v>8</v>
      </c>
      <c r="AH42" s="40">
        <v>11</v>
      </c>
      <c r="AI42" s="34">
        <f t="shared" si="8"/>
        <v>19</v>
      </c>
      <c r="AJ42" s="274">
        <f t="shared" ref="AJ42" si="19">AC42/1120*100</f>
        <v>67.946428571428569</v>
      </c>
      <c r="AK42" s="276" t="str">
        <f>IF(AJ42&gt;85,"ممتاز",IF(AJ42&gt;75,"جيد جداً",IF(AJ42&gt;65,"جيد",IF(AJ42&gt;55,"مقبول","ضعيف"))))</f>
        <v>جيد</v>
      </c>
      <c r="AL42" s="264" t="str">
        <f>IF(AND(G44&gt;=$G$3,J44&gt;=$J$3,M44&gt;=$M$3,P44&gt;=$P$3,S44&gt;=$S$3,V44&gt;=$V$3,Y44&gt;=$Y$3,AB44&gt;=$AB$3),"ناجح","له دور ثانٍ في"&amp;" "&amp;IF(G44&lt;$G$3,$E$4," ")&amp;"/"&amp;IF(J44&lt;$J$3,$H$4," ")&amp;"/"&amp;IF(M44&lt;$M$3,$K$4," ")&amp;"/"&amp;IF(P44&lt;$P$3,$N$4," ")&amp;"/"&amp;IF(S44&lt;$S$3,$Q$4," ")&amp;"/"&amp;IF(V44&lt;$V$3,$T$4," ")&amp;"/"&amp;IF(Y44&lt;$Y$3,$W$4," ")&amp;"/"&amp;IF(AB44&lt;$AB$3,$Z$4," "))</f>
        <v>ناجح</v>
      </c>
    </row>
    <row r="43" spans="1:38" s="45" customFormat="1">
      <c r="A43" s="266"/>
      <c r="B43" s="268" t="s">
        <v>45</v>
      </c>
      <c r="C43" s="270"/>
      <c r="D43" s="14" t="s">
        <v>19</v>
      </c>
      <c r="E43" s="41">
        <v>42</v>
      </c>
      <c r="F43" s="42">
        <v>62</v>
      </c>
      <c r="G43" s="19">
        <f t="shared" si="0"/>
        <v>104</v>
      </c>
      <c r="H43" s="44">
        <v>17</v>
      </c>
      <c r="I43" s="42">
        <v>39</v>
      </c>
      <c r="J43" s="20">
        <f t="shared" si="1"/>
        <v>56</v>
      </c>
      <c r="K43" s="41">
        <v>21</v>
      </c>
      <c r="L43" s="42">
        <v>34</v>
      </c>
      <c r="M43" s="21">
        <f t="shared" si="2"/>
        <v>55</v>
      </c>
      <c r="N43" s="44">
        <v>25</v>
      </c>
      <c r="O43" s="42">
        <v>37</v>
      </c>
      <c r="P43" s="22">
        <f t="shared" si="3"/>
        <v>62</v>
      </c>
      <c r="Q43" s="41">
        <v>15</v>
      </c>
      <c r="R43" s="42">
        <v>32</v>
      </c>
      <c r="S43" s="21">
        <f t="shared" si="4"/>
        <v>47</v>
      </c>
      <c r="T43" s="44">
        <v>12</v>
      </c>
      <c r="U43" s="42">
        <v>21</v>
      </c>
      <c r="V43" s="22">
        <f t="shared" si="5"/>
        <v>33</v>
      </c>
      <c r="W43" s="41">
        <v>10</v>
      </c>
      <c r="X43" s="42">
        <v>14</v>
      </c>
      <c r="Y43" s="22">
        <f t="shared" si="6"/>
        <v>24</v>
      </c>
      <c r="Z43" s="41">
        <v>13</v>
      </c>
      <c r="AA43" s="42">
        <v>10</v>
      </c>
      <c r="AB43" s="96">
        <f t="shared" si="7"/>
        <v>23</v>
      </c>
      <c r="AC43" s="272"/>
      <c r="AD43" s="99"/>
      <c r="AE43" s="17"/>
      <c r="AF43" s="105"/>
      <c r="AG43" s="44">
        <v>8</v>
      </c>
      <c r="AH43" s="42">
        <v>11</v>
      </c>
      <c r="AI43" s="34">
        <f t="shared" si="8"/>
        <v>19</v>
      </c>
      <c r="AJ43" s="274"/>
      <c r="AK43" s="276"/>
      <c r="AL43" s="264"/>
    </row>
    <row r="44" spans="1:38" s="45" customFormat="1" ht="17.25" thickBot="1">
      <c r="A44" s="267"/>
      <c r="B44" s="269" t="s">
        <v>44</v>
      </c>
      <c r="C44" s="271"/>
      <c r="D44" s="15" t="s">
        <v>20</v>
      </c>
      <c r="E44" s="23">
        <f>SUM(E42:E43)</f>
        <v>73</v>
      </c>
      <c r="F44" s="24">
        <f>SUM(F42:F43)</f>
        <v>112</v>
      </c>
      <c r="G44" s="25">
        <f t="shared" si="0"/>
        <v>185</v>
      </c>
      <c r="H44" s="26">
        <f>SUM(H42:H43)</f>
        <v>32</v>
      </c>
      <c r="I44" s="24">
        <f>SUM(I42:I43)</f>
        <v>68</v>
      </c>
      <c r="J44" s="27">
        <f t="shared" si="1"/>
        <v>100</v>
      </c>
      <c r="K44" s="23">
        <f>SUM(K42:K43)</f>
        <v>42</v>
      </c>
      <c r="L44" s="24">
        <f>SUM(L42:L43)</f>
        <v>50</v>
      </c>
      <c r="M44" s="28">
        <f t="shared" si="2"/>
        <v>92</v>
      </c>
      <c r="N44" s="26">
        <f>SUM(N42:N43)</f>
        <v>49</v>
      </c>
      <c r="O44" s="24">
        <f>SUM(O42:O43)</f>
        <v>63</v>
      </c>
      <c r="P44" s="29">
        <f t="shared" si="3"/>
        <v>112</v>
      </c>
      <c r="Q44" s="23">
        <f>SUM(Q42:Q43)</f>
        <v>33</v>
      </c>
      <c r="R44" s="24">
        <f>SUM(R42:R43)</f>
        <v>66</v>
      </c>
      <c r="S44" s="28">
        <f t="shared" si="4"/>
        <v>99</v>
      </c>
      <c r="T44" s="26">
        <f>SUM(T42:T43)</f>
        <v>27</v>
      </c>
      <c r="U44" s="24">
        <f>SUM(U42:U43)</f>
        <v>43</v>
      </c>
      <c r="V44" s="29">
        <f t="shared" si="5"/>
        <v>70</v>
      </c>
      <c r="W44" s="23">
        <f>SUM(W42:W43)</f>
        <v>19</v>
      </c>
      <c r="X44" s="24">
        <f>SUM(X42:X43)</f>
        <v>27</v>
      </c>
      <c r="Y44" s="29">
        <f t="shared" si="6"/>
        <v>46</v>
      </c>
      <c r="Z44" s="23">
        <f>SUM(Z42:Z43)</f>
        <v>23</v>
      </c>
      <c r="AA44" s="24">
        <f>SUM(AA42:AA43)</f>
        <v>34</v>
      </c>
      <c r="AB44" s="97">
        <f t="shared" si="7"/>
        <v>57</v>
      </c>
      <c r="AC44" s="273"/>
      <c r="AD44" s="100"/>
      <c r="AE44" s="18"/>
      <c r="AF44" s="106"/>
      <c r="AG44" s="26">
        <f>SUM(AG42:AG43)</f>
        <v>16</v>
      </c>
      <c r="AH44" s="24">
        <f>SUM(AH42:AH43)</f>
        <v>22</v>
      </c>
      <c r="AI44" s="37">
        <f t="shared" si="8"/>
        <v>38</v>
      </c>
      <c r="AJ44" s="275"/>
      <c r="AK44" s="277"/>
      <c r="AL44" s="265"/>
    </row>
    <row r="45" spans="1:38" s="45" customFormat="1" ht="15.6" customHeight="1">
      <c r="A45" s="266">
        <v>13</v>
      </c>
      <c r="B45" s="268" t="s">
        <v>135</v>
      </c>
      <c r="C45" s="270"/>
      <c r="D45" s="13" t="s">
        <v>18</v>
      </c>
      <c r="E45" s="39">
        <v>26</v>
      </c>
      <c r="F45" s="40">
        <v>46</v>
      </c>
      <c r="G45" s="19">
        <f t="shared" si="0"/>
        <v>72</v>
      </c>
      <c r="H45" s="43">
        <v>13</v>
      </c>
      <c r="I45" s="40">
        <v>19</v>
      </c>
      <c r="J45" s="20">
        <f t="shared" si="1"/>
        <v>32</v>
      </c>
      <c r="K45" s="39">
        <v>14</v>
      </c>
      <c r="L45" s="40">
        <v>10</v>
      </c>
      <c r="M45" s="21">
        <f t="shared" si="2"/>
        <v>24</v>
      </c>
      <c r="N45" s="43">
        <v>16</v>
      </c>
      <c r="O45" s="40">
        <v>21</v>
      </c>
      <c r="P45" s="20">
        <f t="shared" si="3"/>
        <v>37</v>
      </c>
      <c r="Q45" s="39">
        <v>13</v>
      </c>
      <c r="R45" s="40">
        <v>21</v>
      </c>
      <c r="S45" s="21">
        <f t="shared" si="4"/>
        <v>34</v>
      </c>
      <c r="T45" s="43">
        <v>14</v>
      </c>
      <c r="U45" s="40">
        <v>15</v>
      </c>
      <c r="V45" s="20">
        <f t="shared" si="5"/>
        <v>29</v>
      </c>
      <c r="W45" s="39">
        <v>11</v>
      </c>
      <c r="X45" s="40">
        <v>16</v>
      </c>
      <c r="Y45" s="20">
        <f t="shared" si="6"/>
        <v>27</v>
      </c>
      <c r="Z45" s="39">
        <v>8</v>
      </c>
      <c r="AA45" s="40">
        <v>7</v>
      </c>
      <c r="AB45" s="21">
        <f t="shared" si="7"/>
        <v>15</v>
      </c>
      <c r="AC45" s="272">
        <f>G47+J47+M47+P47+S47+V47+Y47+AB47</f>
        <v>586</v>
      </c>
      <c r="AD45" s="98"/>
      <c r="AE45" s="16"/>
      <c r="AF45" s="105"/>
      <c r="AG45" s="43">
        <v>8</v>
      </c>
      <c r="AH45" s="40">
        <v>10</v>
      </c>
      <c r="AI45" s="34">
        <f t="shared" si="8"/>
        <v>18</v>
      </c>
      <c r="AJ45" s="274">
        <f t="shared" ref="AJ45" si="20">AC45/1120*100</f>
        <v>52.321428571428577</v>
      </c>
      <c r="AK45" s="276" t="str">
        <f>IF(AJ45&gt;85,"ممتاز",IF(AJ45&gt;75,"جيد جداً",IF(AJ45&gt;65,"جيد",IF(AJ45&gt;55,"مقبول","ضعيف"))))</f>
        <v>ضعيف</v>
      </c>
      <c r="AL45" s="279" t="str">
        <f>IF(AND(G47&gt;=$G$3,J47&gt;=$J$3,M47&gt;=$M$3,P47&gt;=$P$3,S47&gt;=$S$3,V47&gt;=$V$3,Y47&gt;=$Y$3,AB47&gt;=$AB$3),"ناجح","له دور ثانٍ في"&amp;" "&amp;IF(G47&lt;$G$3,$E$4," ")&amp;"/"&amp;IF(J47&lt;$J$3,$H$4," ")&amp;"/"&amp;IF(M47&lt;$M$3,$K$4," ")&amp;"/"&amp;IF(P47&lt;$P$3,$N$4," ")&amp;"/"&amp;IF(S47&lt;$S$3,$Q$4," ")&amp;"/"&amp;IF(V47&lt;$V$3,$T$4," ")&amp;"/"&amp;IF(Y47&lt;$Y$3,$W$4," ")&amp;"/"&amp;IF(AB47&lt;$AB$3,$Z$4," "))</f>
        <v>له دور ثانٍ في  /الرياضيات/ / / / / /التاريخ</v>
      </c>
    </row>
    <row r="46" spans="1:38" s="45" customFormat="1">
      <c r="A46" s="266"/>
      <c r="B46" s="268" t="s">
        <v>45</v>
      </c>
      <c r="C46" s="270"/>
      <c r="D46" s="14" t="s">
        <v>19</v>
      </c>
      <c r="E46" s="41">
        <v>33</v>
      </c>
      <c r="F46" s="42">
        <v>40</v>
      </c>
      <c r="G46" s="19">
        <f t="shared" si="0"/>
        <v>73</v>
      </c>
      <c r="H46" s="44">
        <v>17</v>
      </c>
      <c r="I46" s="42">
        <v>29</v>
      </c>
      <c r="J46" s="20">
        <f t="shared" si="1"/>
        <v>46</v>
      </c>
      <c r="K46" s="41">
        <v>21</v>
      </c>
      <c r="L46" s="42">
        <v>35</v>
      </c>
      <c r="M46" s="21">
        <f t="shared" si="2"/>
        <v>56</v>
      </c>
      <c r="N46" s="44">
        <v>15</v>
      </c>
      <c r="O46" s="42">
        <v>35</v>
      </c>
      <c r="P46" s="22">
        <f t="shared" si="3"/>
        <v>50</v>
      </c>
      <c r="Q46" s="41">
        <v>20</v>
      </c>
      <c r="R46" s="42">
        <v>22</v>
      </c>
      <c r="S46" s="21">
        <f t="shared" si="4"/>
        <v>42</v>
      </c>
      <c r="T46" s="44">
        <v>9</v>
      </c>
      <c r="U46" s="42">
        <v>14</v>
      </c>
      <c r="V46" s="22">
        <f t="shared" si="5"/>
        <v>23</v>
      </c>
      <c r="W46" s="41">
        <v>8</v>
      </c>
      <c r="X46" s="42">
        <v>5</v>
      </c>
      <c r="Y46" s="22">
        <f t="shared" si="6"/>
        <v>13</v>
      </c>
      <c r="Z46" s="41">
        <v>8</v>
      </c>
      <c r="AA46" s="42">
        <v>5</v>
      </c>
      <c r="AB46" s="96">
        <f t="shared" si="7"/>
        <v>13</v>
      </c>
      <c r="AC46" s="272"/>
      <c r="AD46" s="99"/>
      <c r="AE46" s="17"/>
      <c r="AF46" s="105"/>
      <c r="AG46" s="44">
        <v>8</v>
      </c>
      <c r="AH46" s="42">
        <v>10</v>
      </c>
      <c r="AI46" s="34">
        <f t="shared" si="8"/>
        <v>18</v>
      </c>
      <c r="AJ46" s="274"/>
      <c r="AK46" s="276"/>
      <c r="AL46" s="280"/>
    </row>
    <row r="47" spans="1:38" s="45" customFormat="1" ht="17.25" thickBot="1">
      <c r="A47" s="267"/>
      <c r="B47" s="269" t="s">
        <v>44</v>
      </c>
      <c r="C47" s="271"/>
      <c r="D47" s="15" t="s">
        <v>20</v>
      </c>
      <c r="E47" s="23">
        <f>SUM(E45:E46)</f>
        <v>59</v>
      </c>
      <c r="F47" s="24">
        <f>SUM(F45:F46)</f>
        <v>86</v>
      </c>
      <c r="G47" s="25">
        <f t="shared" si="0"/>
        <v>145</v>
      </c>
      <c r="H47" s="26">
        <f>SUM(H45:H46)</f>
        <v>30</v>
      </c>
      <c r="I47" s="24">
        <f>SUM(I45:I46)</f>
        <v>48</v>
      </c>
      <c r="J47" s="29">
        <f t="shared" si="1"/>
        <v>78</v>
      </c>
      <c r="K47" s="23">
        <f>SUM(K45:K46)</f>
        <v>35</v>
      </c>
      <c r="L47" s="24">
        <f>SUM(L45:L46)</f>
        <v>45</v>
      </c>
      <c r="M47" s="28">
        <f t="shared" si="2"/>
        <v>80</v>
      </c>
      <c r="N47" s="26">
        <f>SUM(N45:N46)</f>
        <v>31</v>
      </c>
      <c r="O47" s="24">
        <f>SUM(O45:O46)</f>
        <v>56</v>
      </c>
      <c r="P47" s="29">
        <f t="shared" si="3"/>
        <v>87</v>
      </c>
      <c r="Q47" s="23">
        <f>SUM(Q45:Q46)</f>
        <v>33</v>
      </c>
      <c r="R47" s="24">
        <f>SUM(R45:R46)</f>
        <v>43</v>
      </c>
      <c r="S47" s="28">
        <f t="shared" si="4"/>
        <v>76</v>
      </c>
      <c r="T47" s="26">
        <f>SUM(T45:T46)</f>
        <v>23</v>
      </c>
      <c r="U47" s="24">
        <f>SUM(U45:U46)</f>
        <v>29</v>
      </c>
      <c r="V47" s="29">
        <f t="shared" si="5"/>
        <v>52</v>
      </c>
      <c r="W47" s="23">
        <f>SUM(W45:W46)</f>
        <v>19</v>
      </c>
      <c r="X47" s="24">
        <f>SUM(X45:X46)</f>
        <v>21</v>
      </c>
      <c r="Y47" s="29">
        <f t="shared" si="6"/>
        <v>40</v>
      </c>
      <c r="Z47" s="23">
        <f>SUM(Z45:Z46)</f>
        <v>16</v>
      </c>
      <c r="AA47" s="24">
        <f>SUM(AA45:AA46)</f>
        <v>12</v>
      </c>
      <c r="AB47" s="97">
        <f t="shared" si="7"/>
        <v>28</v>
      </c>
      <c r="AC47" s="273"/>
      <c r="AD47" s="100"/>
      <c r="AE47" s="18"/>
      <c r="AF47" s="106"/>
      <c r="AG47" s="26">
        <f>SUM(AG45:AG46)</f>
        <v>16</v>
      </c>
      <c r="AH47" s="24">
        <f>SUM(AH45:AH46)</f>
        <v>20</v>
      </c>
      <c r="AI47" s="37">
        <f t="shared" si="8"/>
        <v>36</v>
      </c>
      <c r="AJ47" s="275"/>
      <c r="AK47" s="277"/>
      <c r="AL47" s="281"/>
    </row>
    <row r="48" spans="1:38" s="45" customFormat="1" ht="16.149999999999999" customHeight="1">
      <c r="A48" s="266">
        <v>14</v>
      </c>
      <c r="B48" s="268" t="s">
        <v>97</v>
      </c>
      <c r="C48" s="270"/>
      <c r="D48" s="13" t="s">
        <v>18</v>
      </c>
      <c r="E48" s="39">
        <v>37</v>
      </c>
      <c r="F48" s="40">
        <v>52</v>
      </c>
      <c r="G48" s="19">
        <f t="shared" si="0"/>
        <v>89</v>
      </c>
      <c r="H48" s="43">
        <v>34</v>
      </c>
      <c r="I48" s="40">
        <v>41</v>
      </c>
      <c r="J48" s="20">
        <f t="shared" si="1"/>
        <v>75</v>
      </c>
      <c r="K48" s="39">
        <v>28</v>
      </c>
      <c r="L48" s="40">
        <v>32</v>
      </c>
      <c r="M48" s="21">
        <f t="shared" si="2"/>
        <v>60</v>
      </c>
      <c r="N48" s="43">
        <v>28</v>
      </c>
      <c r="O48" s="40">
        <v>32</v>
      </c>
      <c r="P48" s="20">
        <f t="shared" si="3"/>
        <v>60</v>
      </c>
      <c r="Q48" s="39">
        <v>19</v>
      </c>
      <c r="R48" s="40">
        <v>27</v>
      </c>
      <c r="S48" s="21">
        <f t="shared" si="4"/>
        <v>46</v>
      </c>
      <c r="T48" s="43">
        <v>14</v>
      </c>
      <c r="U48" s="40">
        <v>21</v>
      </c>
      <c r="V48" s="20">
        <f t="shared" si="5"/>
        <v>35</v>
      </c>
      <c r="W48" s="39">
        <v>13</v>
      </c>
      <c r="X48" s="40">
        <v>19</v>
      </c>
      <c r="Y48" s="20">
        <f t="shared" si="6"/>
        <v>32</v>
      </c>
      <c r="Z48" s="39">
        <v>13</v>
      </c>
      <c r="AA48" s="40">
        <v>14</v>
      </c>
      <c r="AB48" s="21">
        <f t="shared" si="7"/>
        <v>27</v>
      </c>
      <c r="AC48" s="272">
        <f>G50+J50+M50+P50+S50+V50+Y50+AB50</f>
        <v>857</v>
      </c>
      <c r="AD48" s="98"/>
      <c r="AE48" s="16"/>
      <c r="AF48" s="105"/>
      <c r="AG48" s="43">
        <v>8</v>
      </c>
      <c r="AH48" s="40">
        <v>10</v>
      </c>
      <c r="AI48" s="34">
        <f t="shared" si="8"/>
        <v>18</v>
      </c>
      <c r="AJ48" s="274">
        <f t="shared" ref="AJ48" si="21">AC48/1120*100</f>
        <v>76.517857142857139</v>
      </c>
      <c r="AK48" s="276" t="str">
        <f>IF(AJ48&gt;85,"ممتاز",IF(AJ48&gt;75,"جيد جداً",IF(AJ48&gt;65,"جيد",IF(AJ48&gt;55,"مقبول","ضعيف"))))</f>
        <v>جيد جداً</v>
      </c>
      <c r="AL48" s="264" t="str">
        <f>IF(AND(G50&gt;=$G$3,J50&gt;=$J$3,M50&gt;=$M$3,P50&gt;=$P$3,S50&gt;=$S$3,V50&gt;=$V$3,Y50&gt;=$Y$3,AB50&gt;=$AB$3),"ناجح","له دور ثانٍ في"&amp;" "&amp;IF(G50&lt;$G$3,$E$4," ")&amp;"/"&amp;IF(J50&lt;$J$3,$H$4," ")&amp;"/"&amp;IF(M50&lt;$M$3,$K$4," ")&amp;"/"&amp;IF(P50&lt;$P$3,$N$4," ")&amp;"/"&amp;IF(S50&lt;$S$3,$Q$4," ")&amp;"/"&amp;IF(V50&lt;$V$3,$T$4," ")&amp;"/"&amp;IF(Y50&lt;$Y$3,$W$4," ")&amp;"/"&amp;IF(AB50&lt;$AB$3,$Z$4," "))</f>
        <v>ناجح</v>
      </c>
    </row>
    <row r="49" spans="1:38" s="45" customFormat="1">
      <c r="A49" s="266"/>
      <c r="B49" s="268" t="s">
        <v>45</v>
      </c>
      <c r="C49" s="270"/>
      <c r="D49" s="14" t="s">
        <v>19</v>
      </c>
      <c r="E49" s="41">
        <v>44</v>
      </c>
      <c r="F49" s="42">
        <v>52</v>
      </c>
      <c r="G49" s="19">
        <f t="shared" si="0"/>
        <v>96</v>
      </c>
      <c r="H49" s="44">
        <v>29</v>
      </c>
      <c r="I49" s="42">
        <v>55</v>
      </c>
      <c r="J49" s="20">
        <f t="shared" si="1"/>
        <v>84</v>
      </c>
      <c r="K49" s="41">
        <v>28</v>
      </c>
      <c r="L49" s="42">
        <v>35</v>
      </c>
      <c r="M49" s="21">
        <f t="shared" si="2"/>
        <v>63</v>
      </c>
      <c r="N49" s="44">
        <v>26</v>
      </c>
      <c r="O49" s="42">
        <v>30</v>
      </c>
      <c r="P49" s="22">
        <f t="shared" si="3"/>
        <v>56</v>
      </c>
      <c r="Q49" s="41">
        <v>24</v>
      </c>
      <c r="R49" s="42">
        <v>28</v>
      </c>
      <c r="S49" s="21">
        <f t="shared" si="4"/>
        <v>52</v>
      </c>
      <c r="T49" s="44">
        <v>14</v>
      </c>
      <c r="U49" s="42">
        <v>14</v>
      </c>
      <c r="V49" s="22">
        <f t="shared" si="5"/>
        <v>28</v>
      </c>
      <c r="W49" s="41">
        <v>8</v>
      </c>
      <c r="X49" s="42">
        <v>19</v>
      </c>
      <c r="Y49" s="22">
        <f t="shared" si="6"/>
        <v>27</v>
      </c>
      <c r="Z49" s="41">
        <v>10</v>
      </c>
      <c r="AA49" s="42">
        <v>17</v>
      </c>
      <c r="AB49" s="96">
        <f t="shared" si="7"/>
        <v>27</v>
      </c>
      <c r="AC49" s="272"/>
      <c r="AD49" s="99"/>
      <c r="AE49" s="17"/>
      <c r="AF49" s="105"/>
      <c r="AG49" s="44">
        <v>8</v>
      </c>
      <c r="AH49" s="42">
        <v>11</v>
      </c>
      <c r="AI49" s="34">
        <f t="shared" si="8"/>
        <v>19</v>
      </c>
      <c r="AJ49" s="274"/>
      <c r="AK49" s="276"/>
      <c r="AL49" s="264"/>
    </row>
    <row r="50" spans="1:38" s="45" customFormat="1" ht="17.25" thickBot="1">
      <c r="A50" s="267"/>
      <c r="B50" s="269" t="s">
        <v>44</v>
      </c>
      <c r="C50" s="271"/>
      <c r="D50" s="15" t="s">
        <v>20</v>
      </c>
      <c r="E50" s="23">
        <f>SUM(E48:E49)</f>
        <v>81</v>
      </c>
      <c r="F50" s="24">
        <f>SUM(F48:F49)</f>
        <v>104</v>
      </c>
      <c r="G50" s="25">
        <f t="shared" si="0"/>
        <v>185</v>
      </c>
      <c r="H50" s="26">
        <f>SUM(H48:H49)</f>
        <v>63</v>
      </c>
      <c r="I50" s="24">
        <f>SUM(I48:I49)</f>
        <v>96</v>
      </c>
      <c r="J50" s="27">
        <f t="shared" si="1"/>
        <v>159</v>
      </c>
      <c r="K50" s="23">
        <f>SUM(K48:K49)</f>
        <v>56</v>
      </c>
      <c r="L50" s="24">
        <f>SUM(L48:L49)</f>
        <v>67</v>
      </c>
      <c r="M50" s="28">
        <f t="shared" si="2"/>
        <v>123</v>
      </c>
      <c r="N50" s="26">
        <f>SUM(N48:N49)</f>
        <v>54</v>
      </c>
      <c r="O50" s="24">
        <f>SUM(O48:O49)</f>
        <v>62</v>
      </c>
      <c r="P50" s="29">
        <f t="shared" si="3"/>
        <v>116</v>
      </c>
      <c r="Q50" s="23">
        <f>SUM(Q48:Q49)</f>
        <v>43</v>
      </c>
      <c r="R50" s="24">
        <f>SUM(R48:R49)</f>
        <v>55</v>
      </c>
      <c r="S50" s="28">
        <f t="shared" si="4"/>
        <v>98</v>
      </c>
      <c r="T50" s="26">
        <f>SUM(T48:T49)</f>
        <v>28</v>
      </c>
      <c r="U50" s="24">
        <f>SUM(U48:U49)</f>
        <v>35</v>
      </c>
      <c r="V50" s="29">
        <f t="shared" si="5"/>
        <v>63</v>
      </c>
      <c r="W50" s="23">
        <f>SUM(W48:W49)</f>
        <v>21</v>
      </c>
      <c r="X50" s="24">
        <f>SUM(X48:X49)</f>
        <v>38</v>
      </c>
      <c r="Y50" s="29">
        <f t="shared" si="6"/>
        <v>59</v>
      </c>
      <c r="Z50" s="23">
        <f>SUM(Z48:Z49)</f>
        <v>23</v>
      </c>
      <c r="AA50" s="24">
        <f>SUM(AA48:AA49)</f>
        <v>31</v>
      </c>
      <c r="AB50" s="97">
        <f t="shared" si="7"/>
        <v>54</v>
      </c>
      <c r="AC50" s="273"/>
      <c r="AD50" s="100"/>
      <c r="AE50" s="18"/>
      <c r="AF50" s="106"/>
      <c r="AG50" s="26">
        <f>SUM(AG48:AG49)</f>
        <v>16</v>
      </c>
      <c r="AH50" s="24">
        <f>SUM(AH48:AH49)</f>
        <v>21</v>
      </c>
      <c r="AI50" s="37">
        <f t="shared" si="8"/>
        <v>37</v>
      </c>
      <c r="AJ50" s="275"/>
      <c r="AK50" s="277"/>
      <c r="AL50" s="265"/>
    </row>
    <row r="51" spans="1:38" s="45" customFormat="1" ht="16.149999999999999" customHeight="1">
      <c r="A51" s="266">
        <v>15</v>
      </c>
      <c r="B51" s="268" t="s">
        <v>98</v>
      </c>
      <c r="C51" s="270"/>
      <c r="D51" s="13" t="s">
        <v>18</v>
      </c>
      <c r="E51" s="39">
        <v>42</v>
      </c>
      <c r="F51" s="40">
        <v>63</v>
      </c>
      <c r="G51" s="19">
        <f t="shared" si="0"/>
        <v>105</v>
      </c>
      <c r="H51" s="43">
        <v>32</v>
      </c>
      <c r="I51" s="40">
        <v>43</v>
      </c>
      <c r="J51" s="20">
        <f t="shared" si="1"/>
        <v>75</v>
      </c>
      <c r="K51" s="39">
        <v>27</v>
      </c>
      <c r="L51" s="40">
        <v>40</v>
      </c>
      <c r="M51" s="21">
        <f t="shared" si="2"/>
        <v>67</v>
      </c>
      <c r="N51" s="43">
        <v>26</v>
      </c>
      <c r="O51" s="40">
        <v>36</v>
      </c>
      <c r="P51" s="20">
        <f t="shared" si="3"/>
        <v>62</v>
      </c>
      <c r="Q51" s="39">
        <v>21</v>
      </c>
      <c r="R51" s="40">
        <v>29</v>
      </c>
      <c r="S51" s="21">
        <f t="shared" si="4"/>
        <v>50</v>
      </c>
      <c r="T51" s="43">
        <v>15</v>
      </c>
      <c r="U51" s="40">
        <v>24</v>
      </c>
      <c r="V51" s="20">
        <f t="shared" si="5"/>
        <v>39</v>
      </c>
      <c r="W51" s="39">
        <v>14</v>
      </c>
      <c r="X51" s="40">
        <v>21</v>
      </c>
      <c r="Y51" s="20">
        <f t="shared" si="6"/>
        <v>35</v>
      </c>
      <c r="Z51" s="39">
        <v>13</v>
      </c>
      <c r="AA51" s="40">
        <v>22</v>
      </c>
      <c r="AB51" s="21">
        <f t="shared" si="7"/>
        <v>35</v>
      </c>
      <c r="AC51" s="272">
        <f>G53+J53+M53+P53+S53+V53+Y53+AB53</f>
        <v>936</v>
      </c>
      <c r="AD51" s="98"/>
      <c r="AE51" s="16"/>
      <c r="AF51" s="105"/>
      <c r="AG51" s="43">
        <v>7</v>
      </c>
      <c r="AH51" s="40">
        <v>10</v>
      </c>
      <c r="AI51" s="34">
        <f t="shared" si="8"/>
        <v>17</v>
      </c>
      <c r="AJ51" s="274">
        <f t="shared" ref="AJ51" si="22">AC51/1120*100</f>
        <v>83.571428571428569</v>
      </c>
      <c r="AK51" s="276" t="str">
        <f>IF(AJ51&gt;85,"ممتاز",IF(AJ51&gt;75,"جيد جداً",IF(AJ51&gt;65,"جيد",IF(AJ51&gt;55,"مقبول","ضعيف"))))</f>
        <v>جيد جداً</v>
      </c>
      <c r="AL51" s="264" t="str">
        <f>IF(AND(G53&gt;=$G$3,J53&gt;=$J$3,M53&gt;=$M$3,P53&gt;=$P$3,S53&gt;=$S$3,V53&gt;=$V$3,Y53&gt;=$Y$3,AB53&gt;=$AB$3),"ناجح","له دور ثانٍ في"&amp;" "&amp;IF(G53&lt;$G$3,$E$4," ")&amp;"/"&amp;IF(J53&lt;$J$3,$H$4," ")&amp;"/"&amp;IF(M53&lt;$M$3,$K$4," ")&amp;"/"&amp;IF(P53&lt;$P$3,$N$4," ")&amp;"/"&amp;IF(S53&lt;$S$3,$Q$4," ")&amp;"/"&amp;IF(V53&lt;$V$3,$T$4," ")&amp;"/"&amp;IF(Y53&lt;$Y$3,$W$4," ")&amp;"/"&amp;IF(AB53&lt;$AB$3,$Z$4," "))</f>
        <v>ناجح</v>
      </c>
    </row>
    <row r="52" spans="1:38" s="45" customFormat="1">
      <c r="A52" s="266"/>
      <c r="B52" s="268" t="s">
        <v>45</v>
      </c>
      <c r="C52" s="270"/>
      <c r="D52" s="14" t="s">
        <v>19</v>
      </c>
      <c r="E52" s="41">
        <v>47</v>
      </c>
      <c r="F52" s="42">
        <v>67</v>
      </c>
      <c r="G52" s="19">
        <f t="shared" si="0"/>
        <v>114</v>
      </c>
      <c r="H52" s="44">
        <v>27</v>
      </c>
      <c r="I52" s="42">
        <v>60</v>
      </c>
      <c r="J52" s="20">
        <f t="shared" si="1"/>
        <v>87</v>
      </c>
      <c r="K52" s="41">
        <v>25</v>
      </c>
      <c r="L52" s="42">
        <v>37</v>
      </c>
      <c r="M52" s="21">
        <f t="shared" si="2"/>
        <v>62</v>
      </c>
      <c r="N52" s="44">
        <v>21</v>
      </c>
      <c r="O52" s="42">
        <v>45</v>
      </c>
      <c r="P52" s="22">
        <f t="shared" si="3"/>
        <v>66</v>
      </c>
      <c r="Q52" s="41">
        <v>24</v>
      </c>
      <c r="R52" s="42">
        <v>29</v>
      </c>
      <c r="S52" s="21">
        <f t="shared" si="4"/>
        <v>53</v>
      </c>
      <c r="T52" s="44">
        <v>11</v>
      </c>
      <c r="U52" s="42">
        <v>17</v>
      </c>
      <c r="V52" s="22">
        <f t="shared" si="5"/>
        <v>28</v>
      </c>
      <c r="W52" s="41">
        <v>11</v>
      </c>
      <c r="X52" s="42">
        <v>15</v>
      </c>
      <c r="Y52" s="22">
        <f t="shared" si="6"/>
        <v>26</v>
      </c>
      <c r="Z52" s="41">
        <v>14</v>
      </c>
      <c r="AA52" s="42">
        <v>18</v>
      </c>
      <c r="AB52" s="96">
        <f t="shared" si="7"/>
        <v>32</v>
      </c>
      <c r="AC52" s="272"/>
      <c r="AD52" s="99"/>
      <c r="AE52" s="17"/>
      <c r="AF52" s="105"/>
      <c r="AG52" s="44">
        <v>8</v>
      </c>
      <c r="AH52" s="42">
        <v>11</v>
      </c>
      <c r="AI52" s="34">
        <f t="shared" si="8"/>
        <v>19</v>
      </c>
      <c r="AJ52" s="274"/>
      <c r="AK52" s="276"/>
      <c r="AL52" s="264"/>
    </row>
    <row r="53" spans="1:38" s="45" customFormat="1" ht="17.25" thickBot="1">
      <c r="A53" s="267"/>
      <c r="B53" s="269" t="s">
        <v>44</v>
      </c>
      <c r="C53" s="271"/>
      <c r="D53" s="15" t="s">
        <v>20</v>
      </c>
      <c r="E53" s="23">
        <f>SUM(E51:E52)</f>
        <v>89</v>
      </c>
      <c r="F53" s="24">
        <f>SUM(F51:F52)</f>
        <v>130</v>
      </c>
      <c r="G53" s="25">
        <f t="shared" si="0"/>
        <v>219</v>
      </c>
      <c r="H53" s="26">
        <f>SUM(H51:H52)</f>
        <v>59</v>
      </c>
      <c r="I53" s="24">
        <f>SUM(I51:I52)</f>
        <v>103</v>
      </c>
      <c r="J53" s="27">
        <f t="shared" si="1"/>
        <v>162</v>
      </c>
      <c r="K53" s="23">
        <f>SUM(K51:K52)</f>
        <v>52</v>
      </c>
      <c r="L53" s="24">
        <f>SUM(L51:L52)</f>
        <v>77</v>
      </c>
      <c r="M53" s="28">
        <f t="shared" si="2"/>
        <v>129</v>
      </c>
      <c r="N53" s="26">
        <f>SUM(N51:N52)</f>
        <v>47</v>
      </c>
      <c r="O53" s="24">
        <f>SUM(O51:O52)</f>
        <v>81</v>
      </c>
      <c r="P53" s="29">
        <f t="shared" si="3"/>
        <v>128</v>
      </c>
      <c r="Q53" s="23">
        <f>SUM(Q51:Q52)</f>
        <v>45</v>
      </c>
      <c r="R53" s="24">
        <f>SUM(R51:R52)</f>
        <v>58</v>
      </c>
      <c r="S53" s="28">
        <f t="shared" si="4"/>
        <v>103</v>
      </c>
      <c r="T53" s="26">
        <f>SUM(T51:T52)</f>
        <v>26</v>
      </c>
      <c r="U53" s="24">
        <f>SUM(U51:U52)</f>
        <v>41</v>
      </c>
      <c r="V53" s="29">
        <f t="shared" si="5"/>
        <v>67</v>
      </c>
      <c r="W53" s="23">
        <f>SUM(W51:W52)</f>
        <v>25</v>
      </c>
      <c r="X53" s="24">
        <f>SUM(X51:X52)</f>
        <v>36</v>
      </c>
      <c r="Y53" s="29">
        <f t="shared" si="6"/>
        <v>61</v>
      </c>
      <c r="Z53" s="23">
        <f>SUM(Z51:Z52)</f>
        <v>27</v>
      </c>
      <c r="AA53" s="24">
        <f>SUM(AA51:AA52)</f>
        <v>40</v>
      </c>
      <c r="AB53" s="97">
        <f t="shared" si="7"/>
        <v>67</v>
      </c>
      <c r="AC53" s="273"/>
      <c r="AD53" s="100"/>
      <c r="AE53" s="18"/>
      <c r="AF53" s="106"/>
      <c r="AG53" s="26">
        <f>SUM(AG51:AG52)</f>
        <v>15</v>
      </c>
      <c r="AH53" s="24">
        <f>SUM(AH51:AH52)</f>
        <v>21</v>
      </c>
      <c r="AI53" s="37">
        <f t="shared" si="8"/>
        <v>36</v>
      </c>
      <c r="AJ53" s="275"/>
      <c r="AK53" s="277"/>
      <c r="AL53" s="265"/>
    </row>
    <row r="54" spans="1:38" s="45" customFormat="1" ht="16.149999999999999" customHeight="1">
      <c r="A54" s="266">
        <v>16</v>
      </c>
      <c r="B54" s="268" t="s">
        <v>99</v>
      </c>
      <c r="C54" s="270"/>
      <c r="D54" s="13" t="s">
        <v>18</v>
      </c>
      <c r="E54" s="39">
        <v>37</v>
      </c>
      <c r="F54" s="40">
        <v>56</v>
      </c>
      <c r="G54" s="19">
        <f t="shared" si="0"/>
        <v>93</v>
      </c>
      <c r="H54" s="43">
        <v>18</v>
      </c>
      <c r="I54" s="40">
        <v>25</v>
      </c>
      <c r="J54" s="20">
        <f t="shared" si="1"/>
        <v>43</v>
      </c>
      <c r="K54" s="39">
        <v>24</v>
      </c>
      <c r="L54" s="40">
        <v>20</v>
      </c>
      <c r="M54" s="21">
        <f t="shared" si="2"/>
        <v>44</v>
      </c>
      <c r="N54" s="43">
        <v>21</v>
      </c>
      <c r="O54" s="40">
        <v>26</v>
      </c>
      <c r="P54" s="20">
        <f t="shared" si="3"/>
        <v>47</v>
      </c>
      <c r="Q54" s="39">
        <v>19</v>
      </c>
      <c r="R54" s="40">
        <v>27</v>
      </c>
      <c r="S54" s="21">
        <f t="shared" si="4"/>
        <v>46</v>
      </c>
      <c r="T54" s="43">
        <v>16</v>
      </c>
      <c r="U54" s="40">
        <v>20</v>
      </c>
      <c r="V54" s="20">
        <f t="shared" si="5"/>
        <v>36</v>
      </c>
      <c r="W54" s="39">
        <v>8</v>
      </c>
      <c r="X54" s="40">
        <v>14</v>
      </c>
      <c r="Y54" s="20">
        <f t="shared" si="6"/>
        <v>22</v>
      </c>
      <c r="Z54" s="39">
        <v>9</v>
      </c>
      <c r="AA54" s="40">
        <v>8</v>
      </c>
      <c r="AB54" s="21">
        <f t="shared" si="7"/>
        <v>17</v>
      </c>
      <c r="AC54" s="272">
        <f>G56+J56+M56+P56+S56+V56+Y56+AB56</f>
        <v>696</v>
      </c>
      <c r="AD54" s="98"/>
      <c r="AE54" s="16"/>
      <c r="AF54" s="105"/>
      <c r="AG54" s="43">
        <v>8</v>
      </c>
      <c r="AH54" s="40">
        <v>9</v>
      </c>
      <c r="AI54" s="34">
        <f t="shared" si="8"/>
        <v>17</v>
      </c>
      <c r="AJ54" s="274">
        <f t="shared" ref="AJ54" si="23">AC54/1120*100</f>
        <v>62.142857142857146</v>
      </c>
      <c r="AK54" s="276" t="str">
        <f>IF(AJ54&gt;85,"ممتاز",IF(AJ54&gt;75,"جيد جداً",IF(AJ54&gt;65,"جيد",IF(AJ54&gt;55,"مقبول","ضعيف"))))</f>
        <v>مقبول</v>
      </c>
      <c r="AL54" s="279" t="str">
        <f>IF(AND(G56&gt;=$G$3,J56&gt;=$J$3,M56&gt;=$M$3,P56&gt;=$P$3,S56&gt;=$S$3,V56&gt;=$V$3,Y56&gt;=$Y$3,AB56&gt;=$AB$3),"ناجح","له دور ثانٍ في"&amp;" "&amp;IF(G56&lt;$G$3,$E$4," ")&amp;"/"&amp;IF(J56&lt;$J$3,$H$4," ")&amp;"/"&amp;IF(M56&lt;$M$3,$K$4," ")&amp;"/"&amp;IF(P56&lt;$P$3,$N$4," ")&amp;"/"&amp;IF(S56&lt;$S$3,$Q$4," ")&amp;"/"&amp;IF(V56&lt;$V$3,$T$4," ")&amp;"/"&amp;IF(Y56&lt;$Y$3,$W$4," ")&amp;"/"&amp;IF(AB56&lt;$AB$3,$Z$4," "))</f>
        <v xml:space="preserve">له دور ثانٍ في  /الرياضيات/ / / / / / </v>
      </c>
    </row>
    <row r="55" spans="1:38" s="45" customFormat="1">
      <c r="A55" s="266"/>
      <c r="B55" s="268" t="s">
        <v>45</v>
      </c>
      <c r="C55" s="270"/>
      <c r="D55" s="14" t="s">
        <v>19</v>
      </c>
      <c r="E55" s="41">
        <v>38</v>
      </c>
      <c r="F55" s="42">
        <v>54</v>
      </c>
      <c r="G55" s="19">
        <f t="shared" si="0"/>
        <v>92</v>
      </c>
      <c r="H55" s="44">
        <v>17</v>
      </c>
      <c r="I55" s="42">
        <v>31</v>
      </c>
      <c r="J55" s="20">
        <f t="shared" si="1"/>
        <v>48</v>
      </c>
      <c r="K55" s="41">
        <v>20</v>
      </c>
      <c r="L55" s="42">
        <v>23</v>
      </c>
      <c r="M55" s="21">
        <f t="shared" si="2"/>
        <v>43</v>
      </c>
      <c r="N55" s="44">
        <v>20</v>
      </c>
      <c r="O55" s="42">
        <v>32</v>
      </c>
      <c r="P55" s="22">
        <f t="shared" si="3"/>
        <v>52</v>
      </c>
      <c r="Q55" s="41">
        <v>19</v>
      </c>
      <c r="R55" s="42">
        <v>23</v>
      </c>
      <c r="S55" s="21">
        <f t="shared" si="4"/>
        <v>42</v>
      </c>
      <c r="T55" s="44">
        <v>9</v>
      </c>
      <c r="U55" s="42">
        <v>15</v>
      </c>
      <c r="V55" s="22">
        <f t="shared" si="5"/>
        <v>24</v>
      </c>
      <c r="W55" s="41">
        <v>10</v>
      </c>
      <c r="X55" s="42">
        <v>14</v>
      </c>
      <c r="Y55" s="22">
        <f t="shared" si="6"/>
        <v>24</v>
      </c>
      <c r="Z55" s="41">
        <v>11</v>
      </c>
      <c r="AA55" s="42">
        <v>12</v>
      </c>
      <c r="AB55" s="96">
        <f t="shared" si="7"/>
        <v>23</v>
      </c>
      <c r="AC55" s="272"/>
      <c r="AD55" s="99"/>
      <c r="AE55" s="17"/>
      <c r="AF55" s="105"/>
      <c r="AG55" s="44">
        <v>8</v>
      </c>
      <c r="AH55" s="42">
        <v>10</v>
      </c>
      <c r="AI55" s="34">
        <f t="shared" si="8"/>
        <v>18</v>
      </c>
      <c r="AJ55" s="274"/>
      <c r="AK55" s="276"/>
      <c r="AL55" s="280"/>
    </row>
    <row r="56" spans="1:38" s="45" customFormat="1" ht="17.25" thickBot="1">
      <c r="A56" s="267"/>
      <c r="B56" s="269" t="s">
        <v>44</v>
      </c>
      <c r="C56" s="271"/>
      <c r="D56" s="15" t="s">
        <v>20</v>
      </c>
      <c r="E56" s="23">
        <f>SUM(E54:E55)</f>
        <v>75</v>
      </c>
      <c r="F56" s="24">
        <f>SUM(F54:F55)</f>
        <v>110</v>
      </c>
      <c r="G56" s="25">
        <f t="shared" si="0"/>
        <v>185</v>
      </c>
      <c r="H56" s="26">
        <f>SUM(H54:H55)</f>
        <v>35</v>
      </c>
      <c r="I56" s="24">
        <f>SUM(I54:I55)</f>
        <v>56</v>
      </c>
      <c r="J56" s="29">
        <f t="shared" si="1"/>
        <v>91</v>
      </c>
      <c r="K56" s="23">
        <f>SUM(K54:K55)</f>
        <v>44</v>
      </c>
      <c r="L56" s="24">
        <f>SUM(L54:L55)</f>
        <v>43</v>
      </c>
      <c r="M56" s="28">
        <f t="shared" si="2"/>
        <v>87</v>
      </c>
      <c r="N56" s="26">
        <f>SUM(N54:N55)</f>
        <v>41</v>
      </c>
      <c r="O56" s="24">
        <f>SUM(O54:O55)</f>
        <v>58</v>
      </c>
      <c r="P56" s="29">
        <f t="shared" si="3"/>
        <v>99</v>
      </c>
      <c r="Q56" s="23">
        <f>SUM(Q54:Q55)</f>
        <v>38</v>
      </c>
      <c r="R56" s="24">
        <f>SUM(R54:R55)</f>
        <v>50</v>
      </c>
      <c r="S56" s="28">
        <f t="shared" si="4"/>
        <v>88</v>
      </c>
      <c r="T56" s="26">
        <f>SUM(T54:T55)</f>
        <v>25</v>
      </c>
      <c r="U56" s="24">
        <f>SUM(U54:U55)</f>
        <v>35</v>
      </c>
      <c r="V56" s="29">
        <f t="shared" si="5"/>
        <v>60</v>
      </c>
      <c r="W56" s="23">
        <f>SUM(W54:W55)</f>
        <v>18</v>
      </c>
      <c r="X56" s="24">
        <f>SUM(X54:X55)</f>
        <v>28</v>
      </c>
      <c r="Y56" s="29">
        <f t="shared" si="6"/>
        <v>46</v>
      </c>
      <c r="Z56" s="23">
        <f>SUM(Z54:Z55)</f>
        <v>20</v>
      </c>
      <c r="AA56" s="24">
        <f>SUM(AA54:AA55)</f>
        <v>20</v>
      </c>
      <c r="AB56" s="97">
        <f t="shared" si="7"/>
        <v>40</v>
      </c>
      <c r="AC56" s="273"/>
      <c r="AD56" s="100"/>
      <c r="AE56" s="18"/>
      <c r="AF56" s="106"/>
      <c r="AG56" s="26">
        <f>SUM(AG54:AG55)</f>
        <v>16</v>
      </c>
      <c r="AH56" s="24">
        <f>SUM(AH54:AH55)</f>
        <v>19</v>
      </c>
      <c r="AI56" s="37">
        <f t="shared" si="8"/>
        <v>35</v>
      </c>
      <c r="AJ56" s="275"/>
      <c r="AK56" s="277"/>
      <c r="AL56" s="281"/>
    </row>
    <row r="57" spans="1:38" s="45" customFormat="1" ht="15.6" customHeight="1">
      <c r="A57" s="266">
        <v>17</v>
      </c>
      <c r="B57" s="268" t="s">
        <v>100</v>
      </c>
      <c r="C57" s="270"/>
      <c r="D57" s="13" t="s">
        <v>18</v>
      </c>
      <c r="E57" s="39">
        <v>45</v>
      </c>
      <c r="F57" s="40">
        <v>64</v>
      </c>
      <c r="G57" s="19">
        <f t="shared" si="0"/>
        <v>109</v>
      </c>
      <c r="H57" s="43">
        <v>33</v>
      </c>
      <c r="I57" s="40">
        <v>51</v>
      </c>
      <c r="J57" s="20">
        <f t="shared" si="1"/>
        <v>84</v>
      </c>
      <c r="K57" s="39">
        <v>31</v>
      </c>
      <c r="L57" s="40">
        <v>45</v>
      </c>
      <c r="M57" s="21">
        <f t="shared" si="2"/>
        <v>76</v>
      </c>
      <c r="N57" s="43">
        <v>31</v>
      </c>
      <c r="O57" s="40">
        <v>47</v>
      </c>
      <c r="P57" s="20">
        <f t="shared" si="3"/>
        <v>78</v>
      </c>
      <c r="Q57" s="39">
        <v>23</v>
      </c>
      <c r="R57" s="40">
        <v>36</v>
      </c>
      <c r="S57" s="21">
        <f t="shared" si="4"/>
        <v>59</v>
      </c>
      <c r="T57" s="43">
        <v>16</v>
      </c>
      <c r="U57" s="40">
        <v>24</v>
      </c>
      <c r="V57" s="20">
        <f t="shared" si="5"/>
        <v>40</v>
      </c>
      <c r="W57" s="39">
        <v>15</v>
      </c>
      <c r="X57" s="40">
        <v>22</v>
      </c>
      <c r="Y57" s="20">
        <f t="shared" si="6"/>
        <v>37</v>
      </c>
      <c r="Z57" s="39">
        <v>14</v>
      </c>
      <c r="AA57" s="40">
        <v>24</v>
      </c>
      <c r="AB57" s="21">
        <f t="shared" si="7"/>
        <v>38</v>
      </c>
      <c r="AC57" s="272">
        <f>G59+J59+M59+P59+S59+V59+Y59+AB59</f>
        <v>1024</v>
      </c>
      <c r="AD57" s="98"/>
      <c r="AE57" s="16"/>
      <c r="AF57" s="105"/>
      <c r="AG57" s="43">
        <v>8</v>
      </c>
      <c r="AH57" s="40">
        <v>11</v>
      </c>
      <c r="AI57" s="34">
        <f t="shared" si="8"/>
        <v>19</v>
      </c>
      <c r="AJ57" s="274">
        <f t="shared" ref="AJ57" si="24">AC57/1120*100</f>
        <v>91.428571428571431</v>
      </c>
      <c r="AK57" s="276" t="str">
        <f>IF(AJ57&gt;85,"ممتاز",IF(AJ57&gt;75,"جيد جداً",IF(AJ57&gt;65,"جيد",IF(AJ57&gt;55,"مقبول","ضعيف"))))</f>
        <v>ممتاز</v>
      </c>
      <c r="AL57" s="264" t="str">
        <f>IF(AND(G59&gt;=$G$3,J59&gt;=$J$3,M59&gt;=$M$3,P59&gt;=$P$3,S59&gt;=$S$3,V59&gt;=$V$3,Y59&gt;=$Y$3,AB59&gt;=$AB$3),"ناجح","له دور ثانٍ في"&amp;" "&amp;IF(G59&lt;$G$3,$E$4," ")&amp;"/"&amp;IF(J59&lt;$J$3,$H$4," ")&amp;"/"&amp;IF(M59&lt;$M$3,$K$4," ")&amp;"/"&amp;IF(P59&lt;$P$3,$N$4," ")&amp;"/"&amp;IF(S59&lt;$S$3,$Q$4," ")&amp;"/"&amp;IF(V59&lt;$V$3,$T$4," ")&amp;"/"&amp;IF(Y59&lt;$Y$3,$W$4," ")&amp;"/"&amp;IF(AB59&lt;$AB$3,$Z$4," "))</f>
        <v>ناجح</v>
      </c>
    </row>
    <row r="58" spans="1:38" s="45" customFormat="1">
      <c r="A58" s="266"/>
      <c r="B58" s="268" t="s">
        <v>45</v>
      </c>
      <c r="C58" s="270"/>
      <c r="D58" s="14" t="s">
        <v>19</v>
      </c>
      <c r="E58" s="41">
        <v>48</v>
      </c>
      <c r="F58" s="42">
        <v>69</v>
      </c>
      <c r="G58" s="19">
        <f t="shared" si="0"/>
        <v>117</v>
      </c>
      <c r="H58" s="44">
        <v>35</v>
      </c>
      <c r="I58" s="42">
        <v>54</v>
      </c>
      <c r="J58" s="20">
        <f t="shared" si="1"/>
        <v>89</v>
      </c>
      <c r="K58" s="41">
        <v>30</v>
      </c>
      <c r="L58" s="42">
        <v>39</v>
      </c>
      <c r="M58" s="21">
        <f t="shared" si="2"/>
        <v>69</v>
      </c>
      <c r="N58" s="44">
        <v>32</v>
      </c>
      <c r="O58" s="42">
        <v>48</v>
      </c>
      <c r="P58" s="22">
        <f t="shared" si="3"/>
        <v>80</v>
      </c>
      <c r="Q58" s="41">
        <v>24</v>
      </c>
      <c r="R58" s="42">
        <v>31</v>
      </c>
      <c r="S58" s="21">
        <f t="shared" si="4"/>
        <v>55</v>
      </c>
      <c r="T58" s="44">
        <v>12</v>
      </c>
      <c r="U58" s="42">
        <v>22</v>
      </c>
      <c r="V58" s="22">
        <f t="shared" si="5"/>
        <v>34</v>
      </c>
      <c r="W58" s="41">
        <v>10</v>
      </c>
      <c r="X58" s="42">
        <v>16</v>
      </c>
      <c r="Y58" s="22">
        <f t="shared" si="6"/>
        <v>26</v>
      </c>
      <c r="Z58" s="41">
        <v>14</v>
      </c>
      <c r="AA58" s="42">
        <v>19</v>
      </c>
      <c r="AB58" s="96">
        <f t="shared" si="7"/>
        <v>33</v>
      </c>
      <c r="AC58" s="272"/>
      <c r="AD58" s="99"/>
      <c r="AE58" s="17"/>
      <c r="AF58" s="105"/>
      <c r="AG58" s="44">
        <v>8</v>
      </c>
      <c r="AH58" s="42">
        <v>10</v>
      </c>
      <c r="AI58" s="34">
        <f t="shared" si="8"/>
        <v>18</v>
      </c>
      <c r="AJ58" s="274"/>
      <c r="AK58" s="276"/>
      <c r="AL58" s="264"/>
    </row>
    <row r="59" spans="1:38" s="45" customFormat="1" ht="17.25" thickBot="1">
      <c r="A59" s="267"/>
      <c r="B59" s="269" t="s">
        <v>44</v>
      </c>
      <c r="C59" s="271"/>
      <c r="D59" s="15" t="s">
        <v>20</v>
      </c>
      <c r="E59" s="23">
        <f>SUM(E57:E58)</f>
        <v>93</v>
      </c>
      <c r="F59" s="24">
        <f>SUM(F57:F58)</f>
        <v>133</v>
      </c>
      <c r="G59" s="25">
        <f t="shared" si="0"/>
        <v>226</v>
      </c>
      <c r="H59" s="26">
        <f>SUM(H57:H58)</f>
        <v>68</v>
      </c>
      <c r="I59" s="24">
        <f>SUM(I57:I58)</f>
        <v>105</v>
      </c>
      <c r="J59" s="27">
        <f t="shared" si="1"/>
        <v>173</v>
      </c>
      <c r="K59" s="23">
        <f>SUM(K57:K58)</f>
        <v>61</v>
      </c>
      <c r="L59" s="24">
        <f>SUM(L57:L58)</f>
        <v>84</v>
      </c>
      <c r="M59" s="28">
        <f t="shared" si="2"/>
        <v>145</v>
      </c>
      <c r="N59" s="26">
        <f>SUM(N57:N58)</f>
        <v>63</v>
      </c>
      <c r="O59" s="24">
        <f>SUM(O57:O58)</f>
        <v>95</v>
      </c>
      <c r="P59" s="29">
        <f t="shared" si="3"/>
        <v>158</v>
      </c>
      <c r="Q59" s="23">
        <f>SUM(Q57:Q58)</f>
        <v>47</v>
      </c>
      <c r="R59" s="24">
        <f>SUM(R57:R58)</f>
        <v>67</v>
      </c>
      <c r="S59" s="28">
        <f t="shared" si="4"/>
        <v>114</v>
      </c>
      <c r="T59" s="26">
        <f>SUM(T57:T58)</f>
        <v>28</v>
      </c>
      <c r="U59" s="24">
        <f>SUM(U57:U58)</f>
        <v>46</v>
      </c>
      <c r="V59" s="29">
        <f t="shared" si="5"/>
        <v>74</v>
      </c>
      <c r="W59" s="23">
        <f>SUM(W57:W58)</f>
        <v>25</v>
      </c>
      <c r="X59" s="24">
        <f>SUM(X57:X58)</f>
        <v>38</v>
      </c>
      <c r="Y59" s="29">
        <f t="shared" si="6"/>
        <v>63</v>
      </c>
      <c r="Z59" s="23">
        <f>SUM(Z57:Z58)</f>
        <v>28</v>
      </c>
      <c r="AA59" s="24">
        <f>SUM(AA57:AA58)</f>
        <v>43</v>
      </c>
      <c r="AB59" s="97">
        <f t="shared" si="7"/>
        <v>71</v>
      </c>
      <c r="AC59" s="273"/>
      <c r="AD59" s="100"/>
      <c r="AE59" s="18"/>
      <c r="AF59" s="106"/>
      <c r="AG59" s="26">
        <f>SUM(AG57:AG58)</f>
        <v>16</v>
      </c>
      <c r="AH59" s="24">
        <f>SUM(AH57:AH58)</f>
        <v>21</v>
      </c>
      <c r="AI59" s="37">
        <f t="shared" si="8"/>
        <v>37</v>
      </c>
      <c r="AJ59" s="275"/>
      <c r="AK59" s="277"/>
      <c r="AL59" s="265"/>
    </row>
    <row r="60" spans="1:38" s="45" customFormat="1" ht="16.149999999999999" customHeight="1">
      <c r="A60" s="266">
        <v>18</v>
      </c>
      <c r="B60" s="268" t="s">
        <v>101</v>
      </c>
      <c r="C60" s="270"/>
      <c r="D60" s="13" t="s">
        <v>18</v>
      </c>
      <c r="E60" s="39">
        <v>40</v>
      </c>
      <c r="F60" s="40">
        <v>65</v>
      </c>
      <c r="G60" s="19">
        <f t="shared" si="0"/>
        <v>105</v>
      </c>
      <c r="H60" s="43">
        <v>22</v>
      </c>
      <c r="I60" s="40">
        <v>33</v>
      </c>
      <c r="J60" s="20">
        <f t="shared" si="1"/>
        <v>55</v>
      </c>
      <c r="K60" s="39">
        <v>31</v>
      </c>
      <c r="L60" s="40">
        <v>27</v>
      </c>
      <c r="M60" s="21">
        <f t="shared" si="2"/>
        <v>58</v>
      </c>
      <c r="N60" s="43">
        <v>26</v>
      </c>
      <c r="O60" s="40">
        <v>35</v>
      </c>
      <c r="P60" s="20">
        <f t="shared" si="3"/>
        <v>61</v>
      </c>
      <c r="Q60" s="39">
        <v>20</v>
      </c>
      <c r="R60" s="40">
        <v>35</v>
      </c>
      <c r="S60" s="21">
        <f t="shared" si="4"/>
        <v>55</v>
      </c>
      <c r="T60" s="43">
        <v>15</v>
      </c>
      <c r="U60" s="40">
        <v>22</v>
      </c>
      <c r="V60" s="20">
        <f t="shared" si="5"/>
        <v>37</v>
      </c>
      <c r="W60" s="39">
        <v>14</v>
      </c>
      <c r="X60" s="40">
        <v>24</v>
      </c>
      <c r="Y60" s="20">
        <f t="shared" si="6"/>
        <v>38</v>
      </c>
      <c r="Z60" s="39">
        <v>12</v>
      </c>
      <c r="AA60" s="40">
        <v>22</v>
      </c>
      <c r="AB60" s="21">
        <f t="shared" si="7"/>
        <v>34</v>
      </c>
      <c r="AC60" s="272">
        <f>G62+J62+M62+P62+S62+V62+Y62+AB62</f>
        <v>847</v>
      </c>
      <c r="AD60" s="98"/>
      <c r="AE60" s="16"/>
      <c r="AF60" s="105"/>
      <c r="AG60" s="43">
        <v>8</v>
      </c>
      <c r="AH60" s="40">
        <v>10</v>
      </c>
      <c r="AI60" s="34">
        <f t="shared" si="8"/>
        <v>18</v>
      </c>
      <c r="AJ60" s="274">
        <f t="shared" ref="AJ60" si="25">AC60/1120*100</f>
        <v>75.625</v>
      </c>
      <c r="AK60" s="276" t="str">
        <f>IF(AJ60&gt;85,"ممتاز",IF(AJ60&gt;75,"جيد جداً",IF(AJ60&gt;65,"جيد",IF(AJ60&gt;55,"مقبول","ضعيف"))))</f>
        <v>جيد جداً</v>
      </c>
      <c r="AL60" s="264" t="str">
        <f>IF(AND(G62&gt;=$G$3,J62&gt;=$J$3,M62&gt;=$M$3,P62&gt;=$P$3,S62&gt;=$S$3,V62&gt;=$V$3,Y62&gt;=$Y$3,AB62&gt;=$AB$3),"ناجح","له دور ثانٍ في"&amp;" "&amp;IF(G62&lt;$G$3,$E$4," ")&amp;"/"&amp;IF(J62&lt;$J$3,$H$4," ")&amp;"/"&amp;IF(M62&lt;$M$3,$K$4," ")&amp;"/"&amp;IF(P62&lt;$P$3,$N$4," ")&amp;"/"&amp;IF(S62&lt;$S$3,$Q$4," ")&amp;"/"&amp;IF(V62&lt;$V$3,$T$4," ")&amp;"/"&amp;IF(Y62&lt;$Y$3,$W$4," ")&amp;"/"&amp;IF(AB62&lt;$AB$3,$Z$4," "))</f>
        <v>ناجح</v>
      </c>
    </row>
    <row r="61" spans="1:38" s="45" customFormat="1">
      <c r="A61" s="266"/>
      <c r="B61" s="268" t="s">
        <v>45</v>
      </c>
      <c r="C61" s="270"/>
      <c r="D61" s="14" t="s">
        <v>19</v>
      </c>
      <c r="E61" s="41">
        <v>39</v>
      </c>
      <c r="F61" s="42">
        <v>64</v>
      </c>
      <c r="G61" s="19">
        <f t="shared" si="0"/>
        <v>103</v>
      </c>
      <c r="H61" s="44">
        <v>17</v>
      </c>
      <c r="I61" s="42">
        <v>31</v>
      </c>
      <c r="J61" s="20">
        <f t="shared" si="1"/>
        <v>48</v>
      </c>
      <c r="K61" s="41">
        <v>24</v>
      </c>
      <c r="L61" s="42">
        <v>31</v>
      </c>
      <c r="M61" s="21">
        <f t="shared" si="2"/>
        <v>55</v>
      </c>
      <c r="N61" s="44">
        <v>22</v>
      </c>
      <c r="O61" s="42">
        <v>35</v>
      </c>
      <c r="P61" s="22">
        <f t="shared" si="3"/>
        <v>57</v>
      </c>
      <c r="Q61" s="41">
        <v>21</v>
      </c>
      <c r="R61" s="42">
        <v>28</v>
      </c>
      <c r="S61" s="21">
        <f t="shared" si="4"/>
        <v>49</v>
      </c>
      <c r="T61" s="44">
        <v>11</v>
      </c>
      <c r="U61" s="42">
        <v>22</v>
      </c>
      <c r="V61" s="22">
        <f t="shared" si="5"/>
        <v>33</v>
      </c>
      <c r="W61" s="41">
        <v>12</v>
      </c>
      <c r="X61" s="42">
        <v>20</v>
      </c>
      <c r="Y61" s="22">
        <f t="shared" si="6"/>
        <v>32</v>
      </c>
      <c r="Z61" s="41">
        <v>12</v>
      </c>
      <c r="AA61" s="42">
        <v>15</v>
      </c>
      <c r="AB61" s="96">
        <f t="shared" si="7"/>
        <v>27</v>
      </c>
      <c r="AC61" s="272"/>
      <c r="AD61" s="99"/>
      <c r="AE61" s="17"/>
      <c r="AF61" s="105"/>
      <c r="AG61" s="44">
        <v>8</v>
      </c>
      <c r="AH61" s="42">
        <v>11</v>
      </c>
      <c r="AI61" s="34">
        <f t="shared" si="8"/>
        <v>19</v>
      </c>
      <c r="AJ61" s="274"/>
      <c r="AK61" s="276"/>
      <c r="AL61" s="264"/>
    </row>
    <row r="62" spans="1:38" s="45" customFormat="1" ht="17.25" thickBot="1">
      <c r="A62" s="267"/>
      <c r="B62" s="269" t="s">
        <v>44</v>
      </c>
      <c r="C62" s="271"/>
      <c r="D62" s="15" t="s">
        <v>20</v>
      </c>
      <c r="E62" s="23">
        <f>SUM(E60:E61)</f>
        <v>79</v>
      </c>
      <c r="F62" s="24">
        <f>SUM(F60:F61)</f>
        <v>129</v>
      </c>
      <c r="G62" s="25">
        <f t="shared" si="0"/>
        <v>208</v>
      </c>
      <c r="H62" s="26">
        <f>SUM(H60:H61)</f>
        <v>39</v>
      </c>
      <c r="I62" s="24">
        <f>SUM(I60:I61)</f>
        <v>64</v>
      </c>
      <c r="J62" s="27">
        <f t="shared" si="1"/>
        <v>103</v>
      </c>
      <c r="K62" s="23">
        <f>SUM(K60:K61)</f>
        <v>55</v>
      </c>
      <c r="L62" s="24">
        <f>SUM(L60:L61)</f>
        <v>58</v>
      </c>
      <c r="M62" s="28">
        <f t="shared" si="2"/>
        <v>113</v>
      </c>
      <c r="N62" s="26">
        <f>SUM(N60:N61)</f>
        <v>48</v>
      </c>
      <c r="O62" s="24">
        <f>SUM(O60:O61)</f>
        <v>70</v>
      </c>
      <c r="P62" s="29">
        <f t="shared" si="3"/>
        <v>118</v>
      </c>
      <c r="Q62" s="23">
        <f>SUM(Q60:Q61)</f>
        <v>41</v>
      </c>
      <c r="R62" s="24">
        <f>SUM(R60:R61)</f>
        <v>63</v>
      </c>
      <c r="S62" s="28">
        <f t="shared" si="4"/>
        <v>104</v>
      </c>
      <c r="T62" s="26">
        <f>SUM(T60:T61)</f>
        <v>26</v>
      </c>
      <c r="U62" s="24">
        <f>SUM(U60:U61)</f>
        <v>44</v>
      </c>
      <c r="V62" s="29">
        <f t="shared" si="5"/>
        <v>70</v>
      </c>
      <c r="W62" s="23">
        <f>SUM(W60:W61)</f>
        <v>26</v>
      </c>
      <c r="X62" s="24">
        <f>SUM(X60:X61)</f>
        <v>44</v>
      </c>
      <c r="Y62" s="29">
        <f t="shared" si="6"/>
        <v>70</v>
      </c>
      <c r="Z62" s="23">
        <f>SUM(Z60:Z61)</f>
        <v>24</v>
      </c>
      <c r="AA62" s="24">
        <f>SUM(AA60:AA61)</f>
        <v>37</v>
      </c>
      <c r="AB62" s="97">
        <f t="shared" si="7"/>
        <v>61</v>
      </c>
      <c r="AC62" s="273"/>
      <c r="AD62" s="100"/>
      <c r="AE62" s="18"/>
      <c r="AF62" s="106"/>
      <c r="AG62" s="26">
        <f>SUM(AG60:AG61)</f>
        <v>16</v>
      </c>
      <c r="AH62" s="24">
        <f>SUM(AH60:AH61)</f>
        <v>21</v>
      </c>
      <c r="AI62" s="37">
        <f t="shared" si="8"/>
        <v>37</v>
      </c>
      <c r="AJ62" s="275"/>
      <c r="AK62" s="277"/>
      <c r="AL62" s="265"/>
    </row>
    <row r="63" spans="1:38" s="45" customFormat="1" ht="16.149999999999999" customHeight="1">
      <c r="A63" s="266">
        <v>19</v>
      </c>
      <c r="B63" s="268" t="s">
        <v>102</v>
      </c>
      <c r="C63" s="270"/>
      <c r="D63" s="13" t="s">
        <v>18</v>
      </c>
      <c r="E63" s="39">
        <v>35</v>
      </c>
      <c r="F63" s="40">
        <v>55</v>
      </c>
      <c r="G63" s="19">
        <f t="shared" si="0"/>
        <v>90</v>
      </c>
      <c r="H63" s="43">
        <v>33</v>
      </c>
      <c r="I63" s="40">
        <v>51</v>
      </c>
      <c r="J63" s="20">
        <f t="shared" si="1"/>
        <v>84</v>
      </c>
      <c r="K63" s="39">
        <v>25</v>
      </c>
      <c r="L63" s="40">
        <v>41</v>
      </c>
      <c r="M63" s="21">
        <f t="shared" si="2"/>
        <v>66</v>
      </c>
      <c r="N63" s="43">
        <v>28</v>
      </c>
      <c r="O63" s="40">
        <v>43</v>
      </c>
      <c r="P63" s="20">
        <f t="shared" si="3"/>
        <v>71</v>
      </c>
      <c r="Q63" s="39">
        <v>17</v>
      </c>
      <c r="R63" s="40">
        <v>31</v>
      </c>
      <c r="S63" s="21">
        <f t="shared" si="4"/>
        <v>48</v>
      </c>
      <c r="T63" s="43">
        <v>12</v>
      </c>
      <c r="U63" s="40">
        <v>19</v>
      </c>
      <c r="V63" s="20">
        <f t="shared" si="5"/>
        <v>31</v>
      </c>
      <c r="W63" s="39">
        <v>11</v>
      </c>
      <c r="X63" s="40">
        <v>22</v>
      </c>
      <c r="Y63" s="20">
        <f t="shared" si="6"/>
        <v>33</v>
      </c>
      <c r="Z63" s="39">
        <v>14</v>
      </c>
      <c r="AA63" s="40">
        <v>17</v>
      </c>
      <c r="AB63" s="21">
        <f t="shared" si="7"/>
        <v>31</v>
      </c>
      <c r="AC63" s="272">
        <f>G65+J65+M65+P65+S65+V65+Y65+AB65</f>
        <v>897</v>
      </c>
      <c r="AD63" s="98"/>
      <c r="AE63" s="16"/>
      <c r="AF63" s="105"/>
      <c r="AG63" s="43">
        <v>7</v>
      </c>
      <c r="AH63" s="40">
        <v>11</v>
      </c>
      <c r="AI63" s="34">
        <f t="shared" si="8"/>
        <v>18</v>
      </c>
      <c r="AJ63" s="274">
        <f t="shared" ref="AJ63" si="26">AC63/1120*100</f>
        <v>80.089285714285722</v>
      </c>
      <c r="AK63" s="276" t="str">
        <f>IF(AJ63&gt;85,"ممتاز",IF(AJ63&gt;75,"جيد جداً",IF(AJ63&gt;65,"جيد",IF(AJ63&gt;55,"مقبول","ضعيف"))))</f>
        <v>جيد جداً</v>
      </c>
      <c r="AL63" s="264" t="str">
        <f>IF(AND(G65&gt;=$G$3,J65&gt;=$J$3,M65&gt;=$M$3,P65&gt;=$P$3,S65&gt;=$S$3,V65&gt;=$V$3,Y65&gt;=$Y$3,AB65&gt;=$AB$3),"ناجح","له دور ثانٍ في"&amp;" "&amp;IF(G65&lt;$G$3,$E$4," ")&amp;"/"&amp;IF(J65&lt;$J$3,$H$4," ")&amp;"/"&amp;IF(M65&lt;$M$3,$K$4," ")&amp;"/"&amp;IF(P65&lt;$P$3,$N$4," ")&amp;"/"&amp;IF(S65&lt;$S$3,$Q$4," ")&amp;"/"&amp;IF(V65&lt;$V$3,$T$4," ")&amp;"/"&amp;IF(Y65&lt;$Y$3,$W$4," ")&amp;"/"&amp;IF(AB65&lt;$AB$3,$Z$4," "))</f>
        <v>ناجح</v>
      </c>
    </row>
    <row r="64" spans="1:38" s="45" customFormat="1">
      <c r="A64" s="266"/>
      <c r="B64" s="268" t="s">
        <v>45</v>
      </c>
      <c r="C64" s="270"/>
      <c r="D64" s="14" t="s">
        <v>19</v>
      </c>
      <c r="E64" s="41">
        <v>37</v>
      </c>
      <c r="F64" s="42">
        <v>62</v>
      </c>
      <c r="G64" s="19">
        <f t="shared" si="0"/>
        <v>99</v>
      </c>
      <c r="H64" s="44">
        <v>32</v>
      </c>
      <c r="I64" s="42">
        <v>56</v>
      </c>
      <c r="J64" s="20">
        <f t="shared" si="1"/>
        <v>88</v>
      </c>
      <c r="K64" s="41">
        <v>24</v>
      </c>
      <c r="L64" s="42">
        <v>33</v>
      </c>
      <c r="M64" s="21">
        <f t="shared" si="2"/>
        <v>57</v>
      </c>
      <c r="N64" s="44">
        <v>28</v>
      </c>
      <c r="O64" s="42">
        <v>44</v>
      </c>
      <c r="P64" s="22">
        <f t="shared" si="3"/>
        <v>72</v>
      </c>
      <c r="Q64" s="41">
        <v>21</v>
      </c>
      <c r="R64" s="42">
        <v>35</v>
      </c>
      <c r="S64" s="21">
        <f t="shared" si="4"/>
        <v>56</v>
      </c>
      <c r="T64" s="44">
        <v>10</v>
      </c>
      <c r="U64" s="42">
        <v>16</v>
      </c>
      <c r="V64" s="22">
        <f t="shared" si="5"/>
        <v>26</v>
      </c>
      <c r="W64" s="41">
        <v>10</v>
      </c>
      <c r="X64" s="42">
        <v>16</v>
      </c>
      <c r="Y64" s="22">
        <f t="shared" si="6"/>
        <v>26</v>
      </c>
      <c r="Z64" s="41">
        <v>9</v>
      </c>
      <c r="AA64" s="42">
        <v>10</v>
      </c>
      <c r="AB64" s="96">
        <f t="shared" si="7"/>
        <v>19</v>
      </c>
      <c r="AC64" s="272"/>
      <c r="AD64" s="99"/>
      <c r="AE64" s="17"/>
      <c r="AF64" s="105"/>
      <c r="AG64" s="44">
        <v>8</v>
      </c>
      <c r="AH64" s="42">
        <v>8</v>
      </c>
      <c r="AI64" s="34">
        <f t="shared" si="8"/>
        <v>16</v>
      </c>
      <c r="AJ64" s="274"/>
      <c r="AK64" s="276"/>
      <c r="AL64" s="264"/>
    </row>
    <row r="65" spans="1:38" s="45" customFormat="1" ht="17.25" thickBot="1">
      <c r="A65" s="267"/>
      <c r="B65" s="269" t="s">
        <v>44</v>
      </c>
      <c r="C65" s="271"/>
      <c r="D65" s="15" t="s">
        <v>20</v>
      </c>
      <c r="E65" s="23">
        <f>SUM(E63:E64)</f>
        <v>72</v>
      </c>
      <c r="F65" s="24">
        <f>SUM(F63:F64)</f>
        <v>117</v>
      </c>
      <c r="G65" s="25">
        <f t="shared" si="0"/>
        <v>189</v>
      </c>
      <c r="H65" s="26">
        <f>SUM(H63:H64)</f>
        <v>65</v>
      </c>
      <c r="I65" s="24">
        <f>SUM(I63:I64)</f>
        <v>107</v>
      </c>
      <c r="J65" s="27">
        <f t="shared" si="1"/>
        <v>172</v>
      </c>
      <c r="K65" s="23">
        <f>SUM(K63:K64)</f>
        <v>49</v>
      </c>
      <c r="L65" s="24">
        <f>SUM(L63:L64)</f>
        <v>74</v>
      </c>
      <c r="M65" s="28">
        <f t="shared" si="2"/>
        <v>123</v>
      </c>
      <c r="N65" s="26">
        <f>SUM(N63:N64)</f>
        <v>56</v>
      </c>
      <c r="O65" s="24">
        <f>SUM(O63:O64)</f>
        <v>87</v>
      </c>
      <c r="P65" s="29">
        <f t="shared" si="3"/>
        <v>143</v>
      </c>
      <c r="Q65" s="23">
        <f>SUM(Q63:Q64)</f>
        <v>38</v>
      </c>
      <c r="R65" s="24">
        <f>SUM(R63:R64)</f>
        <v>66</v>
      </c>
      <c r="S65" s="28">
        <f t="shared" si="4"/>
        <v>104</v>
      </c>
      <c r="T65" s="26">
        <f>SUM(T63:T64)</f>
        <v>22</v>
      </c>
      <c r="U65" s="24">
        <f>SUM(U63:U64)</f>
        <v>35</v>
      </c>
      <c r="V65" s="29">
        <f t="shared" si="5"/>
        <v>57</v>
      </c>
      <c r="W65" s="23">
        <f>SUM(W63:W64)</f>
        <v>21</v>
      </c>
      <c r="X65" s="24">
        <f>SUM(X63:X64)</f>
        <v>38</v>
      </c>
      <c r="Y65" s="29">
        <f t="shared" si="6"/>
        <v>59</v>
      </c>
      <c r="Z65" s="23">
        <f>SUM(Z63:Z64)</f>
        <v>23</v>
      </c>
      <c r="AA65" s="24">
        <f>SUM(AA63:AA64)</f>
        <v>27</v>
      </c>
      <c r="AB65" s="97">
        <f t="shared" si="7"/>
        <v>50</v>
      </c>
      <c r="AC65" s="273"/>
      <c r="AD65" s="100"/>
      <c r="AE65" s="18"/>
      <c r="AF65" s="106"/>
      <c r="AG65" s="26">
        <f>SUM(AG63:AG64)</f>
        <v>15</v>
      </c>
      <c r="AH65" s="24">
        <f>SUM(AH63:AH64)</f>
        <v>19</v>
      </c>
      <c r="AI65" s="37">
        <f t="shared" si="8"/>
        <v>34</v>
      </c>
      <c r="AJ65" s="275"/>
      <c r="AK65" s="277"/>
      <c r="AL65" s="265"/>
    </row>
    <row r="66" spans="1:38" s="45" customFormat="1" ht="16.149999999999999" customHeight="1">
      <c r="A66" s="266">
        <v>20</v>
      </c>
      <c r="B66" s="268" t="s">
        <v>103</v>
      </c>
      <c r="C66" s="270"/>
      <c r="D66" s="13" t="s">
        <v>18</v>
      </c>
      <c r="E66" s="39">
        <v>32</v>
      </c>
      <c r="F66" s="40">
        <v>63</v>
      </c>
      <c r="G66" s="19">
        <f t="shared" si="0"/>
        <v>95</v>
      </c>
      <c r="H66" s="43">
        <v>34</v>
      </c>
      <c r="I66" s="40">
        <v>49</v>
      </c>
      <c r="J66" s="20">
        <f t="shared" si="1"/>
        <v>83</v>
      </c>
      <c r="K66" s="39">
        <v>27</v>
      </c>
      <c r="L66" s="40">
        <v>43</v>
      </c>
      <c r="M66" s="21">
        <f t="shared" si="2"/>
        <v>70</v>
      </c>
      <c r="N66" s="43">
        <v>26</v>
      </c>
      <c r="O66" s="40">
        <v>36</v>
      </c>
      <c r="P66" s="20">
        <f t="shared" si="3"/>
        <v>62</v>
      </c>
      <c r="Q66" s="39">
        <v>21</v>
      </c>
      <c r="R66" s="40">
        <v>31</v>
      </c>
      <c r="S66" s="21">
        <f t="shared" si="4"/>
        <v>52</v>
      </c>
      <c r="T66" s="43">
        <v>13</v>
      </c>
      <c r="U66" s="40">
        <v>12</v>
      </c>
      <c r="V66" s="20">
        <f t="shared" si="5"/>
        <v>25</v>
      </c>
      <c r="W66" s="39">
        <v>15</v>
      </c>
      <c r="X66" s="40">
        <v>24</v>
      </c>
      <c r="Y66" s="20">
        <f t="shared" si="6"/>
        <v>39</v>
      </c>
      <c r="Z66" s="39">
        <v>15</v>
      </c>
      <c r="AA66" s="40">
        <v>19</v>
      </c>
      <c r="AB66" s="21">
        <f t="shared" si="7"/>
        <v>34</v>
      </c>
      <c r="AC66" s="272">
        <f>G68+J68+M68+P68+S68+V68+Y68+AB68</f>
        <v>903</v>
      </c>
      <c r="AD66" s="98"/>
      <c r="AE66" s="16"/>
      <c r="AF66" s="105"/>
      <c r="AG66" s="43">
        <v>7</v>
      </c>
      <c r="AH66" s="40">
        <v>10</v>
      </c>
      <c r="AI66" s="34">
        <f t="shared" si="8"/>
        <v>17</v>
      </c>
      <c r="AJ66" s="274">
        <f t="shared" ref="AJ66" si="27">AC66/1120*100</f>
        <v>80.625</v>
      </c>
      <c r="AK66" s="276" t="str">
        <f>IF(AJ66&gt;85,"ممتاز",IF(AJ66&gt;75,"جيد جداً",IF(AJ66&gt;65,"جيد",IF(AJ66&gt;55,"مقبول","ضعيف"))))</f>
        <v>جيد جداً</v>
      </c>
      <c r="AL66" s="264" t="str">
        <f>IF(AND(G68&gt;=$G$3,J68&gt;=$J$3,M68&gt;=$M$3,P68&gt;=$P$3,S68&gt;=$S$3,V68&gt;=$V$3,Y68&gt;=$Y$3,AB68&gt;=$AB$3),"ناجح","له دور ثانٍ في"&amp;" "&amp;IF(G68&lt;$G$3,$E$4," ")&amp;"/"&amp;IF(J68&lt;$J$3,$H$4," ")&amp;"/"&amp;IF(M68&lt;$M$3,$K$4," ")&amp;"/"&amp;IF(P68&lt;$P$3,$N$4," ")&amp;"/"&amp;IF(S68&lt;$S$3,$Q$4," ")&amp;"/"&amp;IF(V68&lt;$V$3,$T$4," ")&amp;"/"&amp;IF(Y68&lt;$Y$3,$W$4," ")&amp;"/"&amp;IF(AB68&lt;$AB$3,$Z$4," "))</f>
        <v>ناجح</v>
      </c>
    </row>
    <row r="67" spans="1:38" s="45" customFormat="1">
      <c r="A67" s="266"/>
      <c r="B67" s="268" t="s">
        <v>45</v>
      </c>
      <c r="C67" s="270"/>
      <c r="D67" s="14" t="s">
        <v>19</v>
      </c>
      <c r="E67" s="41">
        <v>40</v>
      </c>
      <c r="F67" s="42">
        <v>59</v>
      </c>
      <c r="G67" s="19">
        <f t="shared" si="0"/>
        <v>99</v>
      </c>
      <c r="H67" s="44">
        <v>40</v>
      </c>
      <c r="I67" s="42">
        <v>57</v>
      </c>
      <c r="J67" s="20">
        <f t="shared" si="1"/>
        <v>97</v>
      </c>
      <c r="K67" s="41">
        <v>28</v>
      </c>
      <c r="L67" s="42">
        <v>36</v>
      </c>
      <c r="M67" s="21">
        <f t="shared" si="2"/>
        <v>64</v>
      </c>
      <c r="N67" s="44">
        <v>22</v>
      </c>
      <c r="O67" s="42">
        <v>27</v>
      </c>
      <c r="P67" s="22">
        <f t="shared" si="3"/>
        <v>49</v>
      </c>
      <c r="Q67" s="41">
        <v>22</v>
      </c>
      <c r="R67" s="42">
        <v>35</v>
      </c>
      <c r="S67" s="21">
        <f t="shared" si="4"/>
        <v>57</v>
      </c>
      <c r="T67" s="44">
        <v>12</v>
      </c>
      <c r="U67" s="42">
        <v>13</v>
      </c>
      <c r="V67" s="22">
        <f t="shared" si="5"/>
        <v>25</v>
      </c>
      <c r="W67" s="41">
        <v>11</v>
      </c>
      <c r="X67" s="42">
        <v>15</v>
      </c>
      <c r="Y67" s="22">
        <f t="shared" si="6"/>
        <v>26</v>
      </c>
      <c r="Z67" s="41">
        <v>15</v>
      </c>
      <c r="AA67" s="42">
        <v>11</v>
      </c>
      <c r="AB67" s="96">
        <f t="shared" si="7"/>
        <v>26</v>
      </c>
      <c r="AC67" s="272"/>
      <c r="AD67" s="99"/>
      <c r="AE67" s="17"/>
      <c r="AF67" s="105"/>
      <c r="AG67" s="44">
        <v>8</v>
      </c>
      <c r="AH67" s="42">
        <v>9</v>
      </c>
      <c r="AI67" s="34">
        <f t="shared" si="8"/>
        <v>17</v>
      </c>
      <c r="AJ67" s="274"/>
      <c r="AK67" s="276"/>
      <c r="AL67" s="264"/>
    </row>
    <row r="68" spans="1:38" s="45" customFormat="1" ht="17.25" thickBot="1">
      <c r="A68" s="267"/>
      <c r="B68" s="269" t="s">
        <v>44</v>
      </c>
      <c r="C68" s="271"/>
      <c r="D68" s="15" t="s">
        <v>20</v>
      </c>
      <c r="E68" s="23">
        <f>SUM(E66:E67)</f>
        <v>72</v>
      </c>
      <c r="F68" s="24">
        <f>SUM(F66:F67)</f>
        <v>122</v>
      </c>
      <c r="G68" s="25">
        <f t="shared" si="0"/>
        <v>194</v>
      </c>
      <c r="H68" s="26">
        <f>SUM(H66:H67)</f>
        <v>74</v>
      </c>
      <c r="I68" s="24">
        <f>SUM(I66:I67)</f>
        <v>106</v>
      </c>
      <c r="J68" s="27">
        <f t="shared" si="1"/>
        <v>180</v>
      </c>
      <c r="K68" s="23">
        <f>SUM(K66:K67)</f>
        <v>55</v>
      </c>
      <c r="L68" s="24">
        <f>SUM(L66:L67)</f>
        <v>79</v>
      </c>
      <c r="M68" s="28">
        <f t="shared" si="2"/>
        <v>134</v>
      </c>
      <c r="N68" s="26">
        <f>SUM(N66:N67)</f>
        <v>48</v>
      </c>
      <c r="O68" s="24">
        <f>SUM(O66:O67)</f>
        <v>63</v>
      </c>
      <c r="P68" s="29">
        <f t="shared" si="3"/>
        <v>111</v>
      </c>
      <c r="Q68" s="23">
        <f>SUM(Q66:Q67)</f>
        <v>43</v>
      </c>
      <c r="R68" s="24">
        <f>SUM(R66:R67)</f>
        <v>66</v>
      </c>
      <c r="S68" s="28">
        <f t="shared" si="4"/>
        <v>109</v>
      </c>
      <c r="T68" s="26">
        <f>SUM(T66:T67)</f>
        <v>25</v>
      </c>
      <c r="U68" s="24">
        <f>SUM(U66:U67)</f>
        <v>25</v>
      </c>
      <c r="V68" s="29">
        <f t="shared" si="5"/>
        <v>50</v>
      </c>
      <c r="W68" s="23">
        <f>SUM(W66:W67)</f>
        <v>26</v>
      </c>
      <c r="X68" s="24">
        <f>SUM(X66:X67)</f>
        <v>39</v>
      </c>
      <c r="Y68" s="29">
        <f t="shared" si="6"/>
        <v>65</v>
      </c>
      <c r="Z68" s="23">
        <f>SUM(Z66:Z67)</f>
        <v>30</v>
      </c>
      <c r="AA68" s="24">
        <f>SUM(AA66:AA67)</f>
        <v>30</v>
      </c>
      <c r="AB68" s="97">
        <f t="shared" si="7"/>
        <v>60</v>
      </c>
      <c r="AC68" s="273"/>
      <c r="AD68" s="100"/>
      <c r="AE68" s="18"/>
      <c r="AF68" s="106"/>
      <c r="AG68" s="26">
        <f>SUM(AG66:AG67)</f>
        <v>15</v>
      </c>
      <c r="AH68" s="24">
        <f>SUM(AH66:AH67)</f>
        <v>19</v>
      </c>
      <c r="AI68" s="37">
        <f t="shared" si="8"/>
        <v>34</v>
      </c>
      <c r="AJ68" s="275"/>
      <c r="AK68" s="277"/>
      <c r="AL68" s="265"/>
    </row>
    <row r="69" spans="1:38" s="45" customFormat="1" ht="15.6" customHeight="1">
      <c r="A69" s="266">
        <v>21</v>
      </c>
      <c r="B69" s="268" t="s">
        <v>104</v>
      </c>
      <c r="C69" s="270"/>
      <c r="D69" s="13" t="s">
        <v>18</v>
      </c>
      <c r="E69" s="39">
        <v>26</v>
      </c>
      <c r="F69" s="40">
        <v>45</v>
      </c>
      <c r="G69" s="19">
        <f t="shared" si="0"/>
        <v>71</v>
      </c>
      <c r="H69" s="43">
        <v>26</v>
      </c>
      <c r="I69" s="40">
        <v>27</v>
      </c>
      <c r="J69" s="20">
        <f t="shared" si="1"/>
        <v>53</v>
      </c>
      <c r="K69" s="39">
        <v>24</v>
      </c>
      <c r="L69" s="40">
        <v>30</v>
      </c>
      <c r="M69" s="21">
        <f t="shared" si="2"/>
        <v>54</v>
      </c>
      <c r="N69" s="43">
        <v>25</v>
      </c>
      <c r="O69" s="40">
        <v>29</v>
      </c>
      <c r="P69" s="20">
        <f t="shared" si="3"/>
        <v>54</v>
      </c>
      <c r="Q69" s="39">
        <v>14</v>
      </c>
      <c r="R69" s="40">
        <v>20</v>
      </c>
      <c r="S69" s="21">
        <f t="shared" si="4"/>
        <v>34</v>
      </c>
      <c r="T69" s="43">
        <v>9</v>
      </c>
      <c r="U69" s="40">
        <v>16</v>
      </c>
      <c r="V69" s="20">
        <f t="shared" si="5"/>
        <v>25</v>
      </c>
      <c r="W69" s="39">
        <v>10</v>
      </c>
      <c r="X69" s="40">
        <v>18</v>
      </c>
      <c r="Y69" s="20">
        <f t="shared" si="6"/>
        <v>28</v>
      </c>
      <c r="Z69" s="39">
        <v>14</v>
      </c>
      <c r="AA69" s="40">
        <v>12</v>
      </c>
      <c r="AB69" s="21">
        <f t="shared" si="7"/>
        <v>26</v>
      </c>
      <c r="AC69" s="272">
        <f>G71+J71+M71+P71+S71+V71+Y71+AB71</f>
        <v>731</v>
      </c>
      <c r="AD69" s="98"/>
      <c r="AE69" s="16"/>
      <c r="AF69" s="105"/>
      <c r="AG69" s="43">
        <v>8</v>
      </c>
      <c r="AH69" s="40">
        <v>10</v>
      </c>
      <c r="AI69" s="34">
        <f t="shared" si="8"/>
        <v>18</v>
      </c>
      <c r="AJ69" s="274">
        <f t="shared" ref="AJ69" si="28">AC69/1120*100</f>
        <v>65.267857142857139</v>
      </c>
      <c r="AK69" s="276" t="str">
        <f>IF(AJ69&gt;85,"ممتاز",IF(AJ69&gt;75,"جيد جداً",IF(AJ69&gt;65,"جيد",IF(AJ69&gt;55,"مقبول","ضعيف"))))</f>
        <v>جيد</v>
      </c>
      <c r="AL69" s="264" t="str">
        <f>IF(AND(G71&gt;=$G$3,J71&gt;=$J$3,M71&gt;=$M$3,P71&gt;=$P$3,S71&gt;=$S$3,V71&gt;=$V$3,Y71&gt;=$Y$3,AB71&gt;=$AB$3),"ناجح","له دور ثانٍ في"&amp;" "&amp;IF(G71&lt;$G$3,$E$4," ")&amp;"/"&amp;IF(J71&lt;$J$3,$H$4," ")&amp;"/"&amp;IF(M71&lt;$M$3,$K$4," ")&amp;"/"&amp;IF(P71&lt;$P$3,$N$4," ")&amp;"/"&amp;IF(S71&lt;$S$3,$Q$4," ")&amp;"/"&amp;IF(V71&lt;$V$3,$T$4," ")&amp;"/"&amp;IF(Y71&lt;$Y$3,$W$4," ")&amp;"/"&amp;IF(AB71&lt;$AB$3,$Z$4," "))</f>
        <v>ناجح</v>
      </c>
    </row>
    <row r="70" spans="1:38" s="45" customFormat="1">
      <c r="A70" s="266"/>
      <c r="B70" s="268" t="s">
        <v>45</v>
      </c>
      <c r="C70" s="270"/>
      <c r="D70" s="14" t="s">
        <v>19</v>
      </c>
      <c r="E70" s="41">
        <v>36</v>
      </c>
      <c r="F70" s="42">
        <v>45</v>
      </c>
      <c r="G70" s="19">
        <f t="shared" si="0"/>
        <v>81</v>
      </c>
      <c r="H70" s="44">
        <v>37</v>
      </c>
      <c r="I70" s="42">
        <v>41</v>
      </c>
      <c r="J70" s="20">
        <f t="shared" si="1"/>
        <v>78</v>
      </c>
      <c r="K70" s="41">
        <v>27</v>
      </c>
      <c r="L70" s="42">
        <v>33</v>
      </c>
      <c r="M70" s="21">
        <f t="shared" si="2"/>
        <v>60</v>
      </c>
      <c r="N70" s="44">
        <v>20</v>
      </c>
      <c r="O70" s="42">
        <v>24</v>
      </c>
      <c r="P70" s="22">
        <f t="shared" si="3"/>
        <v>44</v>
      </c>
      <c r="Q70" s="41">
        <v>18</v>
      </c>
      <c r="R70" s="42">
        <v>28</v>
      </c>
      <c r="S70" s="21">
        <f t="shared" si="4"/>
        <v>46</v>
      </c>
      <c r="T70" s="44">
        <v>14</v>
      </c>
      <c r="U70" s="42">
        <v>17</v>
      </c>
      <c r="V70" s="22">
        <f t="shared" si="5"/>
        <v>31</v>
      </c>
      <c r="W70" s="41">
        <v>10</v>
      </c>
      <c r="X70" s="42">
        <v>15</v>
      </c>
      <c r="Y70" s="22">
        <f t="shared" si="6"/>
        <v>25</v>
      </c>
      <c r="Z70" s="41">
        <v>13</v>
      </c>
      <c r="AA70" s="42">
        <v>8</v>
      </c>
      <c r="AB70" s="96">
        <f t="shared" si="7"/>
        <v>21</v>
      </c>
      <c r="AC70" s="272"/>
      <c r="AD70" s="99"/>
      <c r="AE70" s="17"/>
      <c r="AF70" s="105"/>
      <c r="AG70" s="44">
        <v>8</v>
      </c>
      <c r="AH70" s="42">
        <v>9</v>
      </c>
      <c r="AI70" s="34">
        <f t="shared" si="8"/>
        <v>17</v>
      </c>
      <c r="AJ70" s="274"/>
      <c r="AK70" s="276"/>
      <c r="AL70" s="264"/>
    </row>
    <row r="71" spans="1:38" s="45" customFormat="1" ht="17.25" thickBot="1">
      <c r="A71" s="267"/>
      <c r="B71" s="269" t="s">
        <v>44</v>
      </c>
      <c r="C71" s="271"/>
      <c r="D71" s="15" t="s">
        <v>20</v>
      </c>
      <c r="E71" s="23">
        <f>SUM(E69:E70)</f>
        <v>62</v>
      </c>
      <c r="F71" s="24">
        <f>SUM(F69:F70)</f>
        <v>90</v>
      </c>
      <c r="G71" s="25">
        <f t="shared" si="0"/>
        <v>152</v>
      </c>
      <c r="H71" s="26">
        <f>SUM(H69:H70)</f>
        <v>63</v>
      </c>
      <c r="I71" s="24">
        <f>SUM(I69:I70)</f>
        <v>68</v>
      </c>
      <c r="J71" s="27">
        <f t="shared" si="1"/>
        <v>131</v>
      </c>
      <c r="K71" s="23">
        <f>SUM(K69:K70)</f>
        <v>51</v>
      </c>
      <c r="L71" s="24">
        <f>SUM(L69:L70)</f>
        <v>63</v>
      </c>
      <c r="M71" s="28">
        <f t="shared" si="2"/>
        <v>114</v>
      </c>
      <c r="N71" s="26">
        <f>SUM(N69:N70)</f>
        <v>45</v>
      </c>
      <c r="O71" s="24">
        <f>SUM(O69:O70)</f>
        <v>53</v>
      </c>
      <c r="P71" s="29">
        <f t="shared" si="3"/>
        <v>98</v>
      </c>
      <c r="Q71" s="23">
        <f>SUM(Q69:Q70)</f>
        <v>32</v>
      </c>
      <c r="R71" s="24">
        <f>SUM(R69:R70)</f>
        <v>48</v>
      </c>
      <c r="S71" s="28">
        <f t="shared" si="4"/>
        <v>80</v>
      </c>
      <c r="T71" s="26">
        <f>SUM(T69:T70)</f>
        <v>23</v>
      </c>
      <c r="U71" s="24">
        <f>SUM(U69:U70)</f>
        <v>33</v>
      </c>
      <c r="V71" s="29">
        <f t="shared" si="5"/>
        <v>56</v>
      </c>
      <c r="W71" s="23">
        <f>SUM(W69:W70)</f>
        <v>20</v>
      </c>
      <c r="X71" s="24">
        <f>SUM(X69:X70)</f>
        <v>33</v>
      </c>
      <c r="Y71" s="29">
        <f t="shared" si="6"/>
        <v>53</v>
      </c>
      <c r="Z71" s="23">
        <f>SUM(Z69:Z70)</f>
        <v>27</v>
      </c>
      <c r="AA71" s="24">
        <f>SUM(AA69:AA70)</f>
        <v>20</v>
      </c>
      <c r="AB71" s="97">
        <f t="shared" si="7"/>
        <v>47</v>
      </c>
      <c r="AC71" s="273"/>
      <c r="AD71" s="100"/>
      <c r="AE71" s="18"/>
      <c r="AF71" s="106"/>
      <c r="AG71" s="26">
        <f>SUM(AG69:AG70)</f>
        <v>16</v>
      </c>
      <c r="AH71" s="24">
        <f>SUM(AH69:AH70)</f>
        <v>19</v>
      </c>
      <c r="AI71" s="37">
        <f t="shared" si="8"/>
        <v>35</v>
      </c>
      <c r="AJ71" s="275"/>
      <c r="AK71" s="277"/>
      <c r="AL71" s="265"/>
    </row>
    <row r="72" spans="1:38" s="45" customFormat="1" ht="16.149999999999999" customHeight="1">
      <c r="A72" s="266">
        <v>22</v>
      </c>
      <c r="B72" s="268" t="s">
        <v>105</v>
      </c>
      <c r="C72" s="270"/>
      <c r="D72" s="13" t="s">
        <v>18</v>
      </c>
      <c r="E72" s="39">
        <v>27</v>
      </c>
      <c r="F72" s="40">
        <v>44</v>
      </c>
      <c r="G72" s="19">
        <f t="shared" si="0"/>
        <v>71</v>
      </c>
      <c r="H72" s="43">
        <v>22</v>
      </c>
      <c r="I72" s="40">
        <v>22</v>
      </c>
      <c r="J72" s="20">
        <f t="shared" si="1"/>
        <v>44</v>
      </c>
      <c r="K72" s="39">
        <v>17</v>
      </c>
      <c r="L72" s="40">
        <v>11</v>
      </c>
      <c r="M72" s="21">
        <f t="shared" si="2"/>
        <v>28</v>
      </c>
      <c r="N72" s="43">
        <v>18</v>
      </c>
      <c r="O72" s="40">
        <v>33</v>
      </c>
      <c r="P72" s="20">
        <f t="shared" si="3"/>
        <v>51</v>
      </c>
      <c r="Q72" s="39">
        <v>15</v>
      </c>
      <c r="R72" s="40">
        <v>25</v>
      </c>
      <c r="S72" s="21">
        <f t="shared" si="4"/>
        <v>40</v>
      </c>
      <c r="T72" s="43">
        <v>14</v>
      </c>
      <c r="U72" s="40">
        <v>20</v>
      </c>
      <c r="V72" s="20">
        <f t="shared" si="5"/>
        <v>34</v>
      </c>
      <c r="W72" s="39">
        <v>8</v>
      </c>
      <c r="X72" s="40">
        <v>12</v>
      </c>
      <c r="Y72" s="20">
        <f t="shared" si="6"/>
        <v>20</v>
      </c>
      <c r="Z72" s="39">
        <v>8</v>
      </c>
      <c r="AA72" s="40">
        <v>17</v>
      </c>
      <c r="AB72" s="21">
        <f t="shared" si="7"/>
        <v>25</v>
      </c>
      <c r="AC72" s="272">
        <f>G74+J74+M74+P74+S74+V74+Y74+AB74</f>
        <v>618</v>
      </c>
      <c r="AD72" s="98"/>
      <c r="AE72" s="16"/>
      <c r="AF72" s="105"/>
      <c r="AG72" s="43">
        <v>8</v>
      </c>
      <c r="AH72" s="40">
        <v>10</v>
      </c>
      <c r="AI72" s="34">
        <f t="shared" si="8"/>
        <v>18</v>
      </c>
      <c r="AJ72" s="274">
        <f t="shared" ref="AJ72" si="29">AC72/1120*100</f>
        <v>55.178571428571431</v>
      </c>
      <c r="AK72" s="276" t="str">
        <f>IF(AJ72&gt;85,"ممتاز",IF(AJ72&gt;75,"جيد جداً",IF(AJ72&gt;65,"جيد",IF(AJ72&gt;55,"مقبول","ضعيف"))))</f>
        <v>مقبول</v>
      </c>
      <c r="AL72" s="279" t="str">
        <f>IF(AND(G74&gt;=$G$3,J74&gt;=$J$3,M74&gt;=$M$3,P74&gt;=$P$3,S74&gt;=$S$3,V74&gt;=$V$3,Y74&gt;=$Y$3,AB74&gt;=$AB$3),"ناجح","له دور ثانٍ في"&amp;" "&amp;IF(G74&lt;$G$3,$E$4," ")&amp;"/"&amp;IF(J74&lt;$J$3,$H$4," ")&amp;"/"&amp;IF(M74&lt;$M$3,$K$4," ")&amp;"/"&amp;IF(P74&lt;$P$3,$N$4," ")&amp;"/"&amp;IF(S74&lt;$S$3,$Q$4," ")&amp;"/"&amp;IF(V74&lt;$V$3,$T$4," ")&amp;"/"&amp;IF(Y74&lt;$Y$3,$W$4," ")&amp;"/"&amp;IF(AB74&lt;$AB$3,$Z$4," "))</f>
        <v xml:space="preserve">له دور ثانٍ في  /الرياضيات/العلوم/ / / / / </v>
      </c>
    </row>
    <row r="73" spans="1:38" s="45" customFormat="1">
      <c r="A73" s="266"/>
      <c r="B73" s="268" t="s">
        <v>45</v>
      </c>
      <c r="C73" s="270"/>
      <c r="D73" s="14" t="s">
        <v>19</v>
      </c>
      <c r="E73" s="41">
        <v>37</v>
      </c>
      <c r="F73" s="42">
        <v>44</v>
      </c>
      <c r="G73" s="19">
        <f t="shared" ref="G73:G113" si="30">SUM(E73:F73)</f>
        <v>81</v>
      </c>
      <c r="H73" s="44">
        <v>18</v>
      </c>
      <c r="I73" s="42">
        <v>33</v>
      </c>
      <c r="J73" s="20">
        <f t="shared" ref="J73:J113" si="31">SUM(H73:I73)</f>
        <v>51</v>
      </c>
      <c r="K73" s="41">
        <v>14</v>
      </c>
      <c r="L73" s="42">
        <v>20</v>
      </c>
      <c r="M73" s="21">
        <f t="shared" ref="M73:M113" si="32">SUM(K73:L73)</f>
        <v>34</v>
      </c>
      <c r="N73" s="44">
        <v>17</v>
      </c>
      <c r="O73" s="42">
        <v>25</v>
      </c>
      <c r="P73" s="22">
        <f t="shared" ref="P73:P113" si="33">SUM(N73:O73)</f>
        <v>42</v>
      </c>
      <c r="Q73" s="41">
        <v>12</v>
      </c>
      <c r="R73" s="42">
        <v>20</v>
      </c>
      <c r="S73" s="21">
        <f t="shared" ref="S73:S113" si="34">SUM(Q73:R73)</f>
        <v>32</v>
      </c>
      <c r="T73" s="44">
        <v>11</v>
      </c>
      <c r="U73" s="42">
        <v>14</v>
      </c>
      <c r="V73" s="22">
        <f t="shared" ref="V73:V113" si="35">SUM(T73:U73)</f>
        <v>25</v>
      </c>
      <c r="W73" s="41">
        <v>8</v>
      </c>
      <c r="X73" s="42">
        <v>12</v>
      </c>
      <c r="Y73" s="22">
        <f t="shared" ref="Y73:Y113" si="36">SUM(W73:X73)</f>
        <v>20</v>
      </c>
      <c r="Z73" s="41">
        <v>10</v>
      </c>
      <c r="AA73" s="42">
        <v>10</v>
      </c>
      <c r="AB73" s="96">
        <f t="shared" ref="AB73:AB113" si="37">SUM(Z73:AA73)</f>
        <v>20</v>
      </c>
      <c r="AC73" s="272"/>
      <c r="AD73" s="99"/>
      <c r="AE73" s="17"/>
      <c r="AF73" s="105"/>
      <c r="AG73" s="44">
        <v>8</v>
      </c>
      <c r="AH73" s="42">
        <v>11</v>
      </c>
      <c r="AI73" s="34">
        <f t="shared" ref="AI73:AI113" si="38">SUM(AG73:AH73)</f>
        <v>19</v>
      </c>
      <c r="AJ73" s="274"/>
      <c r="AK73" s="276"/>
      <c r="AL73" s="280"/>
    </row>
    <row r="74" spans="1:38" s="45" customFormat="1" ht="17.25" thickBot="1">
      <c r="A74" s="267"/>
      <c r="B74" s="269" t="s">
        <v>44</v>
      </c>
      <c r="C74" s="271"/>
      <c r="D74" s="15" t="s">
        <v>20</v>
      </c>
      <c r="E74" s="23">
        <f>SUM(E72:E73)</f>
        <v>64</v>
      </c>
      <c r="F74" s="24">
        <f>SUM(F72:F73)</f>
        <v>88</v>
      </c>
      <c r="G74" s="25">
        <f t="shared" si="30"/>
        <v>152</v>
      </c>
      <c r="H74" s="26">
        <f>SUM(H72:H73)</f>
        <v>40</v>
      </c>
      <c r="I74" s="24">
        <f>SUM(I72:I73)</f>
        <v>55</v>
      </c>
      <c r="J74" s="29">
        <f t="shared" si="31"/>
        <v>95</v>
      </c>
      <c r="K74" s="23">
        <f>SUM(K72:K73)</f>
        <v>31</v>
      </c>
      <c r="L74" s="24">
        <f>SUM(L72:L73)</f>
        <v>31</v>
      </c>
      <c r="M74" s="28">
        <f t="shared" si="32"/>
        <v>62</v>
      </c>
      <c r="N74" s="26">
        <f>SUM(N72:N73)</f>
        <v>35</v>
      </c>
      <c r="O74" s="24">
        <f>SUM(O72:O73)</f>
        <v>58</v>
      </c>
      <c r="P74" s="29">
        <f t="shared" si="33"/>
        <v>93</v>
      </c>
      <c r="Q74" s="23">
        <f>SUM(Q72:Q73)</f>
        <v>27</v>
      </c>
      <c r="R74" s="24">
        <f>SUM(R72:R73)</f>
        <v>45</v>
      </c>
      <c r="S74" s="28">
        <f t="shared" si="34"/>
        <v>72</v>
      </c>
      <c r="T74" s="26">
        <f>SUM(T72:T73)</f>
        <v>25</v>
      </c>
      <c r="U74" s="24">
        <f>SUM(U72:U73)</f>
        <v>34</v>
      </c>
      <c r="V74" s="29">
        <f t="shared" si="35"/>
        <v>59</v>
      </c>
      <c r="W74" s="23">
        <f>SUM(W72:W73)</f>
        <v>16</v>
      </c>
      <c r="X74" s="24">
        <f>SUM(X72:X73)</f>
        <v>24</v>
      </c>
      <c r="Y74" s="29">
        <f t="shared" si="36"/>
        <v>40</v>
      </c>
      <c r="Z74" s="23">
        <f>SUM(Z72:Z73)</f>
        <v>18</v>
      </c>
      <c r="AA74" s="24">
        <f>SUM(AA72:AA73)</f>
        <v>27</v>
      </c>
      <c r="AB74" s="97">
        <f t="shared" si="37"/>
        <v>45</v>
      </c>
      <c r="AC74" s="273"/>
      <c r="AD74" s="100"/>
      <c r="AE74" s="18"/>
      <c r="AF74" s="106"/>
      <c r="AG74" s="26">
        <f>SUM(AG72:AG73)</f>
        <v>16</v>
      </c>
      <c r="AH74" s="24">
        <f>SUM(AH72:AH73)</f>
        <v>21</v>
      </c>
      <c r="AI74" s="37">
        <f t="shared" si="38"/>
        <v>37</v>
      </c>
      <c r="AJ74" s="275"/>
      <c r="AK74" s="277"/>
      <c r="AL74" s="281"/>
    </row>
    <row r="75" spans="1:38" s="45" customFormat="1" ht="16.149999999999999" customHeight="1">
      <c r="A75" s="266">
        <v>23</v>
      </c>
      <c r="B75" s="268" t="s">
        <v>106</v>
      </c>
      <c r="C75" s="270"/>
      <c r="D75" s="13" t="s">
        <v>18</v>
      </c>
      <c r="E75" s="39">
        <v>36</v>
      </c>
      <c r="F75" s="40">
        <v>55</v>
      </c>
      <c r="G75" s="19">
        <f t="shared" si="30"/>
        <v>91</v>
      </c>
      <c r="H75" s="43">
        <v>27</v>
      </c>
      <c r="I75" s="40">
        <v>39</v>
      </c>
      <c r="J75" s="20">
        <f t="shared" si="31"/>
        <v>66</v>
      </c>
      <c r="K75" s="39">
        <v>26</v>
      </c>
      <c r="L75" s="40">
        <v>34</v>
      </c>
      <c r="M75" s="21">
        <f t="shared" si="32"/>
        <v>60</v>
      </c>
      <c r="N75" s="43">
        <v>24</v>
      </c>
      <c r="O75" s="40">
        <v>27</v>
      </c>
      <c r="P75" s="20">
        <f t="shared" si="33"/>
        <v>51</v>
      </c>
      <c r="Q75" s="39">
        <v>18</v>
      </c>
      <c r="R75" s="40">
        <v>29</v>
      </c>
      <c r="S75" s="21">
        <f t="shared" si="34"/>
        <v>47</v>
      </c>
      <c r="T75" s="43">
        <v>15</v>
      </c>
      <c r="U75" s="40">
        <v>24</v>
      </c>
      <c r="V75" s="20">
        <f t="shared" si="35"/>
        <v>39</v>
      </c>
      <c r="W75" s="39">
        <v>11</v>
      </c>
      <c r="X75" s="40">
        <v>17</v>
      </c>
      <c r="Y75" s="20">
        <f t="shared" si="36"/>
        <v>28</v>
      </c>
      <c r="Z75" s="39">
        <v>11</v>
      </c>
      <c r="AA75" s="40">
        <v>18</v>
      </c>
      <c r="AB75" s="21">
        <f t="shared" si="37"/>
        <v>29</v>
      </c>
      <c r="AC75" s="272">
        <f>G77+J77+M77+P77+S77+V77+Y77+AB77</f>
        <v>837</v>
      </c>
      <c r="AD75" s="98"/>
      <c r="AE75" s="16"/>
      <c r="AF75" s="105"/>
      <c r="AG75" s="43">
        <v>7</v>
      </c>
      <c r="AH75" s="40">
        <v>11</v>
      </c>
      <c r="AI75" s="34">
        <f t="shared" si="38"/>
        <v>18</v>
      </c>
      <c r="AJ75" s="274">
        <f t="shared" ref="AJ75" si="39">AC75/1120*100</f>
        <v>74.732142857142861</v>
      </c>
      <c r="AK75" s="276" t="str">
        <f>IF(AJ75&gt;85,"ممتاز",IF(AJ75&gt;75,"جيد جداً",IF(AJ75&gt;65,"جيد",IF(AJ75&gt;55,"مقبول","ضعيف"))))</f>
        <v>جيد</v>
      </c>
      <c r="AL75" s="264" t="str">
        <f>IF(AND(G77&gt;=$G$3,J77&gt;=$J$3,M77&gt;=$M$3,P77&gt;=$P$3,S77&gt;=$S$3,V77&gt;=$V$3,Y77&gt;=$Y$3,AB77&gt;=$AB$3),"ناجح","له دور ثانٍ في"&amp;" "&amp;IF(G77&lt;$G$3,$E$4," ")&amp;"/"&amp;IF(J77&lt;$J$3,$H$4," ")&amp;"/"&amp;IF(M77&lt;$M$3,$K$4," ")&amp;"/"&amp;IF(P77&lt;$P$3,$N$4," ")&amp;"/"&amp;IF(S77&lt;$S$3,$Q$4," ")&amp;"/"&amp;IF(V77&lt;$V$3,$T$4," ")&amp;"/"&amp;IF(Y77&lt;$Y$3,$W$4," ")&amp;"/"&amp;IF(AB77&lt;$AB$3,$Z$4," "))</f>
        <v>ناجح</v>
      </c>
    </row>
    <row r="76" spans="1:38" s="45" customFormat="1">
      <c r="A76" s="266"/>
      <c r="B76" s="268" t="s">
        <v>45</v>
      </c>
      <c r="C76" s="270"/>
      <c r="D76" s="14" t="s">
        <v>19</v>
      </c>
      <c r="E76" s="41">
        <v>43</v>
      </c>
      <c r="F76" s="42">
        <v>57</v>
      </c>
      <c r="G76" s="19">
        <f t="shared" si="30"/>
        <v>100</v>
      </c>
      <c r="H76" s="44">
        <v>25</v>
      </c>
      <c r="I76" s="42">
        <v>47</v>
      </c>
      <c r="J76" s="20">
        <f t="shared" si="31"/>
        <v>72</v>
      </c>
      <c r="K76" s="41">
        <v>24</v>
      </c>
      <c r="L76" s="42">
        <v>37</v>
      </c>
      <c r="M76" s="21">
        <f t="shared" si="32"/>
        <v>61</v>
      </c>
      <c r="N76" s="44">
        <v>23</v>
      </c>
      <c r="O76" s="42">
        <v>41</v>
      </c>
      <c r="P76" s="22">
        <f t="shared" si="33"/>
        <v>64</v>
      </c>
      <c r="Q76" s="41">
        <v>23</v>
      </c>
      <c r="R76" s="42">
        <v>29</v>
      </c>
      <c r="S76" s="21">
        <f t="shared" si="34"/>
        <v>52</v>
      </c>
      <c r="T76" s="44">
        <v>12</v>
      </c>
      <c r="U76" s="42">
        <v>22</v>
      </c>
      <c r="V76" s="22">
        <f t="shared" si="35"/>
        <v>34</v>
      </c>
      <c r="W76" s="41">
        <v>9</v>
      </c>
      <c r="X76" s="42">
        <v>17</v>
      </c>
      <c r="Y76" s="22">
        <f t="shared" si="36"/>
        <v>26</v>
      </c>
      <c r="Z76" s="41">
        <v>8</v>
      </c>
      <c r="AA76" s="42">
        <v>9</v>
      </c>
      <c r="AB76" s="96">
        <f t="shared" si="37"/>
        <v>17</v>
      </c>
      <c r="AC76" s="272"/>
      <c r="AD76" s="99"/>
      <c r="AE76" s="17"/>
      <c r="AF76" s="105"/>
      <c r="AG76" s="44">
        <v>8</v>
      </c>
      <c r="AH76" s="42">
        <v>11</v>
      </c>
      <c r="AI76" s="34">
        <f t="shared" si="38"/>
        <v>19</v>
      </c>
      <c r="AJ76" s="274"/>
      <c r="AK76" s="276"/>
      <c r="AL76" s="264"/>
    </row>
    <row r="77" spans="1:38" s="45" customFormat="1" ht="17.25" thickBot="1">
      <c r="A77" s="267"/>
      <c r="B77" s="269" t="s">
        <v>44</v>
      </c>
      <c r="C77" s="271"/>
      <c r="D77" s="15" t="s">
        <v>20</v>
      </c>
      <c r="E77" s="23">
        <f>SUM(E75:E76)</f>
        <v>79</v>
      </c>
      <c r="F77" s="24">
        <f>SUM(F75:F76)</f>
        <v>112</v>
      </c>
      <c r="G77" s="25">
        <f t="shared" si="30"/>
        <v>191</v>
      </c>
      <c r="H77" s="26">
        <f>SUM(H75:H76)</f>
        <v>52</v>
      </c>
      <c r="I77" s="24">
        <f>SUM(I75:I76)</f>
        <v>86</v>
      </c>
      <c r="J77" s="27">
        <f t="shared" si="31"/>
        <v>138</v>
      </c>
      <c r="K77" s="23">
        <f>SUM(K75:K76)</f>
        <v>50</v>
      </c>
      <c r="L77" s="24">
        <f>SUM(L75:L76)</f>
        <v>71</v>
      </c>
      <c r="M77" s="28">
        <f t="shared" si="32"/>
        <v>121</v>
      </c>
      <c r="N77" s="26">
        <f>SUM(N75:N76)</f>
        <v>47</v>
      </c>
      <c r="O77" s="24">
        <f>SUM(O75:O76)</f>
        <v>68</v>
      </c>
      <c r="P77" s="29">
        <f t="shared" si="33"/>
        <v>115</v>
      </c>
      <c r="Q77" s="23">
        <f>SUM(Q75:Q76)</f>
        <v>41</v>
      </c>
      <c r="R77" s="24">
        <f>SUM(R75:R76)</f>
        <v>58</v>
      </c>
      <c r="S77" s="28">
        <f t="shared" si="34"/>
        <v>99</v>
      </c>
      <c r="T77" s="26">
        <f>SUM(T75:T76)</f>
        <v>27</v>
      </c>
      <c r="U77" s="24">
        <f>SUM(U75:U76)</f>
        <v>46</v>
      </c>
      <c r="V77" s="29">
        <f t="shared" si="35"/>
        <v>73</v>
      </c>
      <c r="W77" s="23">
        <f>SUM(W75:W76)</f>
        <v>20</v>
      </c>
      <c r="X77" s="24">
        <f>SUM(X75:X76)</f>
        <v>34</v>
      </c>
      <c r="Y77" s="29">
        <f t="shared" si="36"/>
        <v>54</v>
      </c>
      <c r="Z77" s="23">
        <f>SUM(Z75:Z76)</f>
        <v>19</v>
      </c>
      <c r="AA77" s="24">
        <f>SUM(AA75:AA76)</f>
        <v>27</v>
      </c>
      <c r="AB77" s="97">
        <f t="shared" si="37"/>
        <v>46</v>
      </c>
      <c r="AC77" s="273"/>
      <c r="AD77" s="100"/>
      <c r="AE77" s="18"/>
      <c r="AF77" s="106"/>
      <c r="AG77" s="26">
        <f>SUM(AG75:AG76)</f>
        <v>15</v>
      </c>
      <c r="AH77" s="24">
        <f>SUM(AH75:AH76)</f>
        <v>22</v>
      </c>
      <c r="AI77" s="37">
        <f t="shared" si="38"/>
        <v>37</v>
      </c>
      <c r="AJ77" s="275"/>
      <c r="AK77" s="277"/>
      <c r="AL77" s="265"/>
    </row>
    <row r="78" spans="1:38" s="45" customFormat="1" ht="16.149999999999999" customHeight="1">
      <c r="A78" s="266">
        <v>24</v>
      </c>
      <c r="B78" s="268" t="s">
        <v>107</v>
      </c>
      <c r="C78" s="270"/>
      <c r="D78" s="13" t="s">
        <v>18</v>
      </c>
      <c r="E78" s="39">
        <v>47</v>
      </c>
      <c r="F78" s="40">
        <v>72</v>
      </c>
      <c r="G78" s="19">
        <f t="shared" si="30"/>
        <v>119</v>
      </c>
      <c r="H78" s="43">
        <v>40</v>
      </c>
      <c r="I78" s="40">
        <v>56</v>
      </c>
      <c r="J78" s="20">
        <f t="shared" si="31"/>
        <v>96</v>
      </c>
      <c r="K78" s="39">
        <v>31</v>
      </c>
      <c r="L78" s="40">
        <v>48</v>
      </c>
      <c r="M78" s="21">
        <f t="shared" si="32"/>
        <v>79</v>
      </c>
      <c r="N78" s="43">
        <v>31</v>
      </c>
      <c r="O78" s="40">
        <v>48</v>
      </c>
      <c r="P78" s="20">
        <f t="shared" si="33"/>
        <v>79</v>
      </c>
      <c r="Q78" s="39">
        <v>24</v>
      </c>
      <c r="R78" s="40">
        <v>36</v>
      </c>
      <c r="S78" s="21">
        <f t="shared" si="34"/>
        <v>60</v>
      </c>
      <c r="T78" s="43">
        <v>16</v>
      </c>
      <c r="U78" s="40">
        <v>24</v>
      </c>
      <c r="V78" s="20">
        <f t="shared" si="35"/>
        <v>40</v>
      </c>
      <c r="W78" s="39">
        <v>16</v>
      </c>
      <c r="X78" s="40">
        <v>24</v>
      </c>
      <c r="Y78" s="20">
        <f t="shared" si="36"/>
        <v>40</v>
      </c>
      <c r="Z78" s="39">
        <v>16</v>
      </c>
      <c r="AA78" s="40">
        <v>24</v>
      </c>
      <c r="AB78" s="21">
        <f t="shared" si="37"/>
        <v>40</v>
      </c>
      <c r="AC78" s="272">
        <f>G80+J80+M80+P80+S80+V80+Y80+AB80</f>
        <v>1087</v>
      </c>
      <c r="AD78" s="98"/>
      <c r="AE78" s="16"/>
      <c r="AF78" s="105"/>
      <c r="AG78" s="43">
        <v>8</v>
      </c>
      <c r="AH78" s="40">
        <v>12</v>
      </c>
      <c r="AI78" s="34">
        <f t="shared" si="38"/>
        <v>20</v>
      </c>
      <c r="AJ78" s="274">
        <f t="shared" ref="AJ78" si="40">AC78/1120*100</f>
        <v>97.053571428571431</v>
      </c>
      <c r="AK78" s="276" t="str">
        <f>IF(AJ78&gt;85,"ممتاز",IF(AJ78&gt;75,"جيد جداً",IF(AJ78&gt;65,"جيد",IF(AJ78&gt;55,"مقبول","ضعيف"))))</f>
        <v>ممتاز</v>
      </c>
      <c r="AL78" s="264" t="str">
        <f>IF(AND(G80&gt;=$G$3,J80&gt;=$J$3,M80&gt;=$M$3,P80&gt;=$P$3,S80&gt;=$S$3,V80&gt;=$V$3,Y80&gt;=$Y$3,AB80&gt;=$AB$3),"ناجح","له دور ثانٍ في"&amp;" "&amp;IF(G80&lt;$G$3,$E$4," ")&amp;"/"&amp;IF(J80&lt;$J$3,$H$4," ")&amp;"/"&amp;IF(M80&lt;$M$3,$K$4," ")&amp;"/"&amp;IF(P80&lt;$P$3,$N$4," ")&amp;"/"&amp;IF(S80&lt;$S$3,$Q$4," ")&amp;"/"&amp;IF(V80&lt;$V$3,$T$4," ")&amp;"/"&amp;IF(Y80&lt;$Y$3,$W$4," ")&amp;"/"&amp;IF(AB80&lt;$AB$3,$Z$4," "))</f>
        <v>ناجح</v>
      </c>
    </row>
    <row r="79" spans="1:38" s="45" customFormat="1">
      <c r="A79" s="266"/>
      <c r="B79" s="268" t="s">
        <v>45</v>
      </c>
      <c r="C79" s="270"/>
      <c r="D79" s="14" t="s">
        <v>19</v>
      </c>
      <c r="E79" s="41">
        <v>48</v>
      </c>
      <c r="F79" s="42">
        <v>69</v>
      </c>
      <c r="G79" s="19">
        <f t="shared" si="30"/>
        <v>117</v>
      </c>
      <c r="H79" s="44">
        <v>40</v>
      </c>
      <c r="I79" s="42">
        <v>60</v>
      </c>
      <c r="J79" s="20">
        <f t="shared" si="31"/>
        <v>100</v>
      </c>
      <c r="K79" s="41">
        <v>31</v>
      </c>
      <c r="L79" s="42">
        <v>44</v>
      </c>
      <c r="M79" s="21">
        <f t="shared" si="32"/>
        <v>75</v>
      </c>
      <c r="N79" s="44">
        <v>30</v>
      </c>
      <c r="O79" s="42">
        <v>48</v>
      </c>
      <c r="P79" s="22">
        <f t="shared" si="33"/>
        <v>78</v>
      </c>
      <c r="Q79" s="41">
        <v>24</v>
      </c>
      <c r="R79" s="42">
        <v>35</v>
      </c>
      <c r="S79" s="21">
        <f t="shared" si="34"/>
        <v>59</v>
      </c>
      <c r="T79" s="44">
        <v>16</v>
      </c>
      <c r="U79" s="42">
        <v>24</v>
      </c>
      <c r="V79" s="22">
        <f t="shared" si="35"/>
        <v>40</v>
      </c>
      <c r="W79" s="41">
        <v>14</v>
      </c>
      <c r="X79" s="42">
        <v>19</v>
      </c>
      <c r="Y79" s="22">
        <f t="shared" si="36"/>
        <v>33</v>
      </c>
      <c r="Z79" s="41">
        <v>14</v>
      </c>
      <c r="AA79" s="42">
        <v>18</v>
      </c>
      <c r="AB79" s="96">
        <f t="shared" si="37"/>
        <v>32</v>
      </c>
      <c r="AC79" s="272"/>
      <c r="AD79" s="99"/>
      <c r="AE79" s="17"/>
      <c r="AF79" s="105"/>
      <c r="AG79" s="44">
        <v>8</v>
      </c>
      <c r="AH79" s="42">
        <v>10</v>
      </c>
      <c r="AI79" s="34">
        <f t="shared" si="38"/>
        <v>18</v>
      </c>
      <c r="AJ79" s="274"/>
      <c r="AK79" s="276"/>
      <c r="AL79" s="264"/>
    </row>
    <row r="80" spans="1:38" s="45" customFormat="1" ht="17.25" thickBot="1">
      <c r="A80" s="267"/>
      <c r="B80" s="269" t="s">
        <v>44</v>
      </c>
      <c r="C80" s="271"/>
      <c r="D80" s="15" t="s">
        <v>20</v>
      </c>
      <c r="E80" s="23">
        <f>SUM(E78:E79)</f>
        <v>95</v>
      </c>
      <c r="F80" s="24">
        <f>SUM(F78:F79)</f>
        <v>141</v>
      </c>
      <c r="G80" s="25">
        <f t="shared" si="30"/>
        <v>236</v>
      </c>
      <c r="H80" s="26">
        <f>SUM(H78:H79)</f>
        <v>80</v>
      </c>
      <c r="I80" s="24">
        <f>SUM(I78:I79)</f>
        <v>116</v>
      </c>
      <c r="J80" s="27">
        <f t="shared" si="31"/>
        <v>196</v>
      </c>
      <c r="K80" s="23">
        <f>SUM(K78:K79)</f>
        <v>62</v>
      </c>
      <c r="L80" s="24">
        <f>SUM(L78:L79)</f>
        <v>92</v>
      </c>
      <c r="M80" s="28">
        <f t="shared" si="32"/>
        <v>154</v>
      </c>
      <c r="N80" s="26">
        <f>SUM(N78:N79)</f>
        <v>61</v>
      </c>
      <c r="O80" s="24">
        <f>SUM(O78:O79)</f>
        <v>96</v>
      </c>
      <c r="P80" s="29">
        <f t="shared" si="33"/>
        <v>157</v>
      </c>
      <c r="Q80" s="23">
        <f>SUM(Q78:Q79)</f>
        <v>48</v>
      </c>
      <c r="R80" s="24">
        <f>SUM(R78:R79)</f>
        <v>71</v>
      </c>
      <c r="S80" s="28">
        <f t="shared" si="34"/>
        <v>119</v>
      </c>
      <c r="T80" s="26">
        <f>SUM(T78:T79)</f>
        <v>32</v>
      </c>
      <c r="U80" s="24">
        <f>SUM(U78:U79)</f>
        <v>48</v>
      </c>
      <c r="V80" s="29">
        <f t="shared" si="35"/>
        <v>80</v>
      </c>
      <c r="W80" s="23">
        <f>SUM(W78:W79)</f>
        <v>30</v>
      </c>
      <c r="X80" s="24">
        <f>SUM(X78:X79)</f>
        <v>43</v>
      </c>
      <c r="Y80" s="29">
        <f t="shared" si="36"/>
        <v>73</v>
      </c>
      <c r="Z80" s="23">
        <f>SUM(Z78:Z79)</f>
        <v>30</v>
      </c>
      <c r="AA80" s="24">
        <f>SUM(AA78:AA79)</f>
        <v>42</v>
      </c>
      <c r="AB80" s="97">
        <f t="shared" si="37"/>
        <v>72</v>
      </c>
      <c r="AC80" s="273"/>
      <c r="AD80" s="100"/>
      <c r="AE80" s="18"/>
      <c r="AF80" s="106"/>
      <c r="AG80" s="26">
        <f>SUM(AG78:AG79)</f>
        <v>16</v>
      </c>
      <c r="AH80" s="24">
        <f>SUM(AH78:AH79)</f>
        <v>22</v>
      </c>
      <c r="AI80" s="37">
        <f t="shared" si="38"/>
        <v>38</v>
      </c>
      <c r="AJ80" s="275"/>
      <c r="AK80" s="277"/>
      <c r="AL80" s="265"/>
    </row>
    <row r="81" spans="1:38" s="45" customFormat="1" ht="15.6" customHeight="1">
      <c r="A81" s="266">
        <v>25</v>
      </c>
      <c r="B81" s="268" t="s">
        <v>136</v>
      </c>
      <c r="C81" s="270"/>
      <c r="D81" s="13" t="s">
        <v>18</v>
      </c>
      <c r="E81" s="39">
        <v>27</v>
      </c>
      <c r="F81" s="40">
        <v>37</v>
      </c>
      <c r="G81" s="19">
        <f t="shared" si="30"/>
        <v>64</v>
      </c>
      <c r="H81" s="43">
        <v>30</v>
      </c>
      <c r="I81" s="40">
        <v>19</v>
      </c>
      <c r="J81" s="20">
        <f t="shared" si="31"/>
        <v>49</v>
      </c>
      <c r="K81" s="39">
        <v>24</v>
      </c>
      <c r="L81" s="40">
        <v>14</v>
      </c>
      <c r="M81" s="21">
        <f t="shared" si="32"/>
        <v>38</v>
      </c>
      <c r="N81" s="43">
        <v>24</v>
      </c>
      <c r="O81" s="40">
        <v>21</v>
      </c>
      <c r="P81" s="20">
        <f t="shared" si="33"/>
        <v>45</v>
      </c>
      <c r="Q81" s="39">
        <v>15</v>
      </c>
      <c r="R81" s="40">
        <v>18</v>
      </c>
      <c r="S81" s="21">
        <f t="shared" si="34"/>
        <v>33</v>
      </c>
      <c r="T81" s="43">
        <v>13</v>
      </c>
      <c r="U81" s="40">
        <v>20</v>
      </c>
      <c r="V81" s="20">
        <f t="shared" si="35"/>
        <v>33</v>
      </c>
      <c r="W81" s="39">
        <v>8</v>
      </c>
      <c r="X81" s="40">
        <v>12</v>
      </c>
      <c r="Y81" s="20">
        <f t="shared" si="36"/>
        <v>20</v>
      </c>
      <c r="Z81" s="39">
        <v>9</v>
      </c>
      <c r="AA81" s="40">
        <v>10</v>
      </c>
      <c r="AB81" s="21">
        <f t="shared" si="37"/>
        <v>19</v>
      </c>
      <c r="AC81" s="272">
        <f>G83+J83+M83+P83+S83+V83+Y83+AB83</f>
        <v>616</v>
      </c>
      <c r="AD81" s="98"/>
      <c r="AE81" s="16"/>
      <c r="AF81" s="105"/>
      <c r="AG81" s="43">
        <v>7</v>
      </c>
      <c r="AH81" s="40">
        <v>9</v>
      </c>
      <c r="AI81" s="34">
        <f t="shared" si="38"/>
        <v>16</v>
      </c>
      <c r="AJ81" s="274">
        <f t="shared" ref="AJ81" si="41">AC81/1120*100</f>
        <v>55.000000000000007</v>
      </c>
      <c r="AK81" s="276" t="str">
        <f>IF(AJ81&gt;85,"ممتاز",IF(AJ81&gt;75,"جيد جداً",IF(AJ81&gt;65,"جيد",IF(AJ81&gt;55,"مقبول","ضعيف"))))</f>
        <v>ضعيف</v>
      </c>
      <c r="AL81" s="279" t="str">
        <f>IF(AND(G83&gt;=$G$3,J83&gt;=$J$3,M83&gt;=$M$3,P83&gt;=$P$3,S83&gt;=$S$3,V83&gt;=$V$3,Y83&gt;=$Y$3,AB83&gt;=$AB$3),"ناجح","له دور ثانٍ في"&amp;" "&amp;IF(G83&lt;$G$3,$E$4," ")&amp;"/"&amp;IF(J83&lt;$J$3,$H$4," ")&amp;"/"&amp;IF(M83&lt;$M$3,$K$4," ")&amp;"/"&amp;IF(P83&lt;$P$3,$N$4," ")&amp;"/"&amp;IF(S83&lt;$S$3,$Q$4," ")&amp;"/"&amp;IF(V83&lt;$V$3,$T$4," ")&amp;"/"&amp;IF(Y83&lt;$Y$3,$W$4," ")&amp;"/"&amp;IF(AB83&lt;$AB$3,$Z$4," "))</f>
        <v xml:space="preserve">له دور ثانٍ في  /الرياضيات/ / / / /الجغرافيا/ </v>
      </c>
    </row>
    <row r="82" spans="1:38" s="45" customFormat="1">
      <c r="A82" s="266"/>
      <c r="B82" s="268" t="s">
        <v>45</v>
      </c>
      <c r="C82" s="270"/>
      <c r="D82" s="14" t="s">
        <v>19</v>
      </c>
      <c r="E82" s="41">
        <v>29</v>
      </c>
      <c r="F82" s="42">
        <v>47</v>
      </c>
      <c r="G82" s="19">
        <f t="shared" si="30"/>
        <v>76</v>
      </c>
      <c r="H82" s="44">
        <v>14</v>
      </c>
      <c r="I82" s="42">
        <v>30</v>
      </c>
      <c r="J82" s="20">
        <f t="shared" si="31"/>
        <v>44</v>
      </c>
      <c r="K82" s="41">
        <v>19</v>
      </c>
      <c r="L82" s="42">
        <v>33</v>
      </c>
      <c r="M82" s="21">
        <f t="shared" si="32"/>
        <v>52</v>
      </c>
      <c r="N82" s="44">
        <v>18</v>
      </c>
      <c r="O82" s="42">
        <v>26</v>
      </c>
      <c r="P82" s="22">
        <f t="shared" si="33"/>
        <v>44</v>
      </c>
      <c r="Q82" s="41">
        <v>17</v>
      </c>
      <c r="R82" s="42">
        <v>23</v>
      </c>
      <c r="S82" s="21">
        <f t="shared" si="34"/>
        <v>40</v>
      </c>
      <c r="T82" s="44">
        <v>8</v>
      </c>
      <c r="U82" s="42">
        <v>11</v>
      </c>
      <c r="V82" s="22">
        <f t="shared" si="35"/>
        <v>19</v>
      </c>
      <c r="W82" s="41">
        <v>9</v>
      </c>
      <c r="X82" s="42">
        <v>10</v>
      </c>
      <c r="Y82" s="22">
        <f t="shared" si="36"/>
        <v>19</v>
      </c>
      <c r="Z82" s="41">
        <v>10</v>
      </c>
      <c r="AA82" s="42">
        <v>11</v>
      </c>
      <c r="AB82" s="96">
        <f t="shared" si="37"/>
        <v>21</v>
      </c>
      <c r="AC82" s="272"/>
      <c r="AD82" s="99"/>
      <c r="AE82" s="17"/>
      <c r="AF82" s="105"/>
      <c r="AG82" s="44">
        <v>8</v>
      </c>
      <c r="AH82" s="42">
        <v>11</v>
      </c>
      <c r="AI82" s="34">
        <f t="shared" si="38"/>
        <v>19</v>
      </c>
      <c r="AJ82" s="274"/>
      <c r="AK82" s="276"/>
      <c r="AL82" s="280"/>
    </row>
    <row r="83" spans="1:38" s="45" customFormat="1" ht="17.25" thickBot="1">
      <c r="A83" s="267"/>
      <c r="B83" s="269" t="s">
        <v>44</v>
      </c>
      <c r="C83" s="271"/>
      <c r="D83" s="15" t="s">
        <v>20</v>
      </c>
      <c r="E83" s="23">
        <f>SUM(E81:E82)</f>
        <v>56</v>
      </c>
      <c r="F83" s="24">
        <f>SUM(F81:F82)</f>
        <v>84</v>
      </c>
      <c r="G83" s="25">
        <f t="shared" si="30"/>
        <v>140</v>
      </c>
      <c r="H83" s="26">
        <f>SUM(H81:H82)</f>
        <v>44</v>
      </c>
      <c r="I83" s="24">
        <f>SUM(I81:I82)</f>
        <v>49</v>
      </c>
      <c r="J83" s="29">
        <f t="shared" si="31"/>
        <v>93</v>
      </c>
      <c r="K83" s="23">
        <f>SUM(K81:K82)</f>
        <v>43</v>
      </c>
      <c r="L83" s="24">
        <f>SUM(L81:L82)</f>
        <v>47</v>
      </c>
      <c r="M83" s="28">
        <f t="shared" si="32"/>
        <v>90</v>
      </c>
      <c r="N83" s="26">
        <f>SUM(N81:N82)</f>
        <v>42</v>
      </c>
      <c r="O83" s="24">
        <f>SUM(O81:O82)</f>
        <v>47</v>
      </c>
      <c r="P83" s="29">
        <f t="shared" si="33"/>
        <v>89</v>
      </c>
      <c r="Q83" s="23">
        <f>SUM(Q81:Q82)</f>
        <v>32</v>
      </c>
      <c r="R83" s="24">
        <f>SUM(R81:R82)</f>
        <v>41</v>
      </c>
      <c r="S83" s="28">
        <f t="shared" si="34"/>
        <v>73</v>
      </c>
      <c r="T83" s="26">
        <f>SUM(T81:T82)</f>
        <v>21</v>
      </c>
      <c r="U83" s="24">
        <f>SUM(U81:U82)</f>
        <v>31</v>
      </c>
      <c r="V83" s="29">
        <f t="shared" si="35"/>
        <v>52</v>
      </c>
      <c r="W83" s="23">
        <f>SUM(W81:W82)</f>
        <v>17</v>
      </c>
      <c r="X83" s="24">
        <f>SUM(X81:X82)</f>
        <v>22</v>
      </c>
      <c r="Y83" s="29">
        <f t="shared" si="36"/>
        <v>39</v>
      </c>
      <c r="Z83" s="23">
        <f>SUM(Z81:Z82)</f>
        <v>19</v>
      </c>
      <c r="AA83" s="24">
        <f>SUM(AA81:AA82)</f>
        <v>21</v>
      </c>
      <c r="AB83" s="97">
        <f t="shared" si="37"/>
        <v>40</v>
      </c>
      <c r="AC83" s="273"/>
      <c r="AD83" s="100"/>
      <c r="AE83" s="18"/>
      <c r="AF83" s="106"/>
      <c r="AG83" s="26">
        <f>SUM(AG81:AG82)</f>
        <v>15</v>
      </c>
      <c r="AH83" s="24">
        <f>SUM(AH81:AH82)</f>
        <v>20</v>
      </c>
      <c r="AI83" s="37">
        <f t="shared" si="38"/>
        <v>35</v>
      </c>
      <c r="AJ83" s="275"/>
      <c r="AK83" s="277"/>
      <c r="AL83" s="281"/>
    </row>
    <row r="84" spans="1:38" s="45" customFormat="1" ht="16.149999999999999" customHeight="1">
      <c r="A84" s="266">
        <v>26</v>
      </c>
      <c r="B84" s="268" t="s">
        <v>137</v>
      </c>
      <c r="C84" s="270"/>
      <c r="D84" s="13" t="s">
        <v>18</v>
      </c>
      <c r="E84" s="39">
        <v>16</v>
      </c>
      <c r="F84" s="40">
        <v>39</v>
      </c>
      <c r="G84" s="19">
        <f t="shared" si="30"/>
        <v>55</v>
      </c>
      <c r="H84" s="43">
        <v>18</v>
      </c>
      <c r="I84" s="40">
        <v>12</v>
      </c>
      <c r="J84" s="20">
        <f t="shared" si="31"/>
        <v>30</v>
      </c>
      <c r="K84" s="39">
        <v>14</v>
      </c>
      <c r="L84" s="40">
        <v>11</v>
      </c>
      <c r="M84" s="21">
        <f t="shared" si="32"/>
        <v>25</v>
      </c>
      <c r="N84" s="43">
        <v>13</v>
      </c>
      <c r="O84" s="40">
        <v>23</v>
      </c>
      <c r="P84" s="20">
        <f t="shared" si="33"/>
        <v>36</v>
      </c>
      <c r="Q84" s="39">
        <v>10</v>
      </c>
      <c r="R84" s="40">
        <v>24</v>
      </c>
      <c r="S84" s="21">
        <f t="shared" si="34"/>
        <v>34</v>
      </c>
      <c r="T84" s="43">
        <v>12</v>
      </c>
      <c r="U84" s="40">
        <v>22</v>
      </c>
      <c r="V84" s="20">
        <f t="shared" si="35"/>
        <v>34</v>
      </c>
      <c r="W84" s="39">
        <v>8</v>
      </c>
      <c r="X84" s="40">
        <v>12</v>
      </c>
      <c r="Y84" s="20">
        <f t="shared" si="36"/>
        <v>20</v>
      </c>
      <c r="Z84" s="39">
        <v>9</v>
      </c>
      <c r="AA84" s="40">
        <v>10</v>
      </c>
      <c r="AB84" s="21">
        <f t="shared" si="37"/>
        <v>19</v>
      </c>
      <c r="AC84" s="272">
        <f>G86+J86+M86+P86+S86+V86+Y86+AB86</f>
        <v>545</v>
      </c>
      <c r="AD84" s="98"/>
      <c r="AE84" s="16"/>
      <c r="AF84" s="105"/>
      <c r="AG84" s="43">
        <v>8</v>
      </c>
      <c r="AH84" s="40">
        <v>9</v>
      </c>
      <c r="AI84" s="34">
        <f t="shared" si="38"/>
        <v>17</v>
      </c>
      <c r="AJ84" s="274">
        <f t="shared" ref="AJ84" si="42">AC84/1120*100</f>
        <v>48.660714285714285</v>
      </c>
      <c r="AK84" s="276" t="str">
        <f>IF(AJ84&gt;85,"ممتاز",IF(AJ84&gt;75,"جيد جداً",IF(AJ84&gt;65,"جيد",IF(AJ84&gt;55,"مقبول","ضعيف"))))</f>
        <v>ضعيف</v>
      </c>
      <c r="AL84" s="279" t="str">
        <f>IF(AND(G86&gt;=$G$3,J86&gt;=$J$3,M86&gt;=$M$3,P86&gt;=$P$3,S86&gt;=$S$3,V86&gt;=$V$3,Y86&gt;=$Y$3,AB86&gt;=$AB$3),"ناجح","له دور ثانٍ في"&amp;" "&amp;IF(G86&lt;$G$3,$E$4," ")&amp;"/"&amp;IF(J86&lt;$J$3,$H$4," ")&amp;"/"&amp;IF(M86&lt;$M$3,$K$4," ")&amp;"/"&amp;IF(P86&lt;$P$3,$N$4," ")&amp;"/"&amp;IF(S86&lt;$S$3,$Q$4," ")&amp;"/"&amp;IF(V86&lt;$V$3,$T$4," ")&amp;"/"&amp;IF(Y86&lt;$Y$3,$W$4," ")&amp;"/"&amp;IF(AB86&lt;$AB$3,$Z$4," "))</f>
        <v xml:space="preserve">له دور ثانٍ في  /الرياضيات/العلوم/اللغة الانجليزية/ / /الجغرافيا/ </v>
      </c>
    </row>
    <row r="85" spans="1:38" s="45" customFormat="1">
      <c r="A85" s="266"/>
      <c r="B85" s="268" t="s">
        <v>45</v>
      </c>
      <c r="C85" s="270"/>
      <c r="D85" s="14" t="s">
        <v>19</v>
      </c>
      <c r="E85" s="41">
        <v>32</v>
      </c>
      <c r="F85" s="42">
        <v>36</v>
      </c>
      <c r="G85" s="19">
        <f t="shared" si="30"/>
        <v>68</v>
      </c>
      <c r="H85" s="44">
        <v>12</v>
      </c>
      <c r="I85" s="42">
        <v>36</v>
      </c>
      <c r="J85" s="20">
        <f t="shared" si="31"/>
        <v>48</v>
      </c>
      <c r="K85" s="41">
        <v>20</v>
      </c>
      <c r="L85" s="42">
        <v>29</v>
      </c>
      <c r="M85" s="21">
        <f t="shared" si="32"/>
        <v>49</v>
      </c>
      <c r="N85" s="44">
        <v>13</v>
      </c>
      <c r="O85" s="42">
        <v>24</v>
      </c>
      <c r="P85" s="22">
        <f t="shared" si="33"/>
        <v>37</v>
      </c>
      <c r="Q85" s="41">
        <v>11</v>
      </c>
      <c r="R85" s="42">
        <v>19</v>
      </c>
      <c r="S85" s="21">
        <f t="shared" si="34"/>
        <v>30</v>
      </c>
      <c r="T85" s="44">
        <v>9</v>
      </c>
      <c r="U85" s="42">
        <v>17</v>
      </c>
      <c r="V85" s="22">
        <f t="shared" si="35"/>
        <v>26</v>
      </c>
      <c r="W85" s="41">
        <v>9</v>
      </c>
      <c r="X85" s="42">
        <v>3</v>
      </c>
      <c r="Y85" s="22">
        <f t="shared" si="36"/>
        <v>12</v>
      </c>
      <c r="Z85" s="41">
        <v>8</v>
      </c>
      <c r="AA85" s="42">
        <v>14</v>
      </c>
      <c r="AB85" s="96">
        <f t="shared" si="37"/>
        <v>22</v>
      </c>
      <c r="AC85" s="272"/>
      <c r="AD85" s="99"/>
      <c r="AE85" s="17"/>
      <c r="AF85" s="105"/>
      <c r="AG85" s="44">
        <v>8</v>
      </c>
      <c r="AH85" s="42">
        <v>12</v>
      </c>
      <c r="AI85" s="34">
        <f t="shared" si="38"/>
        <v>20</v>
      </c>
      <c r="AJ85" s="274"/>
      <c r="AK85" s="276"/>
      <c r="AL85" s="280"/>
    </row>
    <row r="86" spans="1:38" s="45" customFormat="1" ht="17.25" thickBot="1">
      <c r="A86" s="267"/>
      <c r="B86" s="269" t="s">
        <v>44</v>
      </c>
      <c r="C86" s="271"/>
      <c r="D86" s="15" t="s">
        <v>20</v>
      </c>
      <c r="E86" s="23">
        <f>SUM(E84:E85)</f>
        <v>48</v>
      </c>
      <c r="F86" s="24">
        <f>SUM(F84:F85)</f>
        <v>75</v>
      </c>
      <c r="G86" s="25">
        <f t="shared" si="30"/>
        <v>123</v>
      </c>
      <c r="H86" s="26">
        <f>SUM(H84:H85)</f>
        <v>30</v>
      </c>
      <c r="I86" s="24">
        <f>SUM(I84:I85)</f>
        <v>48</v>
      </c>
      <c r="J86" s="29">
        <f t="shared" si="31"/>
        <v>78</v>
      </c>
      <c r="K86" s="23">
        <f>SUM(K84:K85)</f>
        <v>34</v>
      </c>
      <c r="L86" s="24">
        <f>SUM(L84:L85)</f>
        <v>40</v>
      </c>
      <c r="M86" s="28">
        <f t="shared" si="32"/>
        <v>74</v>
      </c>
      <c r="N86" s="26">
        <f>SUM(N84:N85)</f>
        <v>26</v>
      </c>
      <c r="O86" s="24">
        <f>SUM(O84:O85)</f>
        <v>47</v>
      </c>
      <c r="P86" s="29">
        <f t="shared" si="33"/>
        <v>73</v>
      </c>
      <c r="Q86" s="23">
        <f>SUM(Q84:Q85)</f>
        <v>21</v>
      </c>
      <c r="R86" s="24">
        <f>SUM(R84:R85)</f>
        <v>43</v>
      </c>
      <c r="S86" s="28">
        <f t="shared" si="34"/>
        <v>64</v>
      </c>
      <c r="T86" s="26">
        <f>SUM(T84:T85)</f>
        <v>21</v>
      </c>
      <c r="U86" s="24">
        <f>SUM(U84:U85)</f>
        <v>39</v>
      </c>
      <c r="V86" s="29">
        <f t="shared" si="35"/>
        <v>60</v>
      </c>
      <c r="W86" s="23">
        <f>SUM(W84:W85)</f>
        <v>17</v>
      </c>
      <c r="X86" s="24">
        <f>SUM(X84:X85)</f>
        <v>15</v>
      </c>
      <c r="Y86" s="29">
        <f t="shared" si="36"/>
        <v>32</v>
      </c>
      <c r="Z86" s="23">
        <f>SUM(Z84:Z85)</f>
        <v>17</v>
      </c>
      <c r="AA86" s="24">
        <f>SUM(AA84:AA85)</f>
        <v>24</v>
      </c>
      <c r="AB86" s="97">
        <f t="shared" si="37"/>
        <v>41</v>
      </c>
      <c r="AC86" s="273"/>
      <c r="AD86" s="100"/>
      <c r="AE86" s="18"/>
      <c r="AF86" s="106"/>
      <c r="AG86" s="26">
        <f>SUM(AG84:AG85)</f>
        <v>16</v>
      </c>
      <c r="AH86" s="24">
        <f>SUM(AH84:AH85)</f>
        <v>21</v>
      </c>
      <c r="AI86" s="37">
        <f t="shared" si="38"/>
        <v>37</v>
      </c>
      <c r="AJ86" s="275"/>
      <c r="AK86" s="277"/>
      <c r="AL86" s="281"/>
    </row>
    <row r="87" spans="1:38" s="45" customFormat="1" ht="16.149999999999999" customHeight="1">
      <c r="A87" s="266">
        <v>27</v>
      </c>
      <c r="B87" s="268" t="s">
        <v>108</v>
      </c>
      <c r="C87" s="270"/>
      <c r="D87" s="13" t="s">
        <v>18</v>
      </c>
      <c r="E87" s="39">
        <v>41</v>
      </c>
      <c r="F87" s="40">
        <v>61</v>
      </c>
      <c r="G87" s="19">
        <f t="shared" si="30"/>
        <v>102</v>
      </c>
      <c r="H87" s="43">
        <v>39</v>
      </c>
      <c r="I87" s="40">
        <v>59</v>
      </c>
      <c r="J87" s="20">
        <f t="shared" si="31"/>
        <v>98</v>
      </c>
      <c r="K87" s="39">
        <v>30</v>
      </c>
      <c r="L87" s="40">
        <v>26</v>
      </c>
      <c r="M87" s="21">
        <f t="shared" si="32"/>
        <v>56</v>
      </c>
      <c r="N87" s="43">
        <v>29</v>
      </c>
      <c r="O87" s="40">
        <v>45</v>
      </c>
      <c r="P87" s="20">
        <f t="shared" si="33"/>
        <v>74</v>
      </c>
      <c r="Q87" s="39">
        <v>23</v>
      </c>
      <c r="R87" s="40">
        <v>36</v>
      </c>
      <c r="S87" s="21">
        <f t="shared" si="34"/>
        <v>59</v>
      </c>
      <c r="T87" s="43">
        <v>16</v>
      </c>
      <c r="U87" s="40">
        <v>22</v>
      </c>
      <c r="V87" s="20">
        <f t="shared" si="35"/>
        <v>38</v>
      </c>
      <c r="W87" s="39">
        <v>12</v>
      </c>
      <c r="X87" s="40">
        <v>22</v>
      </c>
      <c r="Y87" s="20">
        <f t="shared" si="36"/>
        <v>34</v>
      </c>
      <c r="Z87" s="39">
        <v>12</v>
      </c>
      <c r="AA87" s="40">
        <v>22</v>
      </c>
      <c r="AB87" s="21">
        <f t="shared" si="37"/>
        <v>34</v>
      </c>
      <c r="AC87" s="272">
        <f>G89+J89+M89+P89+S89+V89+Y89+AB89</f>
        <v>987</v>
      </c>
      <c r="AD87" s="98"/>
      <c r="AE87" s="16"/>
      <c r="AF87" s="105"/>
      <c r="AG87" s="43">
        <v>8</v>
      </c>
      <c r="AH87" s="40">
        <v>11</v>
      </c>
      <c r="AI87" s="34">
        <f t="shared" si="38"/>
        <v>19</v>
      </c>
      <c r="AJ87" s="274">
        <f t="shared" ref="AJ87" si="43">AC87/1120*100</f>
        <v>88.125</v>
      </c>
      <c r="AK87" s="276" t="str">
        <f>IF(AJ87&gt;85,"ممتاز",IF(AJ87&gt;75,"جيد جداً",IF(AJ87&gt;65,"جيد",IF(AJ87&gt;55,"مقبول","ضعيف"))))</f>
        <v>ممتاز</v>
      </c>
      <c r="AL87" s="264" t="str">
        <f>IF(AND(G89&gt;=$G$3,J89&gt;=$J$3,M89&gt;=$M$3,P89&gt;=$P$3,S89&gt;=$S$3,V89&gt;=$V$3,Y89&gt;=$Y$3,AB89&gt;=$AB$3),"ناجح","له دور ثانٍ في"&amp;" "&amp;IF(G89&lt;$G$3,$E$4," ")&amp;"/"&amp;IF(J89&lt;$J$3,$H$4," ")&amp;"/"&amp;IF(M89&lt;$M$3,$K$4," ")&amp;"/"&amp;IF(P89&lt;$P$3,$N$4," ")&amp;"/"&amp;IF(S89&lt;$S$3,$Q$4," ")&amp;"/"&amp;IF(V89&lt;$V$3,$T$4," ")&amp;"/"&amp;IF(Y89&lt;$Y$3,$W$4," ")&amp;"/"&amp;IF(AB89&lt;$AB$3,$Z$4," "))</f>
        <v>ناجح</v>
      </c>
    </row>
    <row r="88" spans="1:38" s="45" customFormat="1">
      <c r="A88" s="266"/>
      <c r="B88" s="268" t="s">
        <v>45</v>
      </c>
      <c r="C88" s="270"/>
      <c r="D88" s="14" t="s">
        <v>19</v>
      </c>
      <c r="E88" s="41">
        <v>48</v>
      </c>
      <c r="F88" s="42">
        <v>64</v>
      </c>
      <c r="G88" s="19">
        <f t="shared" si="30"/>
        <v>112</v>
      </c>
      <c r="H88" s="44">
        <v>34</v>
      </c>
      <c r="I88" s="42">
        <v>60</v>
      </c>
      <c r="J88" s="20">
        <f t="shared" si="31"/>
        <v>94</v>
      </c>
      <c r="K88" s="41">
        <v>28</v>
      </c>
      <c r="L88" s="42">
        <v>38</v>
      </c>
      <c r="M88" s="21">
        <f t="shared" si="32"/>
        <v>66</v>
      </c>
      <c r="N88" s="44">
        <v>30</v>
      </c>
      <c r="O88" s="42">
        <v>48</v>
      </c>
      <c r="P88" s="22">
        <f t="shared" si="33"/>
        <v>78</v>
      </c>
      <c r="Q88" s="41">
        <v>24</v>
      </c>
      <c r="R88" s="42">
        <v>30</v>
      </c>
      <c r="S88" s="21">
        <f t="shared" si="34"/>
        <v>54</v>
      </c>
      <c r="T88" s="44">
        <v>12</v>
      </c>
      <c r="U88" s="42">
        <v>22</v>
      </c>
      <c r="V88" s="22">
        <f t="shared" si="35"/>
        <v>34</v>
      </c>
      <c r="W88" s="41">
        <v>13</v>
      </c>
      <c r="X88" s="42">
        <v>22</v>
      </c>
      <c r="Y88" s="22">
        <f t="shared" si="36"/>
        <v>35</v>
      </c>
      <c r="Z88" s="41">
        <v>12</v>
      </c>
      <c r="AA88" s="42">
        <v>7</v>
      </c>
      <c r="AB88" s="96">
        <f t="shared" si="37"/>
        <v>19</v>
      </c>
      <c r="AC88" s="272"/>
      <c r="AD88" s="99"/>
      <c r="AE88" s="17"/>
      <c r="AF88" s="105"/>
      <c r="AG88" s="44">
        <v>8</v>
      </c>
      <c r="AH88" s="42">
        <v>12</v>
      </c>
      <c r="AI88" s="34">
        <f t="shared" si="38"/>
        <v>20</v>
      </c>
      <c r="AJ88" s="274"/>
      <c r="AK88" s="276"/>
      <c r="AL88" s="264"/>
    </row>
    <row r="89" spans="1:38" s="45" customFormat="1" ht="17.25" thickBot="1">
      <c r="A89" s="267"/>
      <c r="B89" s="269" t="s">
        <v>44</v>
      </c>
      <c r="C89" s="271"/>
      <c r="D89" s="15" t="s">
        <v>20</v>
      </c>
      <c r="E89" s="23">
        <f>SUM(E87:E88)</f>
        <v>89</v>
      </c>
      <c r="F89" s="24">
        <f>SUM(F87:F88)</f>
        <v>125</v>
      </c>
      <c r="G89" s="25">
        <f t="shared" si="30"/>
        <v>214</v>
      </c>
      <c r="H89" s="26">
        <f>SUM(H87:H88)</f>
        <v>73</v>
      </c>
      <c r="I89" s="24">
        <f>SUM(I87:I88)</f>
        <v>119</v>
      </c>
      <c r="J89" s="27">
        <f t="shared" si="31"/>
        <v>192</v>
      </c>
      <c r="K89" s="23">
        <f>SUM(K87:K88)</f>
        <v>58</v>
      </c>
      <c r="L89" s="24">
        <f>SUM(L87:L88)</f>
        <v>64</v>
      </c>
      <c r="M89" s="28">
        <f t="shared" si="32"/>
        <v>122</v>
      </c>
      <c r="N89" s="26">
        <f>SUM(N87:N88)</f>
        <v>59</v>
      </c>
      <c r="O89" s="24">
        <f>SUM(O87:O88)</f>
        <v>93</v>
      </c>
      <c r="P89" s="29">
        <f t="shared" si="33"/>
        <v>152</v>
      </c>
      <c r="Q89" s="23">
        <f>SUM(Q87:Q88)</f>
        <v>47</v>
      </c>
      <c r="R89" s="24">
        <f>SUM(R87:R88)</f>
        <v>66</v>
      </c>
      <c r="S89" s="28">
        <f t="shared" si="34"/>
        <v>113</v>
      </c>
      <c r="T89" s="26">
        <f>SUM(T87:T88)</f>
        <v>28</v>
      </c>
      <c r="U89" s="24">
        <f>SUM(U87:U88)</f>
        <v>44</v>
      </c>
      <c r="V89" s="29">
        <f t="shared" si="35"/>
        <v>72</v>
      </c>
      <c r="W89" s="23">
        <f>SUM(W87:W88)</f>
        <v>25</v>
      </c>
      <c r="X89" s="24">
        <f>SUM(X87:X88)</f>
        <v>44</v>
      </c>
      <c r="Y89" s="29">
        <f t="shared" si="36"/>
        <v>69</v>
      </c>
      <c r="Z89" s="23">
        <f>SUM(Z87:Z88)</f>
        <v>24</v>
      </c>
      <c r="AA89" s="24">
        <f>SUM(AA87:AA88)</f>
        <v>29</v>
      </c>
      <c r="AB89" s="97">
        <f t="shared" si="37"/>
        <v>53</v>
      </c>
      <c r="AC89" s="273"/>
      <c r="AD89" s="100"/>
      <c r="AE89" s="18"/>
      <c r="AF89" s="106"/>
      <c r="AG89" s="26">
        <f>SUM(AG87:AG88)</f>
        <v>16</v>
      </c>
      <c r="AH89" s="24">
        <f>SUM(AH87:AH88)</f>
        <v>23</v>
      </c>
      <c r="AI89" s="37">
        <f t="shared" si="38"/>
        <v>39</v>
      </c>
      <c r="AJ89" s="275"/>
      <c r="AK89" s="277"/>
      <c r="AL89" s="265"/>
    </row>
    <row r="90" spans="1:38" s="45" customFormat="1" ht="16.149999999999999" customHeight="1">
      <c r="A90" s="266">
        <v>28</v>
      </c>
      <c r="B90" s="268" t="s">
        <v>138</v>
      </c>
      <c r="C90" s="270"/>
      <c r="D90" s="13" t="s">
        <v>18</v>
      </c>
      <c r="E90" s="39">
        <v>43</v>
      </c>
      <c r="F90" s="40">
        <v>67</v>
      </c>
      <c r="G90" s="19">
        <f t="shared" si="30"/>
        <v>110</v>
      </c>
      <c r="H90" s="43">
        <v>30</v>
      </c>
      <c r="I90" s="40">
        <v>48</v>
      </c>
      <c r="J90" s="20">
        <f t="shared" si="31"/>
        <v>78</v>
      </c>
      <c r="K90" s="39">
        <v>30</v>
      </c>
      <c r="L90" s="40">
        <v>40</v>
      </c>
      <c r="M90" s="21">
        <f t="shared" si="32"/>
        <v>70</v>
      </c>
      <c r="N90" s="43">
        <v>31</v>
      </c>
      <c r="O90" s="40">
        <v>45</v>
      </c>
      <c r="P90" s="20">
        <f t="shared" si="33"/>
        <v>76</v>
      </c>
      <c r="Q90" s="39">
        <v>22</v>
      </c>
      <c r="R90" s="40">
        <v>35</v>
      </c>
      <c r="S90" s="21">
        <f t="shared" si="34"/>
        <v>57</v>
      </c>
      <c r="T90" s="43">
        <v>14</v>
      </c>
      <c r="U90" s="40">
        <v>21</v>
      </c>
      <c r="V90" s="20">
        <f t="shared" si="35"/>
        <v>35</v>
      </c>
      <c r="W90" s="39">
        <v>15</v>
      </c>
      <c r="X90" s="40">
        <v>22</v>
      </c>
      <c r="Y90" s="20">
        <f t="shared" si="36"/>
        <v>37</v>
      </c>
      <c r="Z90" s="39">
        <v>16</v>
      </c>
      <c r="AA90" s="40">
        <v>18</v>
      </c>
      <c r="AB90" s="21">
        <f t="shared" si="37"/>
        <v>34</v>
      </c>
      <c r="AC90" s="272">
        <f>G92+J92+M92+P92+S92+V92+Y92+AB92</f>
        <v>991</v>
      </c>
      <c r="AD90" s="98"/>
      <c r="AE90" s="16"/>
      <c r="AF90" s="105"/>
      <c r="AG90" s="43">
        <v>8</v>
      </c>
      <c r="AH90" s="40">
        <v>10</v>
      </c>
      <c r="AI90" s="34">
        <f t="shared" si="38"/>
        <v>18</v>
      </c>
      <c r="AJ90" s="274">
        <f t="shared" ref="AJ90" si="44">AC90/1120*100</f>
        <v>88.482142857142847</v>
      </c>
      <c r="AK90" s="276" t="str">
        <f>IF(AJ90&gt;85,"ممتاز",IF(AJ90&gt;75,"جيد جداً",IF(AJ90&gt;65,"جيد",IF(AJ90&gt;55,"مقبول","ضعيف"))))</f>
        <v>ممتاز</v>
      </c>
      <c r="AL90" s="264" t="str">
        <f>IF(AND(G92&gt;=$G$3,J92&gt;=$J$3,M92&gt;=$M$3,P92&gt;=$P$3,S92&gt;=$S$3,V92&gt;=$V$3,Y92&gt;=$Y$3,AB92&gt;=$AB$3),"ناجح","له دور ثانٍ في"&amp;" "&amp;IF(G92&lt;$G$3,$E$4," ")&amp;"/"&amp;IF(J92&lt;$J$3,$H$4," ")&amp;"/"&amp;IF(M92&lt;$M$3,$K$4," ")&amp;"/"&amp;IF(P92&lt;$P$3,$N$4," ")&amp;"/"&amp;IF(S92&lt;$S$3,$Q$4," ")&amp;"/"&amp;IF(V92&lt;$V$3,$T$4," ")&amp;"/"&amp;IF(Y92&lt;$Y$3,$W$4," ")&amp;"/"&amp;IF(AB92&lt;$AB$3,$Z$4," "))</f>
        <v>ناجح</v>
      </c>
    </row>
    <row r="91" spans="1:38" s="45" customFormat="1">
      <c r="A91" s="266"/>
      <c r="B91" s="268" t="s">
        <v>45</v>
      </c>
      <c r="C91" s="270"/>
      <c r="D91" s="14" t="s">
        <v>19</v>
      </c>
      <c r="E91" s="41">
        <v>43</v>
      </c>
      <c r="F91" s="42">
        <v>68</v>
      </c>
      <c r="G91" s="19">
        <f t="shared" si="30"/>
        <v>111</v>
      </c>
      <c r="H91" s="44">
        <v>40</v>
      </c>
      <c r="I91" s="42">
        <v>55</v>
      </c>
      <c r="J91" s="20">
        <f t="shared" si="31"/>
        <v>95</v>
      </c>
      <c r="K91" s="41">
        <v>30</v>
      </c>
      <c r="L91" s="42">
        <v>35</v>
      </c>
      <c r="M91" s="21">
        <f t="shared" si="32"/>
        <v>65</v>
      </c>
      <c r="N91" s="44">
        <v>31</v>
      </c>
      <c r="O91" s="42">
        <v>42</v>
      </c>
      <c r="P91" s="22">
        <f t="shared" si="33"/>
        <v>73</v>
      </c>
      <c r="Q91" s="41">
        <v>21</v>
      </c>
      <c r="R91" s="42">
        <v>33</v>
      </c>
      <c r="S91" s="21">
        <f t="shared" si="34"/>
        <v>54</v>
      </c>
      <c r="T91" s="44">
        <v>13</v>
      </c>
      <c r="U91" s="42">
        <v>24</v>
      </c>
      <c r="V91" s="22">
        <f t="shared" si="35"/>
        <v>37</v>
      </c>
      <c r="W91" s="41">
        <v>13</v>
      </c>
      <c r="X91" s="42">
        <v>20</v>
      </c>
      <c r="Y91" s="22">
        <f t="shared" si="36"/>
        <v>33</v>
      </c>
      <c r="Z91" s="41">
        <v>14</v>
      </c>
      <c r="AA91" s="42">
        <v>12</v>
      </c>
      <c r="AB91" s="96">
        <f t="shared" si="37"/>
        <v>26</v>
      </c>
      <c r="AC91" s="272"/>
      <c r="AD91" s="99"/>
      <c r="AE91" s="17"/>
      <c r="AF91" s="105"/>
      <c r="AG91" s="44">
        <v>8</v>
      </c>
      <c r="AH91" s="42">
        <v>8</v>
      </c>
      <c r="AI91" s="34">
        <f t="shared" si="38"/>
        <v>16</v>
      </c>
      <c r="AJ91" s="274"/>
      <c r="AK91" s="276"/>
      <c r="AL91" s="264"/>
    </row>
    <row r="92" spans="1:38" s="45" customFormat="1" ht="17.25" thickBot="1">
      <c r="A92" s="267"/>
      <c r="B92" s="269" t="s">
        <v>44</v>
      </c>
      <c r="C92" s="271"/>
      <c r="D92" s="15" t="s">
        <v>20</v>
      </c>
      <c r="E92" s="23">
        <f>SUM(E90:E91)</f>
        <v>86</v>
      </c>
      <c r="F92" s="24">
        <f>SUM(F90:F91)</f>
        <v>135</v>
      </c>
      <c r="G92" s="25">
        <f t="shared" si="30"/>
        <v>221</v>
      </c>
      <c r="H92" s="26">
        <f>SUM(H90:H91)</f>
        <v>70</v>
      </c>
      <c r="I92" s="24">
        <f>SUM(I90:I91)</f>
        <v>103</v>
      </c>
      <c r="J92" s="27">
        <f t="shared" si="31"/>
        <v>173</v>
      </c>
      <c r="K92" s="23">
        <f>SUM(K90:K91)</f>
        <v>60</v>
      </c>
      <c r="L92" s="24">
        <f>SUM(L90:L91)</f>
        <v>75</v>
      </c>
      <c r="M92" s="28">
        <f t="shared" si="32"/>
        <v>135</v>
      </c>
      <c r="N92" s="26">
        <f>SUM(N90:N91)</f>
        <v>62</v>
      </c>
      <c r="O92" s="24">
        <f>SUM(O90:O91)</f>
        <v>87</v>
      </c>
      <c r="P92" s="29">
        <f t="shared" si="33"/>
        <v>149</v>
      </c>
      <c r="Q92" s="23">
        <f>SUM(Q90:Q91)</f>
        <v>43</v>
      </c>
      <c r="R92" s="24">
        <f>SUM(R90:R91)</f>
        <v>68</v>
      </c>
      <c r="S92" s="28">
        <f t="shared" si="34"/>
        <v>111</v>
      </c>
      <c r="T92" s="26">
        <f>SUM(T90:T91)</f>
        <v>27</v>
      </c>
      <c r="U92" s="24">
        <f>SUM(U90:U91)</f>
        <v>45</v>
      </c>
      <c r="V92" s="29">
        <f t="shared" si="35"/>
        <v>72</v>
      </c>
      <c r="W92" s="23">
        <f>SUM(W90:W91)</f>
        <v>28</v>
      </c>
      <c r="X92" s="24">
        <f>SUM(X90:X91)</f>
        <v>42</v>
      </c>
      <c r="Y92" s="29">
        <f t="shared" si="36"/>
        <v>70</v>
      </c>
      <c r="Z92" s="23">
        <f>SUM(Z90:Z91)</f>
        <v>30</v>
      </c>
      <c r="AA92" s="24">
        <f>SUM(AA90:AA91)</f>
        <v>30</v>
      </c>
      <c r="AB92" s="97">
        <f t="shared" si="37"/>
        <v>60</v>
      </c>
      <c r="AC92" s="273"/>
      <c r="AD92" s="100"/>
      <c r="AE92" s="18"/>
      <c r="AF92" s="106"/>
      <c r="AG92" s="26">
        <f>SUM(AG90:AG91)</f>
        <v>16</v>
      </c>
      <c r="AH92" s="24">
        <f>SUM(AH90:AH91)</f>
        <v>18</v>
      </c>
      <c r="AI92" s="37">
        <f t="shared" si="38"/>
        <v>34</v>
      </c>
      <c r="AJ92" s="275"/>
      <c r="AK92" s="277"/>
      <c r="AL92" s="265"/>
    </row>
    <row r="93" spans="1:38" s="45" customFormat="1" ht="15.6" customHeight="1">
      <c r="A93" s="266">
        <v>29</v>
      </c>
      <c r="B93" s="268" t="s">
        <v>139</v>
      </c>
      <c r="C93" s="270"/>
      <c r="D93" s="13" t="s">
        <v>18</v>
      </c>
      <c r="E93" s="39">
        <v>30</v>
      </c>
      <c r="F93" s="40">
        <v>63</v>
      </c>
      <c r="G93" s="19">
        <f t="shared" si="30"/>
        <v>93</v>
      </c>
      <c r="H93" s="43">
        <v>21</v>
      </c>
      <c r="I93" s="40">
        <v>22</v>
      </c>
      <c r="J93" s="20">
        <f t="shared" si="31"/>
        <v>43</v>
      </c>
      <c r="K93" s="39">
        <v>22</v>
      </c>
      <c r="L93" s="40">
        <v>30</v>
      </c>
      <c r="M93" s="21">
        <f t="shared" si="32"/>
        <v>52</v>
      </c>
      <c r="N93" s="43">
        <v>17</v>
      </c>
      <c r="O93" s="40">
        <v>32</v>
      </c>
      <c r="P93" s="20">
        <f t="shared" si="33"/>
        <v>49</v>
      </c>
      <c r="Q93" s="39">
        <v>15</v>
      </c>
      <c r="R93" s="40">
        <v>29</v>
      </c>
      <c r="S93" s="21">
        <f t="shared" si="34"/>
        <v>44</v>
      </c>
      <c r="T93" s="43">
        <v>9</v>
      </c>
      <c r="U93" s="40">
        <v>18</v>
      </c>
      <c r="V93" s="20">
        <f t="shared" si="35"/>
        <v>27</v>
      </c>
      <c r="W93" s="39">
        <v>10</v>
      </c>
      <c r="X93" s="40">
        <v>23</v>
      </c>
      <c r="Y93" s="20">
        <f t="shared" si="36"/>
        <v>33</v>
      </c>
      <c r="Z93" s="39">
        <v>15</v>
      </c>
      <c r="AA93" s="40">
        <v>20</v>
      </c>
      <c r="AB93" s="21">
        <f t="shared" si="37"/>
        <v>35</v>
      </c>
      <c r="AC93" s="272">
        <f>G95+J95+M95+P95+S95+V95+Y95+AB95</f>
        <v>748</v>
      </c>
      <c r="AD93" s="98"/>
      <c r="AE93" s="16"/>
      <c r="AF93" s="105"/>
      <c r="AG93" s="43">
        <v>7</v>
      </c>
      <c r="AH93" s="40">
        <v>10</v>
      </c>
      <c r="AI93" s="34">
        <f t="shared" si="38"/>
        <v>17</v>
      </c>
      <c r="AJ93" s="274">
        <f t="shared" ref="AJ93" si="45">AC93/1120*100</f>
        <v>66.785714285714278</v>
      </c>
      <c r="AK93" s="276" t="str">
        <f>IF(AJ93&gt;85,"ممتاز",IF(AJ93&gt;75,"جيد جداً",IF(AJ93&gt;65,"جيد",IF(AJ93&gt;55,"مقبول","ضعيف"))))</f>
        <v>جيد</v>
      </c>
      <c r="AL93" s="264" t="str">
        <f>IF(AND(G95&gt;=$G$3,J95&gt;=$J$3,M95&gt;=$M$3,P95&gt;=$P$3,S95&gt;=$S$3,V95&gt;=$V$3,Y95&gt;=$Y$3,AB95&gt;=$AB$3),"ناجح","له دور ثانٍ في"&amp;" "&amp;IF(G95&lt;$G$3,$E$4," ")&amp;"/"&amp;IF(J95&lt;$J$3,$H$4," ")&amp;"/"&amp;IF(M95&lt;$M$3,$K$4," ")&amp;"/"&amp;IF(P95&lt;$P$3,$N$4," ")&amp;"/"&amp;IF(S95&lt;$S$3,$Q$4," ")&amp;"/"&amp;IF(V95&lt;$V$3,$T$4," ")&amp;"/"&amp;IF(Y95&lt;$Y$3,$W$4," ")&amp;"/"&amp;IF(AB95&lt;$AB$3,$Z$4," "))</f>
        <v>ناجح</v>
      </c>
    </row>
    <row r="94" spans="1:38" s="45" customFormat="1">
      <c r="A94" s="266"/>
      <c r="B94" s="268" t="s">
        <v>45</v>
      </c>
      <c r="C94" s="270"/>
      <c r="D94" s="14" t="s">
        <v>19</v>
      </c>
      <c r="E94" s="41">
        <v>38</v>
      </c>
      <c r="F94" s="42">
        <v>49</v>
      </c>
      <c r="G94" s="19">
        <f t="shared" si="30"/>
        <v>87</v>
      </c>
      <c r="H94" s="44">
        <v>33</v>
      </c>
      <c r="I94" s="42">
        <v>38</v>
      </c>
      <c r="J94" s="20">
        <f t="shared" si="31"/>
        <v>71</v>
      </c>
      <c r="K94" s="41">
        <v>24</v>
      </c>
      <c r="L94" s="42">
        <v>24</v>
      </c>
      <c r="M94" s="21">
        <f t="shared" si="32"/>
        <v>48</v>
      </c>
      <c r="N94" s="44">
        <v>13</v>
      </c>
      <c r="O94" s="42">
        <v>18</v>
      </c>
      <c r="P94" s="22">
        <f t="shared" si="33"/>
        <v>31</v>
      </c>
      <c r="Q94" s="41">
        <v>18</v>
      </c>
      <c r="R94" s="42">
        <v>33</v>
      </c>
      <c r="S94" s="21">
        <f t="shared" si="34"/>
        <v>51</v>
      </c>
      <c r="T94" s="44">
        <v>12</v>
      </c>
      <c r="U94" s="42">
        <v>18</v>
      </c>
      <c r="V94" s="22">
        <f t="shared" si="35"/>
        <v>30</v>
      </c>
      <c r="W94" s="41">
        <v>11</v>
      </c>
      <c r="X94" s="42">
        <v>18</v>
      </c>
      <c r="Y94" s="22">
        <f t="shared" si="36"/>
        <v>29</v>
      </c>
      <c r="Z94" s="41">
        <v>12</v>
      </c>
      <c r="AA94" s="42">
        <v>13</v>
      </c>
      <c r="AB94" s="96">
        <f t="shared" si="37"/>
        <v>25</v>
      </c>
      <c r="AC94" s="272"/>
      <c r="AD94" s="99"/>
      <c r="AE94" s="17"/>
      <c r="AF94" s="105"/>
      <c r="AG94" s="44">
        <v>8</v>
      </c>
      <c r="AH94" s="42">
        <v>7</v>
      </c>
      <c r="AI94" s="34">
        <f t="shared" si="38"/>
        <v>15</v>
      </c>
      <c r="AJ94" s="274"/>
      <c r="AK94" s="276"/>
      <c r="AL94" s="264"/>
    </row>
    <row r="95" spans="1:38" s="45" customFormat="1" ht="17.25" thickBot="1">
      <c r="A95" s="267"/>
      <c r="B95" s="269" t="s">
        <v>44</v>
      </c>
      <c r="C95" s="271"/>
      <c r="D95" s="15" t="s">
        <v>20</v>
      </c>
      <c r="E95" s="23">
        <f>SUM(E93:E94)</f>
        <v>68</v>
      </c>
      <c r="F95" s="24">
        <f>SUM(F93:F94)</f>
        <v>112</v>
      </c>
      <c r="G95" s="25">
        <f t="shared" si="30"/>
        <v>180</v>
      </c>
      <c r="H95" s="26">
        <f>SUM(H93:H94)</f>
        <v>54</v>
      </c>
      <c r="I95" s="24">
        <f>SUM(I93:I94)</f>
        <v>60</v>
      </c>
      <c r="J95" s="27">
        <f t="shared" si="31"/>
        <v>114</v>
      </c>
      <c r="K95" s="23">
        <f>SUM(K93:K94)</f>
        <v>46</v>
      </c>
      <c r="L95" s="24">
        <f>SUM(L93:L94)</f>
        <v>54</v>
      </c>
      <c r="M95" s="28">
        <f t="shared" si="32"/>
        <v>100</v>
      </c>
      <c r="N95" s="26">
        <f>SUM(N93:N94)</f>
        <v>30</v>
      </c>
      <c r="O95" s="24">
        <f>SUM(O93:O94)</f>
        <v>50</v>
      </c>
      <c r="P95" s="29">
        <f t="shared" si="33"/>
        <v>80</v>
      </c>
      <c r="Q95" s="23">
        <f>SUM(Q93:Q94)</f>
        <v>33</v>
      </c>
      <c r="R95" s="24">
        <f>SUM(R93:R94)</f>
        <v>62</v>
      </c>
      <c r="S95" s="28">
        <f t="shared" si="34"/>
        <v>95</v>
      </c>
      <c r="T95" s="26">
        <f>SUM(T93:T94)</f>
        <v>21</v>
      </c>
      <c r="U95" s="24">
        <f>SUM(U93:U94)</f>
        <v>36</v>
      </c>
      <c r="V95" s="29">
        <f t="shared" si="35"/>
        <v>57</v>
      </c>
      <c r="W95" s="23">
        <f>SUM(W93:W94)</f>
        <v>21</v>
      </c>
      <c r="X95" s="24">
        <f>SUM(X93:X94)</f>
        <v>41</v>
      </c>
      <c r="Y95" s="29">
        <f t="shared" si="36"/>
        <v>62</v>
      </c>
      <c r="Z95" s="23">
        <f>SUM(Z93:Z94)</f>
        <v>27</v>
      </c>
      <c r="AA95" s="24">
        <f>SUM(AA93:AA94)</f>
        <v>33</v>
      </c>
      <c r="AB95" s="97">
        <f t="shared" si="37"/>
        <v>60</v>
      </c>
      <c r="AC95" s="273"/>
      <c r="AD95" s="100"/>
      <c r="AE95" s="18"/>
      <c r="AF95" s="106"/>
      <c r="AG95" s="26">
        <f>SUM(AG93:AG94)</f>
        <v>15</v>
      </c>
      <c r="AH95" s="24">
        <f>SUM(AH93:AH94)</f>
        <v>17</v>
      </c>
      <c r="AI95" s="37">
        <f t="shared" si="38"/>
        <v>32</v>
      </c>
      <c r="AJ95" s="275"/>
      <c r="AK95" s="277"/>
      <c r="AL95" s="265"/>
    </row>
    <row r="96" spans="1:38" s="45" customFormat="1" ht="16.149999999999999" customHeight="1">
      <c r="A96" s="266">
        <v>30</v>
      </c>
      <c r="B96" s="268" t="s">
        <v>140</v>
      </c>
      <c r="C96" s="270"/>
      <c r="D96" s="13" t="s">
        <v>18</v>
      </c>
      <c r="E96" s="39">
        <v>27</v>
      </c>
      <c r="F96" s="40">
        <v>58</v>
      </c>
      <c r="G96" s="19">
        <f t="shared" si="30"/>
        <v>85</v>
      </c>
      <c r="H96" s="43">
        <v>23</v>
      </c>
      <c r="I96" s="40">
        <v>27</v>
      </c>
      <c r="J96" s="20">
        <f t="shared" si="31"/>
        <v>50</v>
      </c>
      <c r="K96" s="39">
        <v>25</v>
      </c>
      <c r="L96" s="40">
        <v>26</v>
      </c>
      <c r="M96" s="21">
        <f t="shared" si="32"/>
        <v>51</v>
      </c>
      <c r="N96" s="43">
        <v>27</v>
      </c>
      <c r="O96" s="40">
        <v>29</v>
      </c>
      <c r="P96" s="20">
        <f t="shared" si="33"/>
        <v>56</v>
      </c>
      <c r="Q96" s="39">
        <v>16</v>
      </c>
      <c r="R96" s="40">
        <v>26</v>
      </c>
      <c r="S96" s="21">
        <f t="shared" si="34"/>
        <v>42</v>
      </c>
      <c r="T96" s="43">
        <v>10</v>
      </c>
      <c r="U96" s="40">
        <v>14</v>
      </c>
      <c r="V96" s="20">
        <f t="shared" si="35"/>
        <v>24</v>
      </c>
      <c r="W96" s="39">
        <v>11</v>
      </c>
      <c r="X96" s="40">
        <v>20</v>
      </c>
      <c r="Y96" s="20">
        <f t="shared" si="36"/>
        <v>31</v>
      </c>
      <c r="Z96" s="39">
        <v>13</v>
      </c>
      <c r="AA96" s="40">
        <v>13</v>
      </c>
      <c r="AB96" s="21">
        <f t="shared" si="37"/>
        <v>26</v>
      </c>
      <c r="AC96" s="272">
        <f>G98+J98+M98+P98+S98+V98+Y98+AB98</f>
        <v>776</v>
      </c>
      <c r="AD96" s="98"/>
      <c r="AE96" s="16"/>
      <c r="AF96" s="105"/>
      <c r="AG96" s="43">
        <v>7</v>
      </c>
      <c r="AH96" s="40">
        <v>11</v>
      </c>
      <c r="AI96" s="34">
        <f t="shared" si="38"/>
        <v>18</v>
      </c>
      <c r="AJ96" s="274">
        <f t="shared" ref="AJ96" si="46">AC96/1120*100</f>
        <v>69.285714285714278</v>
      </c>
      <c r="AK96" s="276" t="str">
        <f>IF(AJ96&gt;85,"ممتاز",IF(AJ96&gt;75,"جيد جداً",IF(AJ96&gt;65,"جيد",IF(AJ96&gt;55,"مقبول","ضعيف"))))</f>
        <v>جيد</v>
      </c>
      <c r="AL96" s="264" t="str">
        <f>IF(AND(G98&gt;=$G$3,J98&gt;=$J$3,M98&gt;=$M$3,P98&gt;=$P$3,S98&gt;=$S$3,V98&gt;=$V$3,Y98&gt;=$Y$3,AB98&gt;=$AB$3),"ناجح","له دور ثانٍ في"&amp;" "&amp;IF(G98&lt;$G$3,$E$4," ")&amp;"/"&amp;IF(J98&lt;$J$3,$H$4," ")&amp;"/"&amp;IF(M98&lt;$M$3,$K$4," ")&amp;"/"&amp;IF(P98&lt;$P$3,$N$4," ")&amp;"/"&amp;IF(S98&lt;$S$3,$Q$4," ")&amp;"/"&amp;IF(V98&lt;$V$3,$T$4," ")&amp;"/"&amp;IF(Y98&lt;$Y$3,$W$4," ")&amp;"/"&amp;IF(AB98&lt;$AB$3,$Z$4," "))</f>
        <v>ناجح</v>
      </c>
    </row>
    <row r="97" spans="1:38" s="45" customFormat="1">
      <c r="A97" s="266"/>
      <c r="B97" s="268" t="s">
        <v>45</v>
      </c>
      <c r="C97" s="270"/>
      <c r="D97" s="14" t="s">
        <v>19</v>
      </c>
      <c r="E97" s="41">
        <v>39</v>
      </c>
      <c r="F97" s="42">
        <v>64</v>
      </c>
      <c r="G97" s="19">
        <f t="shared" si="30"/>
        <v>103</v>
      </c>
      <c r="H97" s="44">
        <v>34</v>
      </c>
      <c r="I97" s="42">
        <v>31</v>
      </c>
      <c r="J97" s="20">
        <f t="shared" si="31"/>
        <v>65</v>
      </c>
      <c r="K97" s="41">
        <v>31</v>
      </c>
      <c r="L97" s="42">
        <v>33</v>
      </c>
      <c r="M97" s="21">
        <f t="shared" si="32"/>
        <v>64</v>
      </c>
      <c r="N97" s="44">
        <v>22</v>
      </c>
      <c r="O97" s="42">
        <v>24</v>
      </c>
      <c r="P97" s="22">
        <f t="shared" si="33"/>
        <v>46</v>
      </c>
      <c r="Q97" s="41">
        <v>21</v>
      </c>
      <c r="R97" s="42">
        <v>34</v>
      </c>
      <c r="S97" s="21">
        <f t="shared" si="34"/>
        <v>55</v>
      </c>
      <c r="T97" s="44">
        <v>13</v>
      </c>
      <c r="U97" s="42">
        <v>17</v>
      </c>
      <c r="V97" s="22">
        <f t="shared" si="35"/>
        <v>30</v>
      </c>
      <c r="W97" s="41">
        <v>11</v>
      </c>
      <c r="X97" s="42">
        <v>17</v>
      </c>
      <c r="Y97" s="22">
        <f t="shared" si="36"/>
        <v>28</v>
      </c>
      <c r="Z97" s="41">
        <v>13</v>
      </c>
      <c r="AA97" s="42">
        <v>7</v>
      </c>
      <c r="AB97" s="96">
        <f t="shared" si="37"/>
        <v>20</v>
      </c>
      <c r="AC97" s="272"/>
      <c r="AD97" s="99"/>
      <c r="AE97" s="17"/>
      <c r="AF97" s="105"/>
      <c r="AG97" s="44">
        <v>8</v>
      </c>
      <c r="AH97" s="42">
        <v>11</v>
      </c>
      <c r="AI97" s="34">
        <f t="shared" si="38"/>
        <v>19</v>
      </c>
      <c r="AJ97" s="274"/>
      <c r="AK97" s="276"/>
      <c r="AL97" s="264"/>
    </row>
    <row r="98" spans="1:38" s="45" customFormat="1" ht="17.25" thickBot="1">
      <c r="A98" s="267"/>
      <c r="B98" s="269" t="s">
        <v>44</v>
      </c>
      <c r="C98" s="271"/>
      <c r="D98" s="15" t="s">
        <v>20</v>
      </c>
      <c r="E98" s="23">
        <f>SUM(E96:E97)</f>
        <v>66</v>
      </c>
      <c r="F98" s="24">
        <f>SUM(F96:F97)</f>
        <v>122</v>
      </c>
      <c r="G98" s="25">
        <f t="shared" si="30"/>
        <v>188</v>
      </c>
      <c r="H98" s="26">
        <f>SUM(H96:H97)</f>
        <v>57</v>
      </c>
      <c r="I98" s="24">
        <f>SUM(I96:I97)</f>
        <v>58</v>
      </c>
      <c r="J98" s="27">
        <f t="shared" si="31"/>
        <v>115</v>
      </c>
      <c r="K98" s="23">
        <f>SUM(K96:K97)</f>
        <v>56</v>
      </c>
      <c r="L98" s="24">
        <f>SUM(L96:L97)</f>
        <v>59</v>
      </c>
      <c r="M98" s="28">
        <f t="shared" si="32"/>
        <v>115</v>
      </c>
      <c r="N98" s="26">
        <f>SUM(N96:N97)</f>
        <v>49</v>
      </c>
      <c r="O98" s="24">
        <f>SUM(O96:O97)</f>
        <v>53</v>
      </c>
      <c r="P98" s="29">
        <f t="shared" si="33"/>
        <v>102</v>
      </c>
      <c r="Q98" s="23">
        <f>SUM(Q96:Q97)</f>
        <v>37</v>
      </c>
      <c r="R98" s="24">
        <f>SUM(R96:R97)</f>
        <v>60</v>
      </c>
      <c r="S98" s="28">
        <f t="shared" si="34"/>
        <v>97</v>
      </c>
      <c r="T98" s="26">
        <f>SUM(T96:T97)</f>
        <v>23</v>
      </c>
      <c r="U98" s="24">
        <f>SUM(U96:U97)</f>
        <v>31</v>
      </c>
      <c r="V98" s="29">
        <f t="shared" si="35"/>
        <v>54</v>
      </c>
      <c r="W98" s="23">
        <f>SUM(W96:W97)</f>
        <v>22</v>
      </c>
      <c r="X98" s="24">
        <f>SUM(X96:X97)</f>
        <v>37</v>
      </c>
      <c r="Y98" s="29">
        <f t="shared" si="36"/>
        <v>59</v>
      </c>
      <c r="Z98" s="23">
        <f>SUM(Z96:Z97)</f>
        <v>26</v>
      </c>
      <c r="AA98" s="24">
        <f>SUM(AA96:AA97)</f>
        <v>20</v>
      </c>
      <c r="AB98" s="97">
        <f t="shared" si="37"/>
        <v>46</v>
      </c>
      <c r="AC98" s="273"/>
      <c r="AD98" s="100"/>
      <c r="AE98" s="18"/>
      <c r="AF98" s="106"/>
      <c r="AG98" s="26">
        <f>SUM(AG96:AG97)</f>
        <v>15</v>
      </c>
      <c r="AH98" s="24">
        <f>SUM(AH96:AH97)</f>
        <v>22</v>
      </c>
      <c r="AI98" s="37">
        <f t="shared" si="38"/>
        <v>37</v>
      </c>
      <c r="AJ98" s="275"/>
      <c r="AK98" s="277"/>
      <c r="AL98" s="265"/>
    </row>
    <row r="99" spans="1:38" s="45" customFormat="1" ht="16.149999999999999" customHeight="1">
      <c r="A99" s="266">
        <v>31</v>
      </c>
      <c r="B99" s="268" t="s">
        <v>141</v>
      </c>
      <c r="C99" s="270"/>
      <c r="D99" s="13" t="s">
        <v>18</v>
      </c>
      <c r="E99" s="39">
        <v>46</v>
      </c>
      <c r="F99" s="40">
        <v>70</v>
      </c>
      <c r="G99" s="19">
        <f t="shared" si="30"/>
        <v>116</v>
      </c>
      <c r="H99" s="43">
        <v>35</v>
      </c>
      <c r="I99" s="40">
        <v>42</v>
      </c>
      <c r="J99" s="20">
        <f t="shared" si="31"/>
        <v>77</v>
      </c>
      <c r="K99" s="39">
        <v>32</v>
      </c>
      <c r="L99" s="40">
        <v>36</v>
      </c>
      <c r="M99" s="21">
        <f t="shared" si="32"/>
        <v>68</v>
      </c>
      <c r="N99" s="43">
        <v>32</v>
      </c>
      <c r="O99" s="40">
        <v>46</v>
      </c>
      <c r="P99" s="20">
        <f t="shared" si="33"/>
        <v>78</v>
      </c>
      <c r="Q99" s="39">
        <v>23</v>
      </c>
      <c r="R99" s="40">
        <v>35</v>
      </c>
      <c r="S99" s="21">
        <f t="shared" si="34"/>
        <v>58</v>
      </c>
      <c r="T99" s="43">
        <v>15</v>
      </c>
      <c r="U99" s="40">
        <v>24</v>
      </c>
      <c r="V99" s="20">
        <f t="shared" si="35"/>
        <v>39</v>
      </c>
      <c r="W99" s="39">
        <v>14</v>
      </c>
      <c r="X99" s="40">
        <v>24</v>
      </c>
      <c r="Y99" s="20">
        <f t="shared" si="36"/>
        <v>38</v>
      </c>
      <c r="Z99" s="39">
        <v>16</v>
      </c>
      <c r="AA99" s="40">
        <v>22</v>
      </c>
      <c r="AB99" s="21">
        <f t="shared" si="37"/>
        <v>38</v>
      </c>
      <c r="AC99" s="272">
        <f>G101+J101+M101+P101+S101+V101+Y101+AB101</f>
        <v>1057</v>
      </c>
      <c r="AD99" s="98"/>
      <c r="AE99" s="16"/>
      <c r="AF99" s="105"/>
      <c r="AG99" s="43">
        <v>8</v>
      </c>
      <c r="AH99" s="40">
        <v>10</v>
      </c>
      <c r="AI99" s="34">
        <f t="shared" si="38"/>
        <v>18</v>
      </c>
      <c r="AJ99" s="274">
        <f t="shared" ref="AJ99" si="47">AC99/1120*100</f>
        <v>94.375</v>
      </c>
      <c r="AK99" s="276" t="str">
        <f>IF(AJ99&gt;85,"ممتاز",IF(AJ99&gt;75,"جيد جداً",IF(AJ99&gt;65,"جيد",IF(AJ99&gt;55,"مقبول","ضعيف"))))</f>
        <v>ممتاز</v>
      </c>
      <c r="AL99" s="264" t="str">
        <f>IF(AND(G101&gt;=$G$3,J101&gt;=$J$3,M101&gt;=$M$3,P101&gt;=$P$3,S101&gt;=$S$3,V101&gt;=$V$3,Y101&gt;=$Y$3,AB101&gt;=$AB$3),"ناجح","له دور ثانٍ في"&amp;" "&amp;IF(G101&lt;$G$3,$E$4," ")&amp;"/"&amp;IF(J101&lt;$J$3,$H$4," ")&amp;"/"&amp;IF(M101&lt;$M$3,$K$4," ")&amp;"/"&amp;IF(P101&lt;$P$3,$N$4," ")&amp;"/"&amp;IF(S101&lt;$S$3,$Q$4," ")&amp;"/"&amp;IF(V101&lt;$V$3,$T$4," ")&amp;"/"&amp;IF(Y101&lt;$Y$3,$W$4," ")&amp;"/"&amp;IF(AB101&lt;$AB$3,$Z$4," "))</f>
        <v>ناجح</v>
      </c>
    </row>
    <row r="100" spans="1:38" s="45" customFormat="1">
      <c r="A100" s="266"/>
      <c r="B100" s="268" t="s">
        <v>45</v>
      </c>
      <c r="C100" s="270"/>
      <c r="D100" s="14" t="s">
        <v>19</v>
      </c>
      <c r="E100" s="41">
        <v>46</v>
      </c>
      <c r="F100" s="42">
        <v>70</v>
      </c>
      <c r="G100" s="19">
        <f t="shared" si="30"/>
        <v>116</v>
      </c>
      <c r="H100" s="44">
        <v>40</v>
      </c>
      <c r="I100" s="42">
        <v>59</v>
      </c>
      <c r="J100" s="20">
        <f t="shared" si="31"/>
        <v>99</v>
      </c>
      <c r="K100" s="41">
        <v>31</v>
      </c>
      <c r="L100" s="42">
        <v>48</v>
      </c>
      <c r="M100" s="21">
        <f t="shared" si="32"/>
        <v>79</v>
      </c>
      <c r="N100" s="44">
        <v>32</v>
      </c>
      <c r="O100" s="42">
        <v>48</v>
      </c>
      <c r="P100" s="22">
        <f t="shared" si="33"/>
        <v>80</v>
      </c>
      <c r="Q100" s="41">
        <v>24</v>
      </c>
      <c r="R100" s="42">
        <v>36</v>
      </c>
      <c r="S100" s="21">
        <f t="shared" si="34"/>
        <v>60</v>
      </c>
      <c r="T100" s="44">
        <v>16</v>
      </c>
      <c r="U100" s="42">
        <v>18</v>
      </c>
      <c r="V100" s="22">
        <f t="shared" si="35"/>
        <v>34</v>
      </c>
      <c r="W100" s="41">
        <v>16</v>
      </c>
      <c r="X100" s="42">
        <v>22</v>
      </c>
      <c r="Y100" s="22">
        <f t="shared" si="36"/>
        <v>38</v>
      </c>
      <c r="Z100" s="41">
        <v>16</v>
      </c>
      <c r="AA100" s="42">
        <v>23</v>
      </c>
      <c r="AB100" s="96">
        <f t="shared" si="37"/>
        <v>39</v>
      </c>
      <c r="AC100" s="272"/>
      <c r="AD100" s="99"/>
      <c r="AE100" s="17"/>
      <c r="AF100" s="105"/>
      <c r="AG100" s="44">
        <v>8</v>
      </c>
      <c r="AH100" s="42">
        <v>10</v>
      </c>
      <c r="AI100" s="34">
        <f t="shared" si="38"/>
        <v>18</v>
      </c>
      <c r="AJ100" s="274"/>
      <c r="AK100" s="276"/>
      <c r="AL100" s="264"/>
    </row>
    <row r="101" spans="1:38" s="45" customFormat="1" ht="17.25" thickBot="1">
      <c r="A101" s="267"/>
      <c r="B101" s="269" t="s">
        <v>44</v>
      </c>
      <c r="C101" s="271"/>
      <c r="D101" s="15" t="s">
        <v>20</v>
      </c>
      <c r="E101" s="23">
        <f>SUM(E99:E100)</f>
        <v>92</v>
      </c>
      <c r="F101" s="24">
        <f>SUM(F99:F100)</f>
        <v>140</v>
      </c>
      <c r="G101" s="25">
        <f t="shared" si="30"/>
        <v>232</v>
      </c>
      <c r="H101" s="26">
        <f>SUM(H99:H100)</f>
        <v>75</v>
      </c>
      <c r="I101" s="24">
        <f>SUM(I99:I100)</f>
        <v>101</v>
      </c>
      <c r="J101" s="27">
        <f t="shared" si="31"/>
        <v>176</v>
      </c>
      <c r="K101" s="23">
        <f>SUM(K99:K100)</f>
        <v>63</v>
      </c>
      <c r="L101" s="24">
        <f>SUM(L99:L100)</f>
        <v>84</v>
      </c>
      <c r="M101" s="28">
        <f t="shared" si="32"/>
        <v>147</v>
      </c>
      <c r="N101" s="26">
        <f>SUM(N99:N100)</f>
        <v>64</v>
      </c>
      <c r="O101" s="24">
        <f>SUM(O99:O100)</f>
        <v>94</v>
      </c>
      <c r="P101" s="29">
        <f t="shared" si="33"/>
        <v>158</v>
      </c>
      <c r="Q101" s="23">
        <f>SUM(Q99:Q100)</f>
        <v>47</v>
      </c>
      <c r="R101" s="24">
        <f>SUM(R99:R100)</f>
        <v>71</v>
      </c>
      <c r="S101" s="28">
        <f t="shared" si="34"/>
        <v>118</v>
      </c>
      <c r="T101" s="26">
        <f>SUM(T99:T100)</f>
        <v>31</v>
      </c>
      <c r="U101" s="24">
        <f>SUM(U99:U100)</f>
        <v>42</v>
      </c>
      <c r="V101" s="29">
        <f t="shared" si="35"/>
        <v>73</v>
      </c>
      <c r="W101" s="23">
        <f>SUM(W99:W100)</f>
        <v>30</v>
      </c>
      <c r="X101" s="24">
        <f>SUM(X99:X100)</f>
        <v>46</v>
      </c>
      <c r="Y101" s="29">
        <f t="shared" si="36"/>
        <v>76</v>
      </c>
      <c r="Z101" s="23">
        <f>SUM(Z99:Z100)</f>
        <v>32</v>
      </c>
      <c r="AA101" s="24">
        <f>SUM(AA99:AA100)</f>
        <v>45</v>
      </c>
      <c r="AB101" s="97">
        <f t="shared" si="37"/>
        <v>77</v>
      </c>
      <c r="AC101" s="273"/>
      <c r="AD101" s="100"/>
      <c r="AE101" s="18"/>
      <c r="AF101" s="106"/>
      <c r="AG101" s="26">
        <f>SUM(AG99:AG100)</f>
        <v>16</v>
      </c>
      <c r="AH101" s="24">
        <f>SUM(AH99:AH100)</f>
        <v>20</v>
      </c>
      <c r="AI101" s="37">
        <f t="shared" si="38"/>
        <v>36</v>
      </c>
      <c r="AJ101" s="275"/>
      <c r="AK101" s="277"/>
      <c r="AL101" s="265"/>
    </row>
    <row r="102" spans="1:38" s="45" customFormat="1" ht="16.149999999999999" customHeight="1">
      <c r="A102" s="266">
        <v>32</v>
      </c>
      <c r="B102" s="268" t="s">
        <v>142</v>
      </c>
      <c r="C102" s="270"/>
      <c r="D102" s="13" t="s">
        <v>18</v>
      </c>
      <c r="E102" s="39">
        <v>47</v>
      </c>
      <c r="F102" s="40">
        <v>68</v>
      </c>
      <c r="G102" s="19">
        <f t="shared" si="30"/>
        <v>115</v>
      </c>
      <c r="H102" s="43">
        <v>33</v>
      </c>
      <c r="I102" s="40">
        <v>53</v>
      </c>
      <c r="J102" s="20">
        <f t="shared" si="31"/>
        <v>86</v>
      </c>
      <c r="K102" s="39">
        <v>29</v>
      </c>
      <c r="L102" s="40">
        <v>46</v>
      </c>
      <c r="M102" s="21">
        <f t="shared" si="32"/>
        <v>75</v>
      </c>
      <c r="N102" s="43">
        <v>31</v>
      </c>
      <c r="O102" s="40">
        <v>48</v>
      </c>
      <c r="P102" s="20">
        <f t="shared" si="33"/>
        <v>79</v>
      </c>
      <c r="Q102" s="39">
        <v>24</v>
      </c>
      <c r="R102" s="40">
        <v>36</v>
      </c>
      <c r="S102" s="21">
        <f t="shared" si="34"/>
        <v>60</v>
      </c>
      <c r="T102" s="43">
        <v>16</v>
      </c>
      <c r="U102" s="40">
        <v>21</v>
      </c>
      <c r="V102" s="20">
        <f t="shared" si="35"/>
        <v>37</v>
      </c>
      <c r="W102" s="39">
        <v>16</v>
      </c>
      <c r="X102" s="40">
        <v>24</v>
      </c>
      <c r="Y102" s="20">
        <f t="shared" si="36"/>
        <v>40</v>
      </c>
      <c r="Z102" s="39">
        <v>16</v>
      </c>
      <c r="AA102" s="40">
        <v>23</v>
      </c>
      <c r="AB102" s="21">
        <f t="shared" si="37"/>
        <v>39</v>
      </c>
      <c r="AC102" s="272">
        <f>G104+J104+M104+P104+S104+V104+Y104+AB104</f>
        <v>1055</v>
      </c>
      <c r="AD102" s="98"/>
      <c r="AE102" s="16"/>
      <c r="AF102" s="105"/>
      <c r="AG102" s="43">
        <v>8</v>
      </c>
      <c r="AH102" s="40">
        <v>12</v>
      </c>
      <c r="AI102" s="34">
        <f t="shared" si="38"/>
        <v>20</v>
      </c>
      <c r="AJ102" s="274">
        <f t="shared" ref="AJ102" si="48">AC102/1120*100</f>
        <v>94.196428571428569</v>
      </c>
      <c r="AK102" s="276" t="str">
        <f>IF(AJ102&gt;85,"ممتاز",IF(AJ102&gt;75,"جيد جداً",IF(AJ102&gt;65,"جيد",IF(AJ102&gt;55,"مقبول","ضعيف"))))</f>
        <v>ممتاز</v>
      </c>
      <c r="AL102" s="264" t="str">
        <f>IF(AND(G104&gt;=$G$3,J104&gt;=$J$3,M104&gt;=$M$3,P104&gt;=$P$3,S104&gt;=$S$3,V104&gt;=$V$3,Y104&gt;=$Y$3,AB104&gt;=$AB$3),"ناجح","له دور ثانٍ في"&amp;" "&amp;IF(G104&lt;$G$3,$E$4," ")&amp;"/"&amp;IF(J104&lt;$J$3,$H$4," ")&amp;"/"&amp;IF(M104&lt;$M$3,$K$4," ")&amp;"/"&amp;IF(P104&lt;$P$3,$N$4," ")&amp;"/"&amp;IF(S104&lt;$S$3,$Q$4," ")&amp;"/"&amp;IF(V104&lt;$V$3,$T$4," ")&amp;"/"&amp;IF(Y104&lt;$Y$3,$W$4," ")&amp;"/"&amp;IF(AB104&lt;$AB$3,$Z$4," "))</f>
        <v>ناجح</v>
      </c>
    </row>
    <row r="103" spans="1:38" s="45" customFormat="1">
      <c r="A103" s="266"/>
      <c r="B103" s="268" t="s">
        <v>45</v>
      </c>
      <c r="C103" s="270"/>
      <c r="D103" s="14" t="s">
        <v>19</v>
      </c>
      <c r="E103" s="41">
        <v>45</v>
      </c>
      <c r="F103" s="42">
        <v>68</v>
      </c>
      <c r="G103" s="19">
        <f t="shared" si="30"/>
        <v>113</v>
      </c>
      <c r="H103" s="44">
        <v>40</v>
      </c>
      <c r="I103" s="42">
        <v>59</v>
      </c>
      <c r="J103" s="20">
        <f t="shared" si="31"/>
        <v>99</v>
      </c>
      <c r="K103" s="41">
        <v>27</v>
      </c>
      <c r="L103" s="42">
        <v>40</v>
      </c>
      <c r="M103" s="21">
        <f t="shared" si="32"/>
        <v>67</v>
      </c>
      <c r="N103" s="44">
        <v>28</v>
      </c>
      <c r="O103" s="42">
        <v>47</v>
      </c>
      <c r="P103" s="22">
        <f t="shared" si="33"/>
        <v>75</v>
      </c>
      <c r="Q103" s="41">
        <v>23</v>
      </c>
      <c r="R103" s="42">
        <v>36</v>
      </c>
      <c r="S103" s="21">
        <f t="shared" si="34"/>
        <v>59</v>
      </c>
      <c r="T103" s="44">
        <v>13</v>
      </c>
      <c r="U103" s="42">
        <v>21</v>
      </c>
      <c r="V103" s="22">
        <f t="shared" si="35"/>
        <v>34</v>
      </c>
      <c r="W103" s="41">
        <v>15</v>
      </c>
      <c r="X103" s="42">
        <v>22</v>
      </c>
      <c r="Y103" s="22">
        <f t="shared" si="36"/>
        <v>37</v>
      </c>
      <c r="Z103" s="41">
        <v>16</v>
      </c>
      <c r="AA103" s="42">
        <v>24</v>
      </c>
      <c r="AB103" s="96">
        <f t="shared" si="37"/>
        <v>40</v>
      </c>
      <c r="AC103" s="272"/>
      <c r="AD103" s="99"/>
      <c r="AE103" s="17"/>
      <c r="AF103" s="105"/>
      <c r="AG103" s="44">
        <v>8</v>
      </c>
      <c r="AH103" s="42">
        <v>8</v>
      </c>
      <c r="AI103" s="34">
        <f t="shared" si="38"/>
        <v>16</v>
      </c>
      <c r="AJ103" s="274"/>
      <c r="AK103" s="276"/>
      <c r="AL103" s="264"/>
    </row>
    <row r="104" spans="1:38" s="45" customFormat="1" ht="17.25" thickBot="1">
      <c r="A104" s="267"/>
      <c r="B104" s="269" t="s">
        <v>44</v>
      </c>
      <c r="C104" s="271"/>
      <c r="D104" s="15" t="s">
        <v>20</v>
      </c>
      <c r="E104" s="23">
        <f>SUM(E102:E103)</f>
        <v>92</v>
      </c>
      <c r="F104" s="24">
        <f>SUM(F102:F103)</f>
        <v>136</v>
      </c>
      <c r="G104" s="25">
        <f t="shared" si="30"/>
        <v>228</v>
      </c>
      <c r="H104" s="26">
        <f>SUM(H102:H103)</f>
        <v>73</v>
      </c>
      <c r="I104" s="24">
        <f>SUM(I102:I103)</f>
        <v>112</v>
      </c>
      <c r="J104" s="27">
        <f t="shared" si="31"/>
        <v>185</v>
      </c>
      <c r="K104" s="23">
        <f>SUM(K102:K103)</f>
        <v>56</v>
      </c>
      <c r="L104" s="24">
        <f>SUM(L102:L103)</f>
        <v>86</v>
      </c>
      <c r="M104" s="28">
        <f t="shared" si="32"/>
        <v>142</v>
      </c>
      <c r="N104" s="26">
        <f>SUM(N102:N103)</f>
        <v>59</v>
      </c>
      <c r="O104" s="24">
        <f>SUM(O102:O103)</f>
        <v>95</v>
      </c>
      <c r="P104" s="29">
        <f t="shared" si="33"/>
        <v>154</v>
      </c>
      <c r="Q104" s="23">
        <f>SUM(Q102:Q103)</f>
        <v>47</v>
      </c>
      <c r="R104" s="24">
        <f>SUM(R102:R103)</f>
        <v>72</v>
      </c>
      <c r="S104" s="28">
        <f t="shared" si="34"/>
        <v>119</v>
      </c>
      <c r="T104" s="26">
        <f>SUM(T102:T103)</f>
        <v>29</v>
      </c>
      <c r="U104" s="24">
        <f>SUM(U102:U103)</f>
        <v>42</v>
      </c>
      <c r="V104" s="29">
        <f t="shared" si="35"/>
        <v>71</v>
      </c>
      <c r="W104" s="23">
        <f>SUM(W102:W103)</f>
        <v>31</v>
      </c>
      <c r="X104" s="24">
        <f>SUM(X102:X103)</f>
        <v>46</v>
      </c>
      <c r="Y104" s="29">
        <f t="shared" si="36"/>
        <v>77</v>
      </c>
      <c r="Z104" s="23">
        <f>SUM(Z102:Z103)</f>
        <v>32</v>
      </c>
      <c r="AA104" s="24">
        <f>SUM(AA102:AA103)</f>
        <v>47</v>
      </c>
      <c r="AB104" s="97">
        <f t="shared" si="37"/>
        <v>79</v>
      </c>
      <c r="AC104" s="273"/>
      <c r="AD104" s="100"/>
      <c r="AE104" s="18"/>
      <c r="AF104" s="106"/>
      <c r="AG104" s="26">
        <f>SUM(AG102:AG103)</f>
        <v>16</v>
      </c>
      <c r="AH104" s="24">
        <f>SUM(AH102:AH103)</f>
        <v>20</v>
      </c>
      <c r="AI104" s="37">
        <f t="shared" si="38"/>
        <v>36</v>
      </c>
      <c r="AJ104" s="275"/>
      <c r="AK104" s="277"/>
      <c r="AL104" s="265"/>
    </row>
    <row r="105" spans="1:38" s="45" customFormat="1" ht="16.149999999999999" customHeight="1">
      <c r="A105" s="266">
        <v>33</v>
      </c>
      <c r="B105" s="268" t="s">
        <v>143</v>
      </c>
      <c r="C105" s="270"/>
      <c r="D105" s="13" t="s">
        <v>18</v>
      </c>
      <c r="E105" s="39">
        <v>47</v>
      </c>
      <c r="F105" s="40">
        <v>71</v>
      </c>
      <c r="G105" s="19">
        <f t="shared" si="30"/>
        <v>118</v>
      </c>
      <c r="H105" s="43">
        <v>35</v>
      </c>
      <c r="I105" s="40">
        <v>38</v>
      </c>
      <c r="J105" s="20">
        <f t="shared" si="31"/>
        <v>73</v>
      </c>
      <c r="K105" s="39">
        <v>32</v>
      </c>
      <c r="L105" s="40">
        <v>46</v>
      </c>
      <c r="M105" s="21">
        <f t="shared" si="32"/>
        <v>78</v>
      </c>
      <c r="N105" s="43">
        <v>32</v>
      </c>
      <c r="O105" s="40">
        <v>47</v>
      </c>
      <c r="P105" s="20">
        <f t="shared" si="33"/>
        <v>79</v>
      </c>
      <c r="Q105" s="39">
        <v>22</v>
      </c>
      <c r="R105" s="40">
        <v>35</v>
      </c>
      <c r="S105" s="21">
        <f t="shared" si="34"/>
        <v>57</v>
      </c>
      <c r="T105" s="43">
        <v>14</v>
      </c>
      <c r="U105" s="40">
        <v>22</v>
      </c>
      <c r="V105" s="20">
        <f t="shared" si="35"/>
        <v>36</v>
      </c>
      <c r="W105" s="39">
        <v>15</v>
      </c>
      <c r="X105" s="40">
        <v>24</v>
      </c>
      <c r="Y105" s="20">
        <f t="shared" si="36"/>
        <v>39</v>
      </c>
      <c r="Z105" s="39">
        <v>15</v>
      </c>
      <c r="AA105" s="40">
        <v>20</v>
      </c>
      <c r="AB105" s="21">
        <f t="shared" si="37"/>
        <v>35</v>
      </c>
      <c r="AC105" s="272">
        <f>G107+J107+M107+P107+S107+V107+Y107+AB107</f>
        <v>1031</v>
      </c>
      <c r="AD105" s="98"/>
      <c r="AE105" s="16"/>
      <c r="AF105" s="105"/>
      <c r="AG105" s="43">
        <v>7</v>
      </c>
      <c r="AH105" s="40">
        <v>12</v>
      </c>
      <c r="AI105" s="34">
        <f t="shared" si="38"/>
        <v>19</v>
      </c>
      <c r="AJ105" s="274">
        <f t="shared" ref="AJ105" si="49">AC105/1120*100</f>
        <v>92.053571428571416</v>
      </c>
      <c r="AK105" s="276" t="str">
        <f>IF(AJ105&gt;85,"ممتاز",IF(AJ105&gt;75,"جيد جداً",IF(AJ105&gt;65,"جيد",IF(AJ105&gt;55,"مقبول","ضعيف"))))</f>
        <v>ممتاز</v>
      </c>
      <c r="AL105" s="264" t="str">
        <f>IF(AND(G107&gt;=$G$3,J107&gt;=$J$3,M107&gt;=$M$3,P107&gt;=$P$3,S107&gt;=$S$3,V107&gt;=$V$3,Y107&gt;=$Y$3,AB107&gt;=$AB$3),"ناجح","له دور ثانٍ في"&amp;" "&amp;IF(G107&lt;$G$3,$E$4," ")&amp;"/"&amp;IF(J107&lt;$J$3,$H$4," ")&amp;"/"&amp;IF(M107&lt;$M$3,$K$4," ")&amp;"/"&amp;IF(P107&lt;$P$3,$N$4," ")&amp;"/"&amp;IF(S107&lt;$S$3,$Q$4," ")&amp;"/"&amp;IF(V107&lt;$V$3,$T$4," ")&amp;"/"&amp;IF(Y107&lt;$Y$3,$W$4," ")&amp;"/"&amp;IF(AB107&lt;$AB$3,$Z$4," "))</f>
        <v>ناجح</v>
      </c>
    </row>
    <row r="106" spans="1:38" s="45" customFormat="1">
      <c r="A106" s="266"/>
      <c r="B106" s="268" t="s">
        <v>45</v>
      </c>
      <c r="C106" s="270"/>
      <c r="D106" s="14" t="s">
        <v>19</v>
      </c>
      <c r="E106" s="41">
        <v>46</v>
      </c>
      <c r="F106" s="42">
        <v>68</v>
      </c>
      <c r="G106" s="19">
        <f t="shared" si="30"/>
        <v>114</v>
      </c>
      <c r="H106" s="44">
        <v>40</v>
      </c>
      <c r="I106" s="42">
        <v>52</v>
      </c>
      <c r="J106" s="20">
        <f t="shared" si="31"/>
        <v>92</v>
      </c>
      <c r="K106" s="41">
        <v>29</v>
      </c>
      <c r="L106" s="42">
        <v>41</v>
      </c>
      <c r="M106" s="21">
        <f t="shared" si="32"/>
        <v>70</v>
      </c>
      <c r="N106" s="44">
        <v>32</v>
      </c>
      <c r="O106" s="42">
        <v>43</v>
      </c>
      <c r="P106" s="22">
        <f t="shared" si="33"/>
        <v>75</v>
      </c>
      <c r="Q106" s="41">
        <v>23</v>
      </c>
      <c r="R106" s="42">
        <v>36</v>
      </c>
      <c r="S106" s="21">
        <f t="shared" si="34"/>
        <v>59</v>
      </c>
      <c r="T106" s="44">
        <v>15</v>
      </c>
      <c r="U106" s="42">
        <v>18</v>
      </c>
      <c r="V106" s="22">
        <f t="shared" si="35"/>
        <v>33</v>
      </c>
      <c r="W106" s="41">
        <v>16</v>
      </c>
      <c r="X106" s="42">
        <v>23</v>
      </c>
      <c r="Y106" s="22">
        <f t="shared" si="36"/>
        <v>39</v>
      </c>
      <c r="Z106" s="41">
        <v>16</v>
      </c>
      <c r="AA106" s="42">
        <v>18</v>
      </c>
      <c r="AB106" s="96">
        <f t="shared" si="37"/>
        <v>34</v>
      </c>
      <c r="AC106" s="272"/>
      <c r="AD106" s="99"/>
      <c r="AE106" s="17"/>
      <c r="AF106" s="105"/>
      <c r="AG106" s="44">
        <v>8</v>
      </c>
      <c r="AH106" s="42">
        <v>11</v>
      </c>
      <c r="AI106" s="34">
        <f t="shared" si="38"/>
        <v>19</v>
      </c>
      <c r="AJ106" s="274"/>
      <c r="AK106" s="276"/>
      <c r="AL106" s="264"/>
    </row>
    <row r="107" spans="1:38" s="45" customFormat="1" ht="17.25" thickBot="1">
      <c r="A107" s="267"/>
      <c r="B107" s="269" t="s">
        <v>44</v>
      </c>
      <c r="C107" s="271"/>
      <c r="D107" s="15" t="s">
        <v>20</v>
      </c>
      <c r="E107" s="23">
        <f>SUM(E105:E106)</f>
        <v>93</v>
      </c>
      <c r="F107" s="24">
        <f>SUM(F105:F106)</f>
        <v>139</v>
      </c>
      <c r="G107" s="25">
        <f t="shared" si="30"/>
        <v>232</v>
      </c>
      <c r="H107" s="26">
        <f>SUM(H105:H106)</f>
        <v>75</v>
      </c>
      <c r="I107" s="24">
        <f>SUM(I105:I106)</f>
        <v>90</v>
      </c>
      <c r="J107" s="27">
        <f t="shared" si="31"/>
        <v>165</v>
      </c>
      <c r="K107" s="23">
        <f>SUM(K105:K106)</f>
        <v>61</v>
      </c>
      <c r="L107" s="24">
        <f>SUM(L105:L106)</f>
        <v>87</v>
      </c>
      <c r="M107" s="28">
        <f t="shared" si="32"/>
        <v>148</v>
      </c>
      <c r="N107" s="26">
        <f>SUM(N105:N106)</f>
        <v>64</v>
      </c>
      <c r="O107" s="24">
        <f>SUM(O105:O106)</f>
        <v>90</v>
      </c>
      <c r="P107" s="29">
        <f t="shared" si="33"/>
        <v>154</v>
      </c>
      <c r="Q107" s="23">
        <f>SUM(Q105:Q106)</f>
        <v>45</v>
      </c>
      <c r="R107" s="24">
        <f>SUM(R105:R106)</f>
        <v>71</v>
      </c>
      <c r="S107" s="28">
        <f t="shared" si="34"/>
        <v>116</v>
      </c>
      <c r="T107" s="26">
        <f>SUM(T105:T106)</f>
        <v>29</v>
      </c>
      <c r="U107" s="24">
        <f>SUM(U105:U106)</f>
        <v>40</v>
      </c>
      <c r="V107" s="29">
        <f t="shared" si="35"/>
        <v>69</v>
      </c>
      <c r="W107" s="23">
        <f>SUM(W105:W106)</f>
        <v>31</v>
      </c>
      <c r="X107" s="24">
        <f>SUM(X105:X106)</f>
        <v>47</v>
      </c>
      <c r="Y107" s="29">
        <f t="shared" si="36"/>
        <v>78</v>
      </c>
      <c r="Z107" s="23">
        <f>SUM(Z105:Z106)</f>
        <v>31</v>
      </c>
      <c r="AA107" s="24">
        <f>SUM(AA105:AA106)</f>
        <v>38</v>
      </c>
      <c r="AB107" s="97">
        <f t="shared" si="37"/>
        <v>69</v>
      </c>
      <c r="AC107" s="273"/>
      <c r="AD107" s="100"/>
      <c r="AE107" s="18"/>
      <c r="AF107" s="106"/>
      <c r="AG107" s="26">
        <f>SUM(AG105:AG106)</f>
        <v>15</v>
      </c>
      <c r="AH107" s="24">
        <f>SUM(AH105:AH106)</f>
        <v>23</v>
      </c>
      <c r="AI107" s="37">
        <f t="shared" si="38"/>
        <v>38</v>
      </c>
      <c r="AJ107" s="275"/>
      <c r="AK107" s="277"/>
      <c r="AL107" s="265"/>
    </row>
    <row r="108" spans="1:38" s="45" customFormat="1" ht="16.149999999999999" customHeight="1">
      <c r="A108" s="266">
        <v>34</v>
      </c>
      <c r="B108" s="268" t="s">
        <v>144</v>
      </c>
      <c r="C108" s="270"/>
      <c r="D108" s="13" t="s">
        <v>18</v>
      </c>
      <c r="E108" s="39">
        <v>28</v>
      </c>
      <c r="F108" s="40">
        <v>49</v>
      </c>
      <c r="G108" s="19">
        <f t="shared" si="30"/>
        <v>77</v>
      </c>
      <c r="H108" s="43">
        <v>22</v>
      </c>
      <c r="I108" s="40">
        <v>39</v>
      </c>
      <c r="J108" s="20">
        <f t="shared" si="31"/>
        <v>61</v>
      </c>
      <c r="K108" s="39">
        <v>26</v>
      </c>
      <c r="L108" s="40">
        <v>27</v>
      </c>
      <c r="M108" s="21">
        <f t="shared" si="32"/>
        <v>53</v>
      </c>
      <c r="N108" s="43">
        <v>23</v>
      </c>
      <c r="O108" s="40">
        <v>31</v>
      </c>
      <c r="P108" s="20">
        <f t="shared" si="33"/>
        <v>54</v>
      </c>
      <c r="Q108" s="39">
        <v>14</v>
      </c>
      <c r="R108" s="40">
        <v>27</v>
      </c>
      <c r="S108" s="21">
        <f t="shared" si="34"/>
        <v>41</v>
      </c>
      <c r="T108" s="43">
        <v>16</v>
      </c>
      <c r="U108" s="40">
        <v>24</v>
      </c>
      <c r="V108" s="20">
        <f t="shared" si="35"/>
        <v>40</v>
      </c>
      <c r="W108" s="39">
        <v>9</v>
      </c>
      <c r="X108" s="40">
        <v>20</v>
      </c>
      <c r="Y108" s="20">
        <f t="shared" si="36"/>
        <v>29</v>
      </c>
      <c r="Z108" s="39">
        <v>10</v>
      </c>
      <c r="AA108" s="40">
        <v>14</v>
      </c>
      <c r="AB108" s="21">
        <f t="shared" si="37"/>
        <v>24</v>
      </c>
      <c r="AC108" s="272">
        <f>G110+J110+M110+P110+S110+V110+Y110+AB110</f>
        <v>734</v>
      </c>
      <c r="AD108" s="98"/>
      <c r="AE108" s="16"/>
      <c r="AF108" s="105"/>
      <c r="AG108" s="43">
        <v>7</v>
      </c>
      <c r="AH108" s="40">
        <v>10</v>
      </c>
      <c r="AI108" s="34">
        <f t="shared" si="38"/>
        <v>17</v>
      </c>
      <c r="AJ108" s="274">
        <f t="shared" ref="AJ108" si="50">AC108/1120*100</f>
        <v>65.535714285714292</v>
      </c>
      <c r="AK108" s="276" t="str">
        <f>IF(AJ108&gt;85,"ممتاز",IF(AJ108&gt;75,"جيد جداً",IF(AJ108&gt;65,"جيد",IF(AJ108&gt;55,"مقبول","ضعيف"))))</f>
        <v>جيد</v>
      </c>
      <c r="AL108" s="264" t="str">
        <f>IF(AND(G110&gt;=$G$3,J110&gt;=$J$3,M110&gt;=$M$3,P110&gt;=$P$3,S110&gt;=$S$3,V110&gt;=$V$3,Y110&gt;=$Y$3,AB110&gt;=$AB$3),"ناجح","له دور ثانٍ في"&amp;" "&amp;IF(G110&lt;$G$3,$E$4," ")&amp;"/"&amp;IF(J110&lt;$J$3,$H$4," ")&amp;"/"&amp;IF(M110&lt;$M$3,$K$4," ")&amp;"/"&amp;IF(P110&lt;$P$3,$N$4," ")&amp;"/"&amp;IF(S110&lt;$S$3,$Q$4," ")&amp;"/"&amp;IF(V110&lt;$V$3,$T$4," ")&amp;"/"&amp;IF(Y110&lt;$Y$3,$W$4," ")&amp;"/"&amp;IF(AB110&lt;$AB$3,$Z$4," "))</f>
        <v>ناجح</v>
      </c>
    </row>
    <row r="109" spans="1:38" s="45" customFormat="1">
      <c r="A109" s="266"/>
      <c r="B109" s="268" t="s">
        <v>45</v>
      </c>
      <c r="C109" s="270"/>
      <c r="D109" s="14" t="s">
        <v>19</v>
      </c>
      <c r="E109" s="41">
        <v>39</v>
      </c>
      <c r="F109" s="42">
        <v>48</v>
      </c>
      <c r="G109" s="19">
        <f t="shared" si="30"/>
        <v>87</v>
      </c>
      <c r="H109" s="44">
        <v>22</v>
      </c>
      <c r="I109" s="42">
        <v>33</v>
      </c>
      <c r="J109" s="20">
        <f t="shared" si="31"/>
        <v>55</v>
      </c>
      <c r="K109" s="41">
        <v>26</v>
      </c>
      <c r="L109" s="42">
        <v>31</v>
      </c>
      <c r="M109" s="21">
        <f t="shared" si="32"/>
        <v>57</v>
      </c>
      <c r="N109" s="44">
        <v>17</v>
      </c>
      <c r="O109" s="42">
        <v>33</v>
      </c>
      <c r="P109" s="22">
        <f t="shared" si="33"/>
        <v>50</v>
      </c>
      <c r="Q109" s="41">
        <v>15</v>
      </c>
      <c r="R109" s="42">
        <v>26</v>
      </c>
      <c r="S109" s="21">
        <f t="shared" si="34"/>
        <v>41</v>
      </c>
      <c r="T109" s="44">
        <v>11</v>
      </c>
      <c r="U109" s="42">
        <v>14</v>
      </c>
      <c r="V109" s="22">
        <f t="shared" si="35"/>
        <v>25</v>
      </c>
      <c r="W109" s="41">
        <v>10</v>
      </c>
      <c r="X109" s="42">
        <v>12</v>
      </c>
      <c r="Y109" s="22">
        <f t="shared" si="36"/>
        <v>22</v>
      </c>
      <c r="Z109" s="41">
        <v>11</v>
      </c>
      <c r="AA109" s="42">
        <v>7</v>
      </c>
      <c r="AB109" s="96">
        <f t="shared" si="37"/>
        <v>18</v>
      </c>
      <c r="AC109" s="272"/>
      <c r="AD109" s="99"/>
      <c r="AE109" s="17"/>
      <c r="AF109" s="105"/>
      <c r="AG109" s="44">
        <v>8</v>
      </c>
      <c r="AH109" s="42">
        <v>12</v>
      </c>
      <c r="AI109" s="34">
        <f t="shared" si="38"/>
        <v>20</v>
      </c>
      <c r="AJ109" s="274"/>
      <c r="AK109" s="276"/>
      <c r="AL109" s="264"/>
    </row>
    <row r="110" spans="1:38" s="45" customFormat="1" ht="17.25" thickBot="1">
      <c r="A110" s="267"/>
      <c r="B110" s="269" t="s">
        <v>44</v>
      </c>
      <c r="C110" s="271"/>
      <c r="D110" s="15" t="s">
        <v>20</v>
      </c>
      <c r="E110" s="23">
        <f>SUM(E108:E109)</f>
        <v>67</v>
      </c>
      <c r="F110" s="24">
        <f>SUM(F108:F109)</f>
        <v>97</v>
      </c>
      <c r="G110" s="25">
        <f t="shared" si="30"/>
        <v>164</v>
      </c>
      <c r="H110" s="26">
        <f>SUM(H108:H109)</f>
        <v>44</v>
      </c>
      <c r="I110" s="24">
        <f>SUM(I108:I109)</f>
        <v>72</v>
      </c>
      <c r="J110" s="27">
        <f t="shared" si="31"/>
        <v>116</v>
      </c>
      <c r="K110" s="23">
        <f>SUM(K108:K109)</f>
        <v>52</v>
      </c>
      <c r="L110" s="24">
        <f>SUM(L108:L109)</f>
        <v>58</v>
      </c>
      <c r="M110" s="28">
        <f t="shared" si="32"/>
        <v>110</v>
      </c>
      <c r="N110" s="26">
        <f>SUM(N108:N109)</f>
        <v>40</v>
      </c>
      <c r="O110" s="24">
        <f>SUM(O108:O109)</f>
        <v>64</v>
      </c>
      <c r="P110" s="29">
        <f t="shared" si="33"/>
        <v>104</v>
      </c>
      <c r="Q110" s="23">
        <f>SUM(Q108:Q109)</f>
        <v>29</v>
      </c>
      <c r="R110" s="24">
        <f>SUM(R108:R109)</f>
        <v>53</v>
      </c>
      <c r="S110" s="28">
        <f t="shared" si="34"/>
        <v>82</v>
      </c>
      <c r="T110" s="26">
        <f>SUM(T108:T109)</f>
        <v>27</v>
      </c>
      <c r="U110" s="24">
        <f>SUM(U108:U109)</f>
        <v>38</v>
      </c>
      <c r="V110" s="29">
        <f t="shared" si="35"/>
        <v>65</v>
      </c>
      <c r="W110" s="23">
        <f>SUM(W108:W109)</f>
        <v>19</v>
      </c>
      <c r="X110" s="24">
        <f>SUM(X108:X109)</f>
        <v>32</v>
      </c>
      <c r="Y110" s="29">
        <f t="shared" si="36"/>
        <v>51</v>
      </c>
      <c r="Z110" s="23">
        <f>SUM(Z108:Z109)</f>
        <v>21</v>
      </c>
      <c r="AA110" s="24">
        <f>SUM(AA108:AA109)</f>
        <v>21</v>
      </c>
      <c r="AB110" s="97">
        <f t="shared" si="37"/>
        <v>42</v>
      </c>
      <c r="AC110" s="273"/>
      <c r="AD110" s="100"/>
      <c r="AE110" s="18"/>
      <c r="AF110" s="106"/>
      <c r="AG110" s="26">
        <f>SUM(AG108:AG109)</f>
        <v>15</v>
      </c>
      <c r="AH110" s="24">
        <f>SUM(AH108:AH109)</f>
        <v>22</v>
      </c>
      <c r="AI110" s="37">
        <f t="shared" si="38"/>
        <v>37</v>
      </c>
      <c r="AJ110" s="275"/>
      <c r="AK110" s="277"/>
      <c r="AL110" s="265"/>
    </row>
    <row r="111" spans="1:38" s="45" customFormat="1" ht="15.6" customHeight="1">
      <c r="A111" s="266">
        <v>35</v>
      </c>
      <c r="B111" s="268" t="s">
        <v>145</v>
      </c>
      <c r="C111" s="270"/>
      <c r="D111" s="13" t="s">
        <v>18</v>
      </c>
      <c r="E111" s="39">
        <v>47</v>
      </c>
      <c r="F111" s="40">
        <v>71</v>
      </c>
      <c r="G111" s="19">
        <f t="shared" si="30"/>
        <v>118</v>
      </c>
      <c r="H111" s="43">
        <v>35</v>
      </c>
      <c r="I111" s="40">
        <v>46</v>
      </c>
      <c r="J111" s="20">
        <f t="shared" si="31"/>
        <v>81</v>
      </c>
      <c r="K111" s="39">
        <v>32</v>
      </c>
      <c r="L111" s="40">
        <v>48</v>
      </c>
      <c r="M111" s="21">
        <f t="shared" si="32"/>
        <v>80</v>
      </c>
      <c r="N111" s="43">
        <v>32</v>
      </c>
      <c r="O111" s="40">
        <v>48</v>
      </c>
      <c r="P111" s="20">
        <f t="shared" si="33"/>
        <v>80</v>
      </c>
      <c r="Q111" s="39">
        <v>24</v>
      </c>
      <c r="R111" s="40">
        <v>36</v>
      </c>
      <c r="S111" s="21">
        <f t="shared" si="34"/>
        <v>60</v>
      </c>
      <c r="T111" s="43">
        <v>16</v>
      </c>
      <c r="U111" s="40">
        <v>24</v>
      </c>
      <c r="V111" s="20">
        <f t="shared" si="35"/>
        <v>40</v>
      </c>
      <c r="W111" s="39">
        <v>16</v>
      </c>
      <c r="X111" s="40">
        <v>24</v>
      </c>
      <c r="Y111" s="20">
        <f t="shared" si="36"/>
        <v>40</v>
      </c>
      <c r="Z111" s="39">
        <v>16</v>
      </c>
      <c r="AA111" s="40">
        <v>21</v>
      </c>
      <c r="AB111" s="21">
        <f t="shared" si="37"/>
        <v>37</v>
      </c>
      <c r="AC111" s="272">
        <f>G113+J113+M113+P113+S113+V113+Y113+AB113</f>
        <v>1089</v>
      </c>
      <c r="AD111" s="98"/>
      <c r="AE111" s="16"/>
      <c r="AF111" s="105"/>
      <c r="AG111" s="43">
        <v>8</v>
      </c>
      <c r="AH111" s="40">
        <v>11</v>
      </c>
      <c r="AI111" s="34">
        <f t="shared" si="38"/>
        <v>19</v>
      </c>
      <c r="AJ111" s="274">
        <f t="shared" ref="AJ111" si="51">AC111/1120*100</f>
        <v>97.232142857142861</v>
      </c>
      <c r="AK111" s="276" t="str">
        <f>IF(AJ111&gt;85,"ممتاز",IF(AJ111&gt;75,"جيد جداً",IF(AJ111&gt;65,"جيد",IF(AJ111&gt;55,"مقبول","ضعيف"))))</f>
        <v>ممتاز</v>
      </c>
      <c r="AL111" s="264" t="str">
        <f>IF(AND(G113&gt;=$G$3,J113&gt;=$J$3,M113&gt;=$M$3,P113&gt;=$P$3,S113&gt;=$S$3,V113&gt;=$V$3,Y113&gt;=$Y$3,AB113&gt;=$AB$3),"ناجح","له دور ثانٍ في"&amp;" "&amp;IF(G113&lt;$G$3,$E$4," ")&amp;"/"&amp;IF(J113&lt;$J$3,$H$4," ")&amp;"/"&amp;IF(M113&lt;$M$3,$K$4," ")&amp;"/"&amp;IF(P113&lt;$P$3,$N$4," ")&amp;"/"&amp;IF(S113&lt;$S$3,$Q$4," ")&amp;"/"&amp;IF(V113&lt;$V$3,$T$4," ")&amp;"/"&amp;IF(Y113&lt;$Y$3,$W$4," ")&amp;"/"&amp;IF(AB113&lt;$AB$3,$Z$4," "))</f>
        <v>ناجح</v>
      </c>
    </row>
    <row r="112" spans="1:38" s="45" customFormat="1">
      <c r="A112" s="266"/>
      <c r="B112" s="268" t="s">
        <v>45</v>
      </c>
      <c r="C112" s="270"/>
      <c r="D112" s="14" t="s">
        <v>19</v>
      </c>
      <c r="E112" s="41">
        <v>46</v>
      </c>
      <c r="F112" s="42">
        <v>71</v>
      </c>
      <c r="G112" s="19">
        <f t="shared" si="30"/>
        <v>117</v>
      </c>
      <c r="H112" s="44">
        <v>40</v>
      </c>
      <c r="I112" s="42">
        <v>59</v>
      </c>
      <c r="J112" s="20">
        <f t="shared" si="31"/>
        <v>99</v>
      </c>
      <c r="K112" s="41">
        <v>31</v>
      </c>
      <c r="L112" s="42">
        <v>47</v>
      </c>
      <c r="M112" s="21">
        <f t="shared" si="32"/>
        <v>78</v>
      </c>
      <c r="N112" s="44">
        <v>32</v>
      </c>
      <c r="O112" s="42">
        <v>48</v>
      </c>
      <c r="P112" s="22">
        <f t="shared" si="33"/>
        <v>80</v>
      </c>
      <c r="Q112" s="41">
        <v>24</v>
      </c>
      <c r="R112" s="42">
        <v>36</v>
      </c>
      <c r="S112" s="21">
        <f t="shared" si="34"/>
        <v>60</v>
      </c>
      <c r="T112" s="44">
        <v>16</v>
      </c>
      <c r="U112" s="42">
        <v>23</v>
      </c>
      <c r="V112" s="22">
        <f t="shared" si="35"/>
        <v>39</v>
      </c>
      <c r="W112" s="41">
        <v>16</v>
      </c>
      <c r="X112" s="42">
        <v>24</v>
      </c>
      <c r="Y112" s="22">
        <f t="shared" si="36"/>
        <v>40</v>
      </c>
      <c r="Z112" s="41">
        <v>16</v>
      </c>
      <c r="AA112" s="42">
        <v>24</v>
      </c>
      <c r="AB112" s="96">
        <f t="shared" si="37"/>
        <v>40</v>
      </c>
      <c r="AC112" s="272"/>
      <c r="AD112" s="99"/>
      <c r="AE112" s="17"/>
      <c r="AF112" s="105"/>
      <c r="AG112" s="44">
        <v>8</v>
      </c>
      <c r="AH112" s="42">
        <v>10</v>
      </c>
      <c r="AI112" s="34">
        <f t="shared" si="38"/>
        <v>18</v>
      </c>
      <c r="AJ112" s="274"/>
      <c r="AK112" s="276"/>
      <c r="AL112" s="264"/>
    </row>
    <row r="113" spans="1:38" s="45" customFormat="1" ht="17.25" thickBot="1">
      <c r="A113" s="267"/>
      <c r="B113" s="269" t="s">
        <v>44</v>
      </c>
      <c r="C113" s="271"/>
      <c r="D113" s="15" t="s">
        <v>20</v>
      </c>
      <c r="E113" s="23">
        <f>SUM(E111:E112)</f>
        <v>93</v>
      </c>
      <c r="F113" s="24">
        <f>SUM(F111:F112)</f>
        <v>142</v>
      </c>
      <c r="G113" s="25">
        <f t="shared" si="30"/>
        <v>235</v>
      </c>
      <c r="H113" s="26">
        <f>SUM(H111:H112)</f>
        <v>75</v>
      </c>
      <c r="I113" s="24">
        <f>SUM(I111:I112)</f>
        <v>105</v>
      </c>
      <c r="J113" s="27">
        <f t="shared" si="31"/>
        <v>180</v>
      </c>
      <c r="K113" s="23">
        <f>SUM(K111:K112)</f>
        <v>63</v>
      </c>
      <c r="L113" s="24">
        <f>SUM(L111:L112)</f>
        <v>95</v>
      </c>
      <c r="M113" s="28">
        <f t="shared" si="32"/>
        <v>158</v>
      </c>
      <c r="N113" s="26">
        <f>SUM(N111:N112)</f>
        <v>64</v>
      </c>
      <c r="O113" s="24">
        <f>SUM(O111:O112)</f>
        <v>96</v>
      </c>
      <c r="P113" s="29">
        <f t="shared" si="33"/>
        <v>160</v>
      </c>
      <c r="Q113" s="23">
        <f>SUM(Q111:Q112)</f>
        <v>48</v>
      </c>
      <c r="R113" s="24">
        <f>SUM(R111:R112)</f>
        <v>72</v>
      </c>
      <c r="S113" s="28">
        <f t="shared" si="34"/>
        <v>120</v>
      </c>
      <c r="T113" s="26">
        <f>SUM(T111:T112)</f>
        <v>32</v>
      </c>
      <c r="U113" s="24">
        <f>SUM(U111:U112)</f>
        <v>47</v>
      </c>
      <c r="V113" s="29">
        <f t="shared" si="35"/>
        <v>79</v>
      </c>
      <c r="W113" s="23">
        <f>SUM(W111:W112)</f>
        <v>32</v>
      </c>
      <c r="X113" s="24">
        <f>SUM(X111:X112)</f>
        <v>48</v>
      </c>
      <c r="Y113" s="29">
        <f t="shared" si="36"/>
        <v>80</v>
      </c>
      <c r="Z113" s="23">
        <f>SUM(Z111:Z112)</f>
        <v>32</v>
      </c>
      <c r="AA113" s="24">
        <f>SUM(AA111:AA112)</f>
        <v>45</v>
      </c>
      <c r="AB113" s="97">
        <f t="shared" si="37"/>
        <v>77</v>
      </c>
      <c r="AC113" s="273"/>
      <c r="AD113" s="100"/>
      <c r="AE113" s="18"/>
      <c r="AF113" s="106"/>
      <c r="AG113" s="26">
        <f>SUM(AG111:AG112)</f>
        <v>16</v>
      </c>
      <c r="AH113" s="24">
        <f>SUM(AH111:AH112)</f>
        <v>21</v>
      </c>
      <c r="AI113" s="37">
        <f t="shared" si="38"/>
        <v>37</v>
      </c>
      <c r="AJ113" s="275"/>
      <c r="AK113" s="277"/>
      <c r="AL113" s="265"/>
    </row>
    <row r="114" spans="1:38" s="45" customFormat="1">
      <c r="A114" s="93"/>
      <c r="AC114" s="103"/>
      <c r="AG114" s="116"/>
      <c r="AH114" s="46"/>
      <c r="AI114" s="46"/>
      <c r="AJ114" s="46"/>
      <c r="AK114" s="46"/>
    </row>
    <row r="115" spans="1:38" s="45" customFormat="1">
      <c r="A115" s="93"/>
      <c r="AC115" s="103"/>
      <c r="AG115" s="116"/>
      <c r="AH115" s="46"/>
      <c r="AI115" s="46"/>
      <c r="AJ115" s="46"/>
      <c r="AK115" s="46"/>
    </row>
    <row r="116" spans="1:38" s="45" customFormat="1">
      <c r="A116" s="93"/>
      <c r="AC116" s="103"/>
      <c r="AG116" s="116"/>
      <c r="AH116" s="46"/>
      <c r="AI116" s="46"/>
      <c r="AJ116" s="46"/>
      <c r="AK116" s="46"/>
    </row>
    <row r="117" spans="1:38" s="45" customFormat="1">
      <c r="A117" s="93"/>
      <c r="AC117" s="103"/>
      <c r="AG117" s="116"/>
      <c r="AH117" s="46"/>
      <c r="AI117" s="46"/>
      <c r="AJ117" s="46"/>
      <c r="AK117" s="46"/>
    </row>
    <row r="118" spans="1:38" s="45" customFormat="1">
      <c r="A118" s="93"/>
      <c r="AC118" s="103"/>
      <c r="AG118" s="116"/>
      <c r="AH118" s="46"/>
      <c r="AI118" s="46"/>
      <c r="AJ118" s="46"/>
      <c r="AK118" s="46"/>
    </row>
    <row r="119" spans="1:38" s="45" customFormat="1">
      <c r="A119" s="93"/>
      <c r="AC119" s="103"/>
      <c r="AG119" s="116"/>
      <c r="AH119" s="46"/>
      <c r="AI119" s="46"/>
      <c r="AJ119" s="46"/>
      <c r="AK119" s="46"/>
    </row>
    <row r="120" spans="1:38" s="45" customFormat="1">
      <c r="A120" s="93"/>
      <c r="AC120" s="103"/>
      <c r="AG120" s="116"/>
      <c r="AH120" s="46"/>
      <c r="AI120" s="46"/>
      <c r="AJ120" s="46"/>
      <c r="AK120" s="46"/>
    </row>
    <row r="121" spans="1:38" s="45" customFormat="1">
      <c r="A121" s="93"/>
      <c r="AC121" s="103"/>
      <c r="AG121" s="116"/>
      <c r="AH121" s="46"/>
      <c r="AI121" s="46"/>
      <c r="AJ121" s="46"/>
      <c r="AK121" s="46"/>
    </row>
    <row r="122" spans="1:38" s="45" customFormat="1">
      <c r="A122" s="93"/>
      <c r="AC122" s="103"/>
      <c r="AG122" s="116"/>
      <c r="AH122" s="46"/>
      <c r="AI122" s="46"/>
      <c r="AJ122" s="46"/>
      <c r="AK122" s="46"/>
    </row>
  </sheetData>
  <mergeCells count="294">
    <mergeCell ref="AK108:AK110"/>
    <mergeCell ref="AL108:AL110"/>
    <mergeCell ref="A111:A113"/>
    <mergeCell ref="B111:B113"/>
    <mergeCell ref="C111:C113"/>
    <mergeCell ref="AC111:AC113"/>
    <mergeCell ref="AJ111:AJ113"/>
    <mergeCell ref="AK111:AK113"/>
    <mergeCell ref="AL111:AL113"/>
    <mergeCell ref="A108:A110"/>
    <mergeCell ref="B108:B110"/>
    <mergeCell ref="C108:C110"/>
    <mergeCell ref="AC108:AC110"/>
    <mergeCell ref="AJ108:AJ110"/>
    <mergeCell ref="AK102:AK104"/>
    <mergeCell ref="AL102:AL104"/>
    <mergeCell ref="A105:A107"/>
    <mergeCell ref="B105:B107"/>
    <mergeCell ref="C105:C107"/>
    <mergeCell ref="AC105:AC107"/>
    <mergeCell ref="AJ105:AJ107"/>
    <mergeCell ref="AK105:AK107"/>
    <mergeCell ref="AL105:AL107"/>
    <mergeCell ref="A102:A104"/>
    <mergeCell ref="B102:B104"/>
    <mergeCell ref="C102:C104"/>
    <mergeCell ref="AC102:AC104"/>
    <mergeCell ref="AJ102:AJ104"/>
    <mergeCell ref="AK96:AK98"/>
    <mergeCell ref="AL96:AL98"/>
    <mergeCell ref="A99:A101"/>
    <mergeCell ref="B99:B101"/>
    <mergeCell ref="C99:C101"/>
    <mergeCell ref="AC99:AC101"/>
    <mergeCell ref="AJ99:AJ101"/>
    <mergeCell ref="AK99:AK101"/>
    <mergeCell ref="AL99:AL101"/>
    <mergeCell ref="A96:A98"/>
    <mergeCell ref="B96:B98"/>
    <mergeCell ref="C96:C98"/>
    <mergeCell ref="AC96:AC98"/>
    <mergeCell ref="AJ96:AJ98"/>
    <mergeCell ref="AK90:AK92"/>
    <mergeCell ref="AL90:AL92"/>
    <mergeCell ref="A93:A95"/>
    <mergeCell ref="B93:B95"/>
    <mergeCell ref="C93:C95"/>
    <mergeCell ref="AC93:AC95"/>
    <mergeCell ref="AJ93:AJ95"/>
    <mergeCell ref="AK93:AK95"/>
    <mergeCell ref="AL93:AL95"/>
    <mergeCell ref="A90:A92"/>
    <mergeCell ref="B90:B92"/>
    <mergeCell ref="C90:C92"/>
    <mergeCell ref="AC90:AC92"/>
    <mergeCell ref="AJ90:AJ92"/>
    <mergeCell ref="AK84:AK86"/>
    <mergeCell ref="AL84:AL86"/>
    <mergeCell ref="A87:A89"/>
    <mergeCell ref="B87:B89"/>
    <mergeCell ref="C87:C89"/>
    <mergeCell ref="AC87:AC89"/>
    <mergeCell ref="AJ87:AJ89"/>
    <mergeCell ref="AK87:AK89"/>
    <mergeCell ref="AL87:AL89"/>
    <mergeCell ref="A84:A86"/>
    <mergeCell ref="B84:B86"/>
    <mergeCell ref="C84:C86"/>
    <mergeCell ref="AC84:AC86"/>
    <mergeCell ref="AJ84:AJ86"/>
    <mergeCell ref="AK78:AK80"/>
    <mergeCell ref="AL78:AL80"/>
    <mergeCell ref="A81:A83"/>
    <mergeCell ref="B81:B83"/>
    <mergeCell ref="C81:C83"/>
    <mergeCell ref="AC81:AC83"/>
    <mergeCell ref="AJ81:AJ83"/>
    <mergeCell ref="AK81:AK83"/>
    <mergeCell ref="AL81:AL83"/>
    <mergeCell ref="A78:A80"/>
    <mergeCell ref="B78:B80"/>
    <mergeCell ref="C78:C80"/>
    <mergeCell ref="AC78:AC80"/>
    <mergeCell ref="AJ78:AJ80"/>
    <mergeCell ref="AK72:AK74"/>
    <mergeCell ref="AL72:AL74"/>
    <mergeCell ref="A75:A77"/>
    <mergeCell ref="B75:B77"/>
    <mergeCell ref="C75:C77"/>
    <mergeCell ref="AC75:AC77"/>
    <mergeCell ref="AJ75:AJ77"/>
    <mergeCell ref="AK75:AK77"/>
    <mergeCell ref="AL75:AL77"/>
    <mergeCell ref="A72:A74"/>
    <mergeCell ref="B72:B74"/>
    <mergeCell ref="C72:C74"/>
    <mergeCell ref="AC72:AC74"/>
    <mergeCell ref="AJ72:AJ74"/>
    <mergeCell ref="AK66:AK68"/>
    <mergeCell ref="AL66:AL68"/>
    <mergeCell ref="A69:A71"/>
    <mergeCell ref="B69:B71"/>
    <mergeCell ref="C69:C71"/>
    <mergeCell ref="AC69:AC71"/>
    <mergeCell ref="AJ69:AJ71"/>
    <mergeCell ref="AK69:AK71"/>
    <mergeCell ref="AL69:AL71"/>
    <mergeCell ref="A66:A68"/>
    <mergeCell ref="B66:B68"/>
    <mergeCell ref="C66:C68"/>
    <mergeCell ref="AC66:AC68"/>
    <mergeCell ref="AJ66:AJ68"/>
    <mergeCell ref="AK60:AK62"/>
    <mergeCell ref="AL60:AL62"/>
    <mergeCell ref="A63:A65"/>
    <mergeCell ref="B63:B65"/>
    <mergeCell ref="C63:C65"/>
    <mergeCell ref="AC63:AC65"/>
    <mergeCell ref="AJ63:AJ65"/>
    <mergeCell ref="AK63:AK65"/>
    <mergeCell ref="AL63:AL65"/>
    <mergeCell ref="A60:A62"/>
    <mergeCell ref="B60:B62"/>
    <mergeCell ref="C60:C62"/>
    <mergeCell ref="AC60:AC62"/>
    <mergeCell ref="AJ60:AJ62"/>
    <mergeCell ref="AK54:AK56"/>
    <mergeCell ref="AL54:AL56"/>
    <mergeCell ref="A57:A59"/>
    <mergeCell ref="B57:B59"/>
    <mergeCell ref="C57:C59"/>
    <mergeCell ref="AC57:AC59"/>
    <mergeCell ref="AJ57:AJ59"/>
    <mergeCell ref="AK57:AK59"/>
    <mergeCell ref="AL57:AL59"/>
    <mergeCell ref="A54:A56"/>
    <mergeCell ref="B54:B56"/>
    <mergeCell ref="C54:C56"/>
    <mergeCell ref="AC54:AC56"/>
    <mergeCell ref="AJ54:AJ56"/>
    <mergeCell ref="AK48:AK50"/>
    <mergeCell ref="AL48:AL50"/>
    <mergeCell ref="A51:A53"/>
    <mergeCell ref="B51:B53"/>
    <mergeCell ref="C51:C53"/>
    <mergeCell ref="AC51:AC53"/>
    <mergeCell ref="AJ51:AJ53"/>
    <mergeCell ref="AK51:AK53"/>
    <mergeCell ref="AL51:AL53"/>
    <mergeCell ref="A48:A50"/>
    <mergeCell ref="B48:B50"/>
    <mergeCell ref="C48:C50"/>
    <mergeCell ref="AC48:AC50"/>
    <mergeCell ref="AJ48:AJ50"/>
    <mergeCell ref="AK42:AK44"/>
    <mergeCell ref="AL42:AL44"/>
    <mergeCell ref="A45:A47"/>
    <mergeCell ref="B45:B47"/>
    <mergeCell ref="C45:C47"/>
    <mergeCell ref="AC45:AC47"/>
    <mergeCell ref="AJ45:AJ47"/>
    <mergeCell ref="AK45:AK47"/>
    <mergeCell ref="AL45:AL47"/>
    <mergeCell ref="A42:A44"/>
    <mergeCell ref="B42:B44"/>
    <mergeCell ref="C42:C44"/>
    <mergeCell ref="AC42:AC44"/>
    <mergeCell ref="AJ42:AJ44"/>
    <mergeCell ref="AK36:AK38"/>
    <mergeCell ref="AL36:AL38"/>
    <mergeCell ref="A39:A41"/>
    <mergeCell ref="B39:B41"/>
    <mergeCell ref="C39:C41"/>
    <mergeCell ref="AC39:AC41"/>
    <mergeCell ref="AJ39:AJ41"/>
    <mergeCell ref="AK39:AK41"/>
    <mergeCell ref="AL39:AL41"/>
    <mergeCell ref="A36:A38"/>
    <mergeCell ref="B36:B38"/>
    <mergeCell ref="C36:C38"/>
    <mergeCell ref="AC36:AC38"/>
    <mergeCell ref="AJ36:AJ38"/>
    <mergeCell ref="AK30:AK32"/>
    <mergeCell ref="AL30:AL32"/>
    <mergeCell ref="A33:A35"/>
    <mergeCell ref="B33:B35"/>
    <mergeCell ref="C33:C35"/>
    <mergeCell ref="AC33:AC35"/>
    <mergeCell ref="AJ33:AJ35"/>
    <mergeCell ref="AK33:AK35"/>
    <mergeCell ref="AL33:AL35"/>
    <mergeCell ref="A30:A32"/>
    <mergeCell ref="B30:B32"/>
    <mergeCell ref="C30:C32"/>
    <mergeCell ref="AC30:AC32"/>
    <mergeCell ref="AJ30:AJ32"/>
    <mergeCell ref="AK24:AK26"/>
    <mergeCell ref="AL24:AL26"/>
    <mergeCell ref="A27:A29"/>
    <mergeCell ref="B27:B29"/>
    <mergeCell ref="C27:C29"/>
    <mergeCell ref="AC27:AC29"/>
    <mergeCell ref="AJ27:AJ29"/>
    <mergeCell ref="AK27:AK29"/>
    <mergeCell ref="AL27:AL29"/>
    <mergeCell ref="A24:A26"/>
    <mergeCell ref="B24:B26"/>
    <mergeCell ref="C24:C26"/>
    <mergeCell ref="AC24:AC26"/>
    <mergeCell ref="AJ24:AJ26"/>
    <mergeCell ref="AK18:AK20"/>
    <mergeCell ref="AL18:AL20"/>
    <mergeCell ref="A21:A23"/>
    <mergeCell ref="B21:B23"/>
    <mergeCell ref="C21:C23"/>
    <mergeCell ref="AC21:AC23"/>
    <mergeCell ref="AJ21:AJ23"/>
    <mergeCell ref="AK21:AK23"/>
    <mergeCell ref="AL21:AL23"/>
    <mergeCell ref="A18:A20"/>
    <mergeCell ref="B18:B20"/>
    <mergeCell ref="C18:C20"/>
    <mergeCell ref="AC18:AC20"/>
    <mergeCell ref="AJ18:AJ20"/>
    <mergeCell ref="AL12:AL14"/>
    <mergeCell ref="A15:A17"/>
    <mergeCell ref="B15:B17"/>
    <mergeCell ref="C15:C17"/>
    <mergeCell ref="AC15:AC17"/>
    <mergeCell ref="AJ15:AJ17"/>
    <mergeCell ref="AK15:AK17"/>
    <mergeCell ref="AL15:AL17"/>
    <mergeCell ref="AJ9:AJ11"/>
    <mergeCell ref="AK9:AK11"/>
    <mergeCell ref="AL9:AL11"/>
    <mergeCell ref="A12:A14"/>
    <mergeCell ref="B12:B14"/>
    <mergeCell ref="C12:C14"/>
    <mergeCell ref="AC12:AC14"/>
    <mergeCell ref="AJ12:AJ14"/>
    <mergeCell ref="AK12:AK14"/>
    <mergeCell ref="A9:A11"/>
    <mergeCell ref="B9:B11"/>
    <mergeCell ref="C9:C11"/>
    <mergeCell ref="AC9:AC11"/>
    <mergeCell ref="AJ4:AJ8"/>
    <mergeCell ref="AK4:AK8"/>
    <mergeCell ref="AG5:AG8"/>
    <mergeCell ref="AH5:AH8"/>
    <mergeCell ref="S5:S8"/>
    <mergeCell ref="T5:T8"/>
    <mergeCell ref="U5:U8"/>
    <mergeCell ref="V5:V8"/>
    <mergeCell ref="W5:W8"/>
    <mergeCell ref="X5:X8"/>
    <mergeCell ref="AD5:AD8"/>
    <mergeCell ref="AE5:AE8"/>
    <mergeCell ref="AF5:AF8"/>
    <mergeCell ref="E5:E8"/>
    <mergeCell ref="F5:F8"/>
    <mergeCell ref="G5:G8"/>
    <mergeCell ref="H5:H8"/>
    <mergeCell ref="I5:I8"/>
    <mergeCell ref="J5:J8"/>
    <mergeCell ref="K5:K8"/>
    <mergeCell ref="L5:L8"/>
    <mergeCell ref="AG4:AI4"/>
    <mergeCell ref="P5:P8"/>
    <mergeCell ref="Q5:Q8"/>
    <mergeCell ref="R5:R8"/>
    <mergeCell ref="A1:AL1"/>
    <mergeCell ref="A4:A8"/>
    <mergeCell ref="B4:B8"/>
    <mergeCell ref="C4:C8"/>
    <mergeCell ref="E4:G4"/>
    <mergeCell ref="H4:J4"/>
    <mergeCell ref="K4:M4"/>
    <mergeCell ref="N4:P4"/>
    <mergeCell ref="Q4:S4"/>
    <mergeCell ref="AI5:AI8"/>
    <mergeCell ref="T4:V4"/>
    <mergeCell ref="W4:Y4"/>
    <mergeCell ref="Z4:AB4"/>
    <mergeCell ref="AC4:AC8"/>
    <mergeCell ref="AD4:AF4"/>
    <mergeCell ref="Y5:Y8"/>
    <mergeCell ref="Z5:Z8"/>
    <mergeCell ref="AA5:AA8"/>
    <mergeCell ref="AB5:AB8"/>
    <mergeCell ref="M5:M8"/>
    <mergeCell ref="N5:N8"/>
    <mergeCell ref="O5:O8"/>
    <mergeCell ref="AL4:AL8"/>
    <mergeCell ref="D5:D6"/>
  </mergeCells>
  <conditionalFormatting sqref="F11 F14 F17 F20 F23 F26 F29 F32 F35 F38 F41 F44 F47 F50 F53 F56 F59 F62 F65 F68 F71 F74 F77 F80 F83 F86 F89 F92 F95 F98 F101 F104 F107 F110 F113">
    <cfRule type="cellIs" dxfId="455" priority="548" operator="lessThan">
      <formula>$F$3</formula>
    </cfRule>
  </conditionalFormatting>
  <conditionalFormatting sqref="I11 I14 I17 I20 I23 I26 I32 I35 I38 I44 I50 I53 I59 I62 I65 I68 I71 I77 I80 I89 I92 I95 I98 I101 I104 I107 I110 I113">
    <cfRule type="cellIs" dxfId="454" priority="547" operator="lessThan">
      <formula>$I$3</formula>
    </cfRule>
  </conditionalFormatting>
  <conditionalFormatting sqref="L11 R11 L14 R14 L17 R17 L20 R20 L23 R23 L26 R26 R32 L35 R35 L38 R38 L41 R41 L44 R44 L47 R47 L50 R50 L53 R53 L56 R56 L59 R59 L62 R62 L65 R65 L68 R68 L71 R71 L74 R74 L77 R77 L80 R80 L83 R83 L86 R86 L89 R89 L92 R92 L95 R95 L98 R98 L101 R101 L104 R104 L107 R107 L110 R110 L113 R113 R29:S29">
    <cfRule type="cellIs" dxfId="453" priority="546" operator="lessThan">
      <formula>$L$3</formula>
    </cfRule>
  </conditionalFormatting>
  <conditionalFormatting sqref="O11 U2 O14 O17 O20 O23 O26 O29 O32 O35 O38 O41 O44 O47 O50 O53 O56 O59 O62 O65 O68 O71 O74 O77 O80 U80 O83 O86 O89 O92 O95 O98 O101 O104 O107 O110 O113 R29">
    <cfRule type="cellIs" dxfId="452" priority="545" operator="lessThan">
      <formula>$O$3</formula>
    </cfRule>
  </conditionalFormatting>
  <conditionalFormatting sqref="X11 X14 X17 X20 X23 X26 X29 X32 X35 X38 X41 X44 X47 X50 X53 X56 X59 X62 X65 X68 X71 X74 X77 X80 X83 X86 X89 X92 X95 X98 X101 X104 X107 X110 X113">
    <cfRule type="cellIs" dxfId="451" priority="544" operator="lessThan">
      <formula>$X$3</formula>
    </cfRule>
  </conditionalFormatting>
  <conditionalFormatting sqref="AA14 AA17 AA20 AA23 AA26 AA29 AA32 AA35 AA38 AA41 AA44 AA47 AA50 AA53 AA56 AA59 AA62 AA65 AA68 AA71 AA74 AA77 AA80 AA83 AA86 AA89 AA92 AA95 AA98 AA101 AA104 AA107 AA110 AA113">
    <cfRule type="cellIs" dxfId="450" priority="543" operator="lessThan">
      <formula>$AA$3</formula>
    </cfRule>
  </conditionalFormatting>
  <conditionalFormatting sqref="G11 G14 G17 G20 G23 G26 G29 G32 G35 G38 G41 G44 G47 G50 G53 G56 G59 G62 G65 G68 G71 G74 G77 G80 G83 G86 G89 G92 G95 G98 G101 G104 G107 G110 G113">
    <cfRule type="cellIs" dxfId="449" priority="542" operator="lessThan">
      <formula>$G$3</formula>
    </cfRule>
  </conditionalFormatting>
  <conditionalFormatting sqref="J11 J14 J17 J20 J23 J26 J32 J35 J38 J44 J50 J53 J59 J62 J65 J68 J71 J77 J80 J89 J92 J95 J98 J101 J104 J107 J110 J113">
    <cfRule type="cellIs" dxfId="448" priority="541" operator="lessThan">
      <formula>$J$3</formula>
    </cfRule>
  </conditionalFormatting>
  <conditionalFormatting sqref="M11 S11 M14 S14 M17 S17 M20 S20 M23 S23 M26 S26 S32 M35 S35 M38 S38 M41 S41 M44 S44 M47 S47 M50 S50 M53 S53 M56 S56 M59 S59 M62 S62 M65 S65 M68 S68 M71 S71 M74 S74 M77 S77 M80 S80 M83 S83 M86 S86 M89 S89 M92 S92 M95 S95 M98 S98 M101 S101 M104 S104 M107 S107 M110 S110 M113 S113 S29">
    <cfRule type="cellIs" dxfId="447" priority="540" operator="lessThan">
      <formula>$M$3</formula>
    </cfRule>
  </conditionalFormatting>
  <conditionalFormatting sqref="P11 V3 P14 P17 P20 P23 P26 P29 P32 P35 P38 P41 P44 P47 P50 P53 P56 P59 P62 P65 P68 P71 P74 P77 P80 V80 P83 P86 P89 P92 P95 P98 P101 P104 P107 P110 P113 S29">
    <cfRule type="cellIs" dxfId="446" priority="539" operator="lessThan">
      <formula>$P$3</formula>
    </cfRule>
  </conditionalFormatting>
  <conditionalFormatting sqref="Y11 Y14 Y17 Y20 Y23 Y26 Y29 Y32 Y35 Y38 Y41 Y44 Y47 Y50 Y53 Y56 Y59 Y62 Y65 Y68 Y71 Y74 Y77 Y80 Y83 Y86 Y89 Y92 Y95 Y98 Y101 Y104 Y107 Y110 Y113">
    <cfRule type="cellIs" dxfId="445" priority="538" operator="lessThan">
      <formula>$Y$3</formula>
    </cfRule>
  </conditionalFormatting>
  <conditionalFormatting sqref="AB11 AB14 AB17 AB20 AB23 AB26 AB29 AB32 AB35 AB38 AB41 AB44 AB47 AB50 AB53 AB56 AB59 AB62 AB65 AB68 AB71 AB74 AB77 AB80 AB83 AB86 AB89 AB92 AB95 AB98 AB101 AB104 AB107 AB110 AB113">
    <cfRule type="cellIs" dxfId="444" priority="537" operator="lessThan">
      <formula>$AB$3</formula>
    </cfRule>
  </conditionalFormatting>
  <dataValidations count="14">
    <dataValidation type="whole" operator="lessThan" allowBlank="1" showInputMessage="1" showErrorMessage="1" errorTitle="تحذير" error="عفواً_x000a_إنك تحاول إدخال درجة أكبر مما هو مسموح به_x000a_أعد الإدخال مرة أخرى" sqref="AH9:AH10 AH111:AH112 AH108:AH109 AH105:AH106 AH102:AH103 AH99:AH100 AH96:AH97 AH93:AH94 AH90:AH91 AH87:AH88 AH84:AH85 AH81:AH82 AH78:AH79 AH75:AH76 AH72:AH73 AH69:AH70 AH66:AH67 AH63:AH64 AH60:AH61 AH57:AH58 AH54:AH55 AH51:AH52 AH48:AH49 AH45:AH46 AH42:AH43 AH39:AH40 AH36:AH37 AH33:AH34 AH30:AH31 AH27:AH28 AH24:AH25 AH21:AH22 AH18:AH19 AH15:AH16 AH12:AH13">
      <formula1>$AH$2</formula1>
    </dataValidation>
    <dataValidation type="whole" operator="lessThan" allowBlank="1" showInputMessage="1" showErrorMessage="1" errorTitle="تحذير" error="عفواً_x000a_إنك تحاول إدخال درجة أكبر مما هو مسموح به_x000a_أعد الإدخال مرة أخرى" sqref="AG9:AG10 AG111:AG112 AG108:AG109 AG105:AG106 AG102:AG103 AG99:AG100 AG96:AG97 AG93:AG94 AG90:AG91 AG87:AG88 AG84:AG85 AG81:AG82 AG78:AG79 AG75:AG76 AG72:AG73 AG69:AG70 AG66:AG67 AG63:AG64 AG60:AG61 AG57:AG58 AG54:AG55 AG51:AG52 AG48:AG49 AG45:AG46 AG42:AG43 AG39:AG40 AG36:AG37 AG33:AG34 AG30:AG31 AG27:AG28 AG24:AG25 AG21:AG22 AG18:AG19 AG15:AG16 AG12:AG13">
      <formula1>$AG$2</formula1>
    </dataValidation>
    <dataValidation type="whole" operator="lessThan" allowBlank="1" showInputMessage="1" showErrorMessage="1" errorTitle="تحذير" error="عفواً ..._x000a_إنك تحاول إدخال درجة أكبر من المسموح بها" sqref="E9:E10 E111:E112 E108:E109 E105:E106 E102:E103 E99:E100 E96:E97 E93:E94 E90:E91 E87:E88 E84:E85 E81:E82 E78:E79 E75:E76 E72:E73 E69:E70 E66:E67 E63:E64 E60:E61 E57:E58 E54:E55 E51:E52 E48:E49 E45:E46 E42:E43 E39:E40 E36:E37 E33:E34 E30:E31 E27:E28 E24:E25 E21:E22 E18:E19 E15:E16 E12:E13">
      <formula1>$E$2</formula1>
    </dataValidation>
    <dataValidation type="whole" operator="lessThan" allowBlank="1" showInputMessage="1" showErrorMessage="1" errorTitle="تحذير" error="عفواً ..._x000a_إنك تحاول إدخال درجة أكبر من المسموح بها" sqref="F9:F10 F111:F112 F108:F109 F105:F106 F102:F103 F99:F100 F96:F97 F93:F94 F90:F91 F87:F88 F84:F85 F81:F82 F78:F79 F75:F76 F72:F73 F69:F70 F66:F67 F63:F64 F60:F61 F57:F58 F54:F55 F51:F52 F48:F49 F45:F46 F42:F43 F39:F40 F36:F37 F33:F34 F30:F31 F27:F28 F24:F25 F21:F22 F18:F19 F15:F16 F12:F13">
      <formula1>$F$2</formula1>
    </dataValidation>
    <dataValidation type="whole" operator="lessThan" allowBlank="1" showInputMessage="1" showErrorMessage="1" errorTitle="تحذير" error="عفواً ..._x000a_إنك تحاول إدخال درجة أكبر من المسموح بها_x000a_" sqref="H9:H10 H111:H112 H108:H109 H105:H106 H102:H103 H99:H100 H96:H97 H93:H94 H90:H91 H87:H88 H84:H85 H81:H82 H78:H79 H75:H76 H72:H73 H69:H70 H66:H67 H63:H64 H60:H61 H57:H58 H54:H55 H51:H52 H48:H49 H45:H46 H42:H43 H39:H40 H36:H37 H33:H34 H30:H31 H27:H28 H24:H25 H21:H22 H18:H19 H15:H16 H12:H13">
      <formula1>$H$2</formula1>
    </dataValidation>
    <dataValidation type="whole" operator="lessThan" allowBlank="1" showInputMessage="1" showErrorMessage="1" errorTitle="تحذير" error="عفواً ..._x000a_إنك تحاول إدخال درجة أكبر من المسموح بها" sqref="I9:I10 I111:I112 I108:I109 I105:I106 I102:I103 I99:I100 I96:I97 I93:I94 I90:I91 I87:I88 I84:I85 I81:I82 I78:I79 I75:I76 I72:I73 I69:I70 I66:I67 I63:I64 I60:I61 I57:I58 I54:I55 I51:I52 I48:I49 I45:I46 I42:I43 I39:I40 I36:I37 I33:I34 I30:I31 I27:I28 I24:I25 I21:I22 I18:I19 I15:I16 I12:I13">
      <formula1>$I$2</formula1>
    </dataValidation>
    <dataValidation type="whole" operator="lessThan" allowBlank="1" showInputMessage="1" showErrorMessage="1" errorTitle="تحذير" error="عفواً ..._x000a_إنك تحاول إدخال درجة أكبر من المسموح بهاا" sqref="O9:O10 U111:U112 O111:O112 U108:U109 O108:O109 U105:U106 O105:O106 U102:U103 O102:O103 U99:U100 O99:O100 U96:U97 O96:O97 U93:U94 O93:O94 U90:U91 O90:O91 U87:U88 O87:O88 U84:U85 O84:O85 U81:U82 O81:O82 U78:U79 O78:O79 U75:U76 O75:O76 U72:U73 O72:O73 U69:U70 O69:O70 U66:U67 O66:O67 U63:U64 O63:O64 U60:U61 O60:O61 U57:U58 O57:O58 U54:U55 O54:O55 U51:U52 O51:O52 U48:U49 O48:O49 U45:U46 O45:O46 U42:U43 O42:O43 U39:U40 O39:O40 U36:U37 O36:O37 U33:U34 O33:O34 U30:U31 O30:O31 U27:U28 O27:O28 U24:U25 O24:O25 U21:U22 O21:O22 U18:U19 O18:O19 U15:U16 O15:O16 U12:U13 O12:O13 U9:U10">
      <formula1>$O$2</formula1>
    </dataValidation>
    <dataValidation type="whole" operator="lessThan" allowBlank="1" showInputMessage="1" showErrorMessage="1" errorTitle="تحذير" error="عفواً ..._x000a_إنك تحاول إدخال درجة أكبر من المسموح بها" sqref="Z9:Z10 Z111:Z112 Z108:Z109 Z105:Z106 Z102:Z103 Z99:Z100 Z96:Z97 Z93:Z94 Z90:Z91 Z87:Z88 Z84:Z85 Z81:Z82 Z78:Z79 Z75:Z76 Z72:Z73 Z69:Z70 Z66:Z67 Z63:Z64 Z60:Z61 Z57:Z58 Z54:Z55 Z51:Z52 Z48:Z49 Z45:Z46 Z42:Z43 Z39:Z40 Z36:Z37 Z33:Z34 Z30:Z31 Z27:Z28 Z24:Z25 Z21:Z22 Z18:Z19 Z15:Z16 Z12:Z13">
      <formula1>$Z$2</formula1>
    </dataValidation>
    <dataValidation type="whole" operator="lessThan" allowBlank="1" showInputMessage="1" showErrorMessage="1" errorTitle="تحذير" error="عفواً ..._x000a_إنك تحاول إدخال درجة أكبر من المسموح بها" sqref="AA9:AA10 AA111:AA112 AA108:AA109 AA105:AA106 AA102:AA103 AA99:AA100 AA96:AA97 AA93:AA94 AA90:AA91 AA87:AA88 AA84:AA85 AA81:AA82 AA78:AA79 AA75:AA76 AA72:AA73 AA69:AA70 AA66:AA67 AA63:AA64 AA60:AA61 AA57:AA58 AA54:AA55 AA51:AA52 AA48:AA49 AA45:AA46 AA42:AA43 AA39:AA40 AA36:AA37 AA33:AA34 AA30:AA31 AA27:AA28 AA24:AA25 AA21:AA22 AA18:AA19 AA15:AA16 AA12:AA13">
      <formula1>$AA$2</formula1>
    </dataValidation>
    <dataValidation type="whole" operator="lessThan" allowBlank="1" showInputMessage="1" showErrorMessage="1" errorTitle="تحذير" error="عفواً ..._x000a_إنك تحاول إدخال درجة أكبر من المسموح بها" sqref="N9:N10 T111:T112 N111:N112 T108:T109 N108:N109 T105:T106 N105:N106 T102:T103 N102:N103 T99:T100 N99:N100 T96:T97 N96:N97 T93:T94 N93:N94 T90:T91 N90:N91 T87:T88 N87:N88 T84:T85 N84:N85 T81:T82 N81:N82 T78:T79 N78:N79 T75:T76 N75:N76 T72:T73 N72:N73 T69:T70 N69:N70 T66:T67 N66:N67 T63:T64 N63:N64 T60:T61 N60:N61 T57:T58 N57:N58 T54:T55 N54:N55 T51:T52 N51:N52 T48:T49 N48:N49 T45:T46 N45:N46 T42:T43 N42:N43 T39:T40 N39:N40 T36:T37 N36:N37 T33:T34 N33:N34 T30:T31 N30:N31 T27:T28 N27:N28 T24:T25 N24:N25 T21:T22 N21:N22 T18:T19 N18:N19 T15:T16 N15:N16 T12:T13 N12:N13 T9:T10">
      <formula1>$N$2</formula1>
    </dataValidation>
    <dataValidation type="whole" operator="lessThan" allowBlank="1" showInputMessage="1" showErrorMessage="1" errorTitle="تحذير" error="عفواً ..._x000a_إنك تحاول إدخال درجة أكبر من المسموح بها" sqref="K9:K10 Q111:Q112 K111:K112 Q108:Q109 K108:K109 Q105:Q106 K105:K106 Q102:Q103 K102:K103 Q99:Q100 K99:K100 Q96:Q97 K96:K97 Q93:Q94 K93:K94 Q90:Q91 K90:K91 Q87:Q88 K87:K88 Q84:Q85 K84:K85 Q81:Q82 K81:K82 Q78:Q79 K78:K79 Q75:Q76 K75:K76 Q72:Q73 K72:K73 Q69:Q70 K69:K70 Q66:Q67 K66:K67 Q63:Q64 K63:K64 Q60:Q61 K60:K61 Q57:Q58 K57:K58 Q54:Q55 K54:K55 Q51:Q52 K51:K52 Q48:Q49 K48:K49 Q45:Q46 K45:K46 Q42:Q43 K42:K43 Q39:Q40 K39:K40 Q36:Q37 K36:K37 Q33:Q34 K33:K34 Q30:Q31 K30:K31 Q27:Q28 K27:K28 Q24:Q25 K24:K25 Q21:Q22 K21:K22 Q18:Q19 K18:K19 Q15:Q16 K15:K16 Q12:Q13 K12:K13 Q9:Q10">
      <formula1>$K$2</formula1>
    </dataValidation>
    <dataValidation type="whole" operator="lessThan" allowBlank="1" showInputMessage="1" showErrorMessage="1" errorTitle="تحذير" error="عفواً ..._x000a_إنك تحاول إدخال درجة أكبر من المسموح بها" sqref="L9:L10 R111:R112 L111:L112 R108:R109 L108:L109 R105:R106 L105:L106 R102:R103 L102:L103 R99:R100 L99:L100 R96:R97 L96:L97 R93:R94 L93:L94 R90:R91 L90:L91 R87:R88 L87:L88 R84:R85 L84:L85 R81:R82 L81:L82 R78:R79 L78:L79 R75:R76 L75:L76 R72:R73 L72:L73 R69:R70 L69:L70 R66:R67 L66:L67 R63:R64 L63:L64 R60:R61 L60:L61 R57:R58 L57:L58 R54:R55 L54:L55 R51:R52 L51:L52 R48:R49 L48:L49 R45:R46 L45:L46 R42:R43 L42:L43 R39:R40 L39:L40 R36:R37 L36:L37 R33:R34 L33:L34 R30:R31 L30:L31 R27:R28 L27:L28 R24:R25 L24:L25 R21:R22 L21:L22 R18:R19 L18:L19 R15:R16 L15:L16 R12:R13 L12:L13 R9:R10">
      <formula1>$L$2</formula1>
    </dataValidation>
    <dataValidation type="whole" operator="lessThan" allowBlank="1" showInputMessage="1" showErrorMessage="1" errorTitle="تحذير" error="عفواً ..._x000a_إنك تحاول إدخال درجة أكبر من المسموح بها" sqref="W9:W10 W111:W112 W108:W109 W105:W106 W102:W103 W99:W100 W96:W97 W93:W94 W90:W91 W87:W88 W84:W85 W81:W82 W78:W79 W75:W76 W72:W73 W69:W70 W66:W67 W63:W64 W60:W61 W57:W58 W54:W55 W51:W52 W48:W49 W45:W46 W42:W43 W39:W40 W36:W37 W33:W34 W30:W31 W27:W28 W24:W25 W21:W22 W18:W19 W15:W16 W12:W13">
      <formula1>$W$2</formula1>
    </dataValidation>
    <dataValidation type="whole" operator="lessThan" allowBlank="1" showInputMessage="1" showErrorMessage="1" errorTitle="تحذير" error="عفواً ..._x000a_إنك تحاول إدخال درجة أكبر من المسموح بها" sqref="X9:X10 X111:X112 X108:X109 X105:X106 X102:X103 X99:X100 X96:X97 X93:X94 X90:X91 X87:X88 X84:X85 X81:X82 X78:X79 X75:X76 X72:X73 X69:X70 X66:X67 X63:X64 X60:X61 X57:X58 X54:X55 X51:X52 X48:X49 X45:X46 X42:X43 X39:X40 X36:X37 X33:X34 X30:X31 X27:X28 X24:X25 X21:X22 X18:X19 X15:X16 X12:X13">
      <formula1>$X$2</formula1>
    </dataValidation>
  </dataValidations>
  <printOptions horizontalCentered="1"/>
  <pageMargins left="0" right="0" top="0" bottom="0" header="0" footer="0"/>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Y56"/>
  <sheetViews>
    <sheetView rightToLeft="1" view="pageBreakPreview" topLeftCell="A15" zoomScale="64" zoomScaleNormal="50" zoomScaleSheetLayoutView="64" zoomScalePageLayoutView="40" workbookViewId="0">
      <selection activeCell="D33" sqref="D33:D35"/>
    </sheetView>
  </sheetViews>
  <sheetFormatPr defaultColWidth="8.75" defaultRowHeight="23.25"/>
  <cols>
    <col min="1" max="1" width="9.125" style="51" customWidth="1"/>
    <col min="2" max="2" width="8" style="51" customWidth="1"/>
    <col min="3" max="3" width="13" style="51" customWidth="1"/>
    <col min="4" max="4" width="54.375" style="48" customWidth="1"/>
    <col min="5" max="5" width="13.25" style="51" customWidth="1"/>
    <col min="6" max="6" width="13.75" style="51" customWidth="1"/>
    <col min="7" max="7" width="4.125" style="51" customWidth="1"/>
    <col min="8" max="9" width="5.375" style="51" customWidth="1"/>
    <col min="10" max="10" width="4.125" style="51" customWidth="1"/>
    <col min="11" max="12" width="5.375" style="51" customWidth="1"/>
    <col min="13" max="14" width="4.125" style="51" customWidth="1"/>
    <col min="15" max="15" width="5.375" style="51" customWidth="1"/>
    <col min="16" max="17" width="4.125" style="51" customWidth="1"/>
    <col min="18" max="18" width="5.375" style="51" customWidth="1"/>
    <col min="19" max="20" width="4.125" style="51" customWidth="1"/>
    <col min="21" max="21" width="5.375" style="51" customWidth="1"/>
    <col min="22" max="30" width="4.125" style="51" customWidth="1"/>
    <col min="31" max="42" width="4.75" style="51" customWidth="1"/>
    <col min="43" max="43" width="9.875" style="51" customWidth="1"/>
    <col min="44" max="44" width="13.375" style="51" customWidth="1"/>
    <col min="45" max="50" width="4.75" style="51" customWidth="1"/>
    <col min="51" max="51" width="24.125" style="51" customWidth="1"/>
    <col min="52" max="16384" width="8.75" style="51"/>
  </cols>
  <sheetData>
    <row r="2" spans="2:51" s="47" customFormat="1">
      <c r="D2" s="48"/>
    </row>
    <row r="3" spans="2:51" s="47" customFormat="1" ht="15" customHeight="1">
      <c r="B3" s="290" t="s">
        <v>68</v>
      </c>
      <c r="C3" s="291"/>
      <c r="D3" s="291"/>
      <c r="E3" s="292" t="s">
        <v>84</v>
      </c>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row>
    <row r="4" spans="2:51" s="47" customFormat="1" ht="14.25" customHeight="1">
      <c r="B4" s="291"/>
      <c r="C4" s="291"/>
      <c r="D4" s="291"/>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U4" s="294" t="s">
        <v>24</v>
      </c>
      <c r="AV4" s="294"/>
      <c r="AW4" s="294"/>
      <c r="AX4" s="294"/>
      <c r="AY4" s="294"/>
    </row>
    <row r="5" spans="2:51" s="47" customFormat="1" ht="14.25" customHeight="1">
      <c r="B5" s="291"/>
      <c r="C5" s="291"/>
      <c r="D5" s="291"/>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U5" s="294"/>
      <c r="AV5" s="294"/>
      <c r="AW5" s="294"/>
      <c r="AX5" s="294"/>
      <c r="AY5" s="294"/>
    </row>
    <row r="6" spans="2:51" s="47" customFormat="1" ht="23.25" customHeight="1">
      <c r="B6" s="291"/>
      <c r="C6" s="291"/>
      <c r="D6" s="291"/>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U6" s="294"/>
      <c r="AV6" s="294"/>
      <c r="AW6" s="294"/>
      <c r="AX6" s="294"/>
      <c r="AY6" s="294"/>
    </row>
    <row r="7" spans="2:51" s="47" customFormat="1" ht="12" customHeight="1">
      <c r="B7" s="291"/>
      <c r="C7" s="291"/>
      <c r="D7" s="291"/>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U7" s="295" t="s">
        <v>25</v>
      </c>
      <c r="AV7" s="295"/>
      <c r="AW7" s="295"/>
      <c r="AX7" s="295"/>
      <c r="AY7" s="295"/>
    </row>
    <row r="8" spans="2:51" s="47" customFormat="1" ht="48" customHeight="1">
      <c r="B8" s="291"/>
      <c r="C8" s="291"/>
      <c r="D8" s="291"/>
      <c r="AU8" s="295"/>
      <c r="AV8" s="295"/>
      <c r="AW8" s="295"/>
      <c r="AX8" s="295"/>
      <c r="AY8" s="295"/>
    </row>
    <row r="9" spans="2:51" s="47" customFormat="1" ht="28.5" customHeight="1">
      <c r="B9" s="291"/>
      <c r="C9" s="291"/>
      <c r="D9" s="291"/>
      <c r="E9" s="296" t="s">
        <v>26</v>
      </c>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191"/>
      <c r="AU9" s="295"/>
      <c r="AV9" s="295"/>
      <c r="AW9" s="295"/>
      <c r="AX9" s="295"/>
      <c r="AY9" s="295"/>
    </row>
    <row r="10" spans="2:51" s="47" customFormat="1" ht="20.25" customHeight="1">
      <c r="B10" s="291"/>
      <c r="C10" s="291"/>
      <c r="D10" s="29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2:51" s="47" customFormat="1" ht="5.25" customHeight="1">
      <c r="D11" s="48"/>
    </row>
    <row r="12" spans="2:51" s="47" customFormat="1">
      <c r="B12" s="301" t="s">
        <v>86</v>
      </c>
      <c r="C12" s="301"/>
      <c r="D12" s="301"/>
      <c r="E12" s="302" t="s">
        <v>27</v>
      </c>
      <c r="F12" s="302"/>
      <c r="G12" s="302" t="s">
        <v>82</v>
      </c>
      <c r="H12" s="302"/>
      <c r="I12" s="302"/>
      <c r="J12" s="302"/>
      <c r="K12" s="302"/>
      <c r="L12" s="302"/>
      <c r="M12" s="302"/>
      <c r="N12" s="302"/>
      <c r="O12" s="302" t="s">
        <v>83</v>
      </c>
      <c r="P12" s="302"/>
      <c r="Q12" s="302"/>
      <c r="R12" s="302"/>
      <c r="S12" s="302"/>
      <c r="T12" s="302"/>
      <c r="U12" s="302"/>
      <c r="V12" s="302" t="s">
        <v>28</v>
      </c>
      <c r="W12" s="302"/>
      <c r="X12" s="302"/>
      <c r="Y12" s="302"/>
      <c r="Z12" s="302"/>
      <c r="AA12" s="302"/>
      <c r="AB12" s="302"/>
      <c r="AC12" s="302"/>
      <c r="AD12" s="302"/>
      <c r="AE12" s="302"/>
      <c r="AF12" s="302"/>
      <c r="AG12" s="302"/>
      <c r="AH12" s="302"/>
      <c r="AI12" s="302"/>
      <c r="AJ12" s="302"/>
      <c r="AK12" s="302"/>
      <c r="AL12" s="302"/>
      <c r="AM12" s="50"/>
      <c r="AN12" s="50"/>
      <c r="AO12" s="299" t="s">
        <v>29</v>
      </c>
      <c r="AP12" s="300"/>
      <c r="AQ12" s="300"/>
      <c r="AR12" s="300"/>
      <c r="AS12" s="300"/>
      <c r="AT12" s="300"/>
      <c r="AU12" s="300"/>
      <c r="AV12" s="300"/>
      <c r="AW12" s="300"/>
      <c r="AX12" s="300"/>
      <c r="AY12" s="300"/>
    </row>
    <row r="13" spans="2:51" ht="24" thickBot="1"/>
    <row r="14" spans="2:51" ht="33" customHeight="1" thickBot="1">
      <c r="B14" s="285" t="s">
        <v>30</v>
      </c>
      <c r="C14" s="286" t="s">
        <v>31</v>
      </c>
      <c r="D14" s="287" t="s">
        <v>32</v>
      </c>
      <c r="E14" s="288" t="s">
        <v>33</v>
      </c>
      <c r="F14" s="297"/>
      <c r="G14" s="282" t="s">
        <v>3</v>
      </c>
      <c r="H14" s="283"/>
      <c r="I14" s="284"/>
      <c r="J14" s="283" t="s">
        <v>4</v>
      </c>
      <c r="K14" s="283"/>
      <c r="L14" s="283"/>
      <c r="M14" s="282" t="s">
        <v>5</v>
      </c>
      <c r="N14" s="283"/>
      <c r="O14" s="284"/>
      <c r="P14" s="283" t="s">
        <v>21</v>
      </c>
      <c r="Q14" s="283"/>
      <c r="R14" s="283"/>
      <c r="S14" s="282" t="s">
        <v>23</v>
      </c>
      <c r="T14" s="283"/>
      <c r="U14" s="284"/>
      <c r="V14" s="283" t="s">
        <v>22</v>
      </c>
      <c r="W14" s="283"/>
      <c r="X14" s="283"/>
      <c r="Y14" s="282" t="s">
        <v>6</v>
      </c>
      <c r="Z14" s="283"/>
      <c r="AA14" s="284"/>
      <c r="AB14" s="283" t="s">
        <v>7</v>
      </c>
      <c r="AC14" s="283"/>
      <c r="AD14" s="283"/>
      <c r="AE14" s="282"/>
      <c r="AF14" s="283"/>
      <c r="AG14" s="284"/>
      <c r="AH14" s="283"/>
      <c r="AI14" s="283"/>
      <c r="AJ14" s="283"/>
      <c r="AK14" s="282"/>
      <c r="AL14" s="283"/>
      <c r="AM14" s="284"/>
      <c r="AN14" s="282"/>
      <c r="AO14" s="283"/>
      <c r="AP14" s="283"/>
      <c r="AQ14" s="312"/>
      <c r="AR14" s="313"/>
      <c r="AS14" s="282"/>
      <c r="AT14" s="283"/>
      <c r="AU14" s="284"/>
      <c r="AV14" s="283" t="s">
        <v>9</v>
      </c>
      <c r="AW14" s="283"/>
      <c r="AX14" s="283"/>
      <c r="AY14" s="318" t="s">
        <v>12</v>
      </c>
    </row>
    <row r="15" spans="2:51" ht="69.95" customHeight="1" thickBot="1">
      <c r="B15" s="285"/>
      <c r="C15" s="286"/>
      <c r="D15" s="287"/>
      <c r="E15" s="289"/>
      <c r="F15" s="298"/>
      <c r="G15" s="52" t="s">
        <v>34</v>
      </c>
      <c r="H15" s="53" t="s">
        <v>35</v>
      </c>
      <c r="I15" s="54" t="s">
        <v>36</v>
      </c>
      <c r="J15" s="55" t="s">
        <v>34</v>
      </c>
      <c r="K15" s="53" t="s">
        <v>35</v>
      </c>
      <c r="L15" s="56" t="s">
        <v>36</v>
      </c>
      <c r="M15" s="52" t="s">
        <v>34</v>
      </c>
      <c r="N15" s="53" t="s">
        <v>35</v>
      </c>
      <c r="O15" s="56" t="s">
        <v>36</v>
      </c>
      <c r="P15" s="52" t="s">
        <v>34</v>
      </c>
      <c r="Q15" s="53" t="s">
        <v>35</v>
      </c>
      <c r="R15" s="56" t="s">
        <v>36</v>
      </c>
      <c r="S15" s="52" t="s">
        <v>34</v>
      </c>
      <c r="T15" s="53" t="s">
        <v>35</v>
      </c>
      <c r="U15" s="54" t="s">
        <v>36</v>
      </c>
      <c r="V15" s="55" t="s">
        <v>34</v>
      </c>
      <c r="W15" s="53" t="s">
        <v>35</v>
      </c>
      <c r="X15" s="56" t="s">
        <v>36</v>
      </c>
      <c r="Y15" s="52" t="s">
        <v>34</v>
      </c>
      <c r="Z15" s="53" t="s">
        <v>35</v>
      </c>
      <c r="AA15" s="54" t="s">
        <v>36</v>
      </c>
      <c r="AB15" s="55" t="s">
        <v>34</v>
      </c>
      <c r="AC15" s="53" t="s">
        <v>35</v>
      </c>
      <c r="AD15" s="56" t="s">
        <v>36</v>
      </c>
      <c r="AE15" s="52" t="s">
        <v>34</v>
      </c>
      <c r="AF15" s="53" t="s">
        <v>35</v>
      </c>
      <c r="AG15" s="54" t="s">
        <v>36</v>
      </c>
      <c r="AH15" s="55" t="s">
        <v>34</v>
      </c>
      <c r="AI15" s="53" t="s">
        <v>35</v>
      </c>
      <c r="AJ15" s="54" t="s">
        <v>36</v>
      </c>
      <c r="AK15" s="55" t="s">
        <v>34</v>
      </c>
      <c r="AL15" s="53" t="s">
        <v>35</v>
      </c>
      <c r="AM15" s="56" t="s">
        <v>36</v>
      </c>
      <c r="AN15" s="52" t="s">
        <v>34</v>
      </c>
      <c r="AO15" s="53" t="s">
        <v>35</v>
      </c>
      <c r="AP15" s="56" t="s">
        <v>36</v>
      </c>
      <c r="AQ15" s="314"/>
      <c r="AR15" s="315"/>
      <c r="AS15" s="52" t="s">
        <v>37</v>
      </c>
      <c r="AT15" s="53" t="s">
        <v>38</v>
      </c>
      <c r="AU15" s="54" t="s">
        <v>39</v>
      </c>
      <c r="AV15" s="55" t="s">
        <v>37</v>
      </c>
      <c r="AW15" s="53" t="s">
        <v>38</v>
      </c>
      <c r="AX15" s="56" t="s">
        <v>39</v>
      </c>
      <c r="AY15" s="319"/>
    </row>
    <row r="16" spans="2:51" ht="25.5" customHeight="1" thickBot="1">
      <c r="B16" s="285"/>
      <c r="C16" s="286"/>
      <c r="D16" s="287"/>
      <c r="E16" s="289"/>
      <c r="F16" s="150" t="s">
        <v>40</v>
      </c>
      <c r="G16" s="129"/>
      <c r="H16" s="130">
        <v>58</v>
      </c>
      <c r="I16" s="131">
        <v>120</v>
      </c>
      <c r="J16" s="132"/>
      <c r="K16" s="130">
        <v>48</v>
      </c>
      <c r="L16" s="133">
        <v>100</v>
      </c>
      <c r="M16" s="129"/>
      <c r="N16" s="130">
        <v>38</v>
      </c>
      <c r="O16" s="133">
        <v>80</v>
      </c>
      <c r="P16" s="129"/>
      <c r="Q16" s="130">
        <v>38</v>
      </c>
      <c r="R16" s="133">
        <v>80</v>
      </c>
      <c r="S16" s="129"/>
      <c r="T16" s="130">
        <v>29</v>
      </c>
      <c r="U16" s="131">
        <v>60</v>
      </c>
      <c r="V16" s="132"/>
      <c r="W16" s="130">
        <v>19</v>
      </c>
      <c r="X16" s="133">
        <v>40</v>
      </c>
      <c r="Y16" s="129"/>
      <c r="Z16" s="130">
        <v>19</v>
      </c>
      <c r="AA16" s="131">
        <v>40</v>
      </c>
      <c r="AB16" s="132"/>
      <c r="AC16" s="130">
        <v>19</v>
      </c>
      <c r="AD16" s="133">
        <v>40</v>
      </c>
      <c r="AE16" s="57"/>
      <c r="AF16" s="58"/>
      <c r="AG16" s="59"/>
      <c r="AH16" s="60"/>
      <c r="AI16" s="58"/>
      <c r="AJ16" s="61"/>
      <c r="AK16" s="62"/>
      <c r="AL16" s="58"/>
      <c r="AM16" s="59"/>
      <c r="AN16" s="57"/>
      <c r="AO16" s="58"/>
      <c r="AP16" s="61"/>
      <c r="AQ16" s="314"/>
      <c r="AR16" s="315"/>
      <c r="AS16" s="57"/>
      <c r="AT16" s="58"/>
      <c r="AU16" s="59"/>
      <c r="AV16" s="60"/>
      <c r="AW16" s="58"/>
      <c r="AX16" s="61">
        <v>20</v>
      </c>
      <c r="AY16" s="319"/>
    </row>
    <row r="17" spans="2:51" ht="25.5" customHeight="1" thickBot="1">
      <c r="B17" s="285"/>
      <c r="C17" s="286"/>
      <c r="D17" s="287"/>
      <c r="E17" s="289"/>
      <c r="F17" s="151" t="s">
        <v>41</v>
      </c>
      <c r="G17" s="134"/>
      <c r="H17" s="135">
        <v>144</v>
      </c>
      <c r="I17" s="136">
        <v>240</v>
      </c>
      <c r="J17" s="137"/>
      <c r="K17" s="135">
        <v>120</v>
      </c>
      <c r="L17" s="138">
        <v>200</v>
      </c>
      <c r="M17" s="134"/>
      <c r="N17" s="135">
        <v>96</v>
      </c>
      <c r="O17" s="138">
        <v>160</v>
      </c>
      <c r="P17" s="134"/>
      <c r="Q17" s="135">
        <v>96</v>
      </c>
      <c r="R17" s="138">
        <v>160</v>
      </c>
      <c r="S17" s="134"/>
      <c r="T17" s="135">
        <v>72</v>
      </c>
      <c r="U17" s="136">
        <v>120</v>
      </c>
      <c r="V17" s="137"/>
      <c r="W17" s="135">
        <v>48</v>
      </c>
      <c r="X17" s="138">
        <v>80</v>
      </c>
      <c r="Y17" s="134"/>
      <c r="Z17" s="135">
        <v>48</v>
      </c>
      <c r="AA17" s="136">
        <v>80</v>
      </c>
      <c r="AB17" s="137"/>
      <c r="AC17" s="135">
        <v>48</v>
      </c>
      <c r="AD17" s="138">
        <v>80</v>
      </c>
      <c r="AE17" s="63"/>
      <c r="AF17" s="64"/>
      <c r="AG17" s="65"/>
      <c r="AH17" s="66"/>
      <c r="AI17" s="64"/>
      <c r="AJ17" s="67"/>
      <c r="AK17" s="68"/>
      <c r="AL17" s="69"/>
      <c r="AM17" s="65"/>
      <c r="AN17" s="63"/>
      <c r="AO17" s="64"/>
      <c r="AP17" s="67"/>
      <c r="AQ17" s="316"/>
      <c r="AR17" s="317"/>
      <c r="AS17" s="63"/>
      <c r="AT17" s="64"/>
      <c r="AU17" s="65"/>
      <c r="AV17" s="66"/>
      <c r="AW17" s="64"/>
      <c r="AX17" s="67">
        <v>40</v>
      </c>
      <c r="AY17" s="319"/>
    </row>
    <row r="18" spans="2:51" ht="28.5" customHeight="1">
      <c r="B18" s="331" t="s">
        <v>42</v>
      </c>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c r="AW18" s="332"/>
      <c r="AX18" s="332"/>
      <c r="AY18" s="333"/>
    </row>
    <row r="19" spans="2:51" ht="28.5" customHeight="1">
      <c r="B19" s="334"/>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c r="AW19" s="335"/>
      <c r="AX19" s="335"/>
      <c r="AY19" s="336"/>
    </row>
    <row r="20" spans="2:51" ht="28.5" customHeight="1" thickBot="1">
      <c r="B20" s="337"/>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9"/>
    </row>
    <row r="21" spans="2:51" ht="28.5" customHeight="1">
      <c r="B21" s="320">
        <v>1</v>
      </c>
      <c r="C21" s="322">
        <v>601</v>
      </c>
      <c r="D21" s="325" t="s">
        <v>88</v>
      </c>
      <c r="E21" s="328">
        <v>635</v>
      </c>
      <c r="F21" s="70" t="s">
        <v>18</v>
      </c>
      <c r="G21" s="166">
        <v>41</v>
      </c>
      <c r="H21" s="167">
        <v>70</v>
      </c>
      <c r="I21" s="168">
        <f t="shared" ref="I21:I38" si="0">SUM(G21:H21)</f>
        <v>111</v>
      </c>
      <c r="J21" s="169">
        <v>36</v>
      </c>
      <c r="K21" s="167">
        <v>37</v>
      </c>
      <c r="L21" s="170">
        <f t="shared" ref="L21:L38" si="1">SUM(J21:K21)</f>
        <v>73</v>
      </c>
      <c r="M21" s="166">
        <v>31</v>
      </c>
      <c r="N21" s="167">
        <v>34</v>
      </c>
      <c r="O21" s="171">
        <f t="shared" ref="O21:O38" si="2">SUM(M21:N21)</f>
        <v>65</v>
      </c>
      <c r="P21" s="169">
        <v>32</v>
      </c>
      <c r="Q21" s="167">
        <v>46</v>
      </c>
      <c r="R21" s="171">
        <f t="shared" ref="R21:R38" si="3">SUM(P21:Q21)</f>
        <v>78</v>
      </c>
      <c r="S21" s="169">
        <v>18</v>
      </c>
      <c r="T21" s="167">
        <v>34</v>
      </c>
      <c r="U21" s="170">
        <f t="shared" ref="U21:U38" si="4">SUM(S21:T21)</f>
        <v>52</v>
      </c>
      <c r="V21" s="166">
        <v>12</v>
      </c>
      <c r="W21" s="167">
        <v>16</v>
      </c>
      <c r="X21" s="170">
        <f t="shared" ref="X21:X38" si="5">SUM(V21:W21)</f>
        <v>28</v>
      </c>
      <c r="Y21" s="166">
        <v>15</v>
      </c>
      <c r="Z21" s="167">
        <v>23</v>
      </c>
      <c r="AA21" s="170">
        <f t="shared" ref="AA21:AA38" si="6">SUM(Y21:Z21)</f>
        <v>38</v>
      </c>
      <c r="AB21" s="166">
        <v>16</v>
      </c>
      <c r="AC21" s="167">
        <v>18</v>
      </c>
      <c r="AD21" s="170">
        <f t="shared" ref="AD21:AD38" si="7">SUM(AB21:AC21)</f>
        <v>34</v>
      </c>
      <c r="AE21" s="75"/>
      <c r="AF21" s="76"/>
      <c r="AG21" s="77"/>
      <c r="AH21" s="78"/>
      <c r="AI21" s="76"/>
      <c r="AJ21" s="79"/>
      <c r="AK21" s="78"/>
      <c r="AL21" s="76"/>
      <c r="AM21" s="79"/>
      <c r="AN21" s="75"/>
      <c r="AO21" s="76"/>
      <c r="AP21" s="77"/>
      <c r="AQ21" s="303">
        <v>965</v>
      </c>
      <c r="AR21" s="306" t="str">
        <f>IF(AQ21&gt;85,"ممتاز",IF(AQ21&gt;75,"جيد جداً",IF(AQ21&gt;65,"جيد",IF(AQ21&gt;55,"مقبول","ضعيف"))))</f>
        <v>ممتاز</v>
      </c>
      <c r="AS21" s="72"/>
      <c r="AT21" s="71"/>
      <c r="AU21" s="73"/>
      <c r="AV21" s="197">
        <v>8</v>
      </c>
      <c r="AW21" s="194">
        <v>10</v>
      </c>
      <c r="AX21" s="34">
        <f t="shared" ref="AX21:AX47" si="8">SUM(AV21:AW21)</f>
        <v>18</v>
      </c>
      <c r="AY21" s="309" t="s">
        <v>53</v>
      </c>
    </row>
    <row r="22" spans="2:51" ht="28.5" customHeight="1">
      <c r="B22" s="320"/>
      <c r="C22" s="323"/>
      <c r="D22" s="326" t="s">
        <v>45</v>
      </c>
      <c r="E22" s="329"/>
      <c r="F22" s="80" t="s">
        <v>19</v>
      </c>
      <c r="G22" s="172">
        <v>46</v>
      </c>
      <c r="H22" s="173">
        <v>67</v>
      </c>
      <c r="I22" s="174">
        <f t="shared" si="0"/>
        <v>113</v>
      </c>
      <c r="J22" s="175">
        <v>40</v>
      </c>
      <c r="K22" s="173">
        <v>52</v>
      </c>
      <c r="L22" s="34">
        <f t="shared" si="1"/>
        <v>92</v>
      </c>
      <c r="M22" s="172">
        <v>30</v>
      </c>
      <c r="N22" s="173">
        <v>47</v>
      </c>
      <c r="O22" s="176">
        <f t="shared" si="2"/>
        <v>77</v>
      </c>
      <c r="P22" s="175">
        <v>32</v>
      </c>
      <c r="Q22" s="173">
        <v>42</v>
      </c>
      <c r="R22" s="176">
        <f t="shared" si="3"/>
        <v>74</v>
      </c>
      <c r="S22" s="175">
        <v>22</v>
      </c>
      <c r="T22" s="173">
        <v>35</v>
      </c>
      <c r="U22" s="177">
        <f t="shared" si="4"/>
        <v>57</v>
      </c>
      <c r="V22" s="172">
        <v>13</v>
      </c>
      <c r="W22" s="173">
        <v>11</v>
      </c>
      <c r="X22" s="177">
        <f t="shared" si="5"/>
        <v>24</v>
      </c>
      <c r="Y22" s="172">
        <v>12</v>
      </c>
      <c r="Z22" s="173">
        <v>14</v>
      </c>
      <c r="AA22" s="177">
        <f t="shared" si="6"/>
        <v>26</v>
      </c>
      <c r="AB22" s="172">
        <v>14</v>
      </c>
      <c r="AC22" s="173">
        <v>9</v>
      </c>
      <c r="AD22" s="177">
        <f t="shared" si="7"/>
        <v>23</v>
      </c>
      <c r="AE22" s="60"/>
      <c r="AF22" s="58"/>
      <c r="AG22" s="61"/>
      <c r="AH22" s="57"/>
      <c r="AI22" s="58"/>
      <c r="AJ22" s="59"/>
      <c r="AK22" s="57"/>
      <c r="AL22" s="58"/>
      <c r="AM22" s="59"/>
      <c r="AN22" s="60"/>
      <c r="AO22" s="58"/>
      <c r="AP22" s="61"/>
      <c r="AQ22" s="304"/>
      <c r="AR22" s="307"/>
      <c r="AS22" s="82"/>
      <c r="AT22" s="81"/>
      <c r="AU22" s="20"/>
      <c r="AV22" s="199">
        <v>8</v>
      </c>
      <c r="AW22" s="196">
        <v>11</v>
      </c>
      <c r="AX22" s="34">
        <f t="shared" si="8"/>
        <v>19</v>
      </c>
      <c r="AY22" s="310"/>
    </row>
    <row r="23" spans="2:51" ht="28.5" customHeight="1" thickBot="1">
      <c r="B23" s="321"/>
      <c r="C23" s="324"/>
      <c r="D23" s="327" t="s">
        <v>44</v>
      </c>
      <c r="E23" s="330"/>
      <c r="F23" s="83" t="s">
        <v>20</v>
      </c>
      <c r="G23" s="110">
        <f>SUM(G21:G22)</f>
        <v>87</v>
      </c>
      <c r="H23" s="36">
        <f>SUM(H21:H22)</f>
        <v>137</v>
      </c>
      <c r="I23" s="178">
        <f t="shared" si="0"/>
        <v>224</v>
      </c>
      <c r="J23" s="35">
        <f>SUM(J21:J22)</f>
        <v>76</v>
      </c>
      <c r="K23" s="36">
        <f>SUM(K21:K22)</f>
        <v>89</v>
      </c>
      <c r="L23" s="37">
        <f t="shared" si="1"/>
        <v>165</v>
      </c>
      <c r="M23" s="110">
        <f>SUM(M21:M22)</f>
        <v>61</v>
      </c>
      <c r="N23" s="36">
        <f>SUM(N21:N22)</f>
        <v>81</v>
      </c>
      <c r="O23" s="179">
        <f t="shared" si="2"/>
        <v>142</v>
      </c>
      <c r="P23" s="35">
        <f>SUM(P21:P22)</f>
        <v>64</v>
      </c>
      <c r="Q23" s="36">
        <f>SUM(Q21:Q22)</f>
        <v>88</v>
      </c>
      <c r="R23" s="179">
        <f t="shared" si="3"/>
        <v>152</v>
      </c>
      <c r="S23" s="35">
        <f>SUM(S21:S22)</f>
        <v>40</v>
      </c>
      <c r="T23" s="36">
        <f>SUM(T21:T22)</f>
        <v>69</v>
      </c>
      <c r="U23" s="180">
        <f t="shared" si="4"/>
        <v>109</v>
      </c>
      <c r="V23" s="110">
        <f>SUM(V21:V22)</f>
        <v>25</v>
      </c>
      <c r="W23" s="36">
        <f>SUM(W21:W22)</f>
        <v>27</v>
      </c>
      <c r="X23" s="180">
        <f t="shared" si="5"/>
        <v>52</v>
      </c>
      <c r="Y23" s="110">
        <f>SUM(Y21:Y22)</f>
        <v>27</v>
      </c>
      <c r="Z23" s="36">
        <f>SUM(Z21:Z22)</f>
        <v>37</v>
      </c>
      <c r="AA23" s="180">
        <f t="shared" si="6"/>
        <v>64</v>
      </c>
      <c r="AB23" s="110">
        <f>SUM(AB21:AB22)</f>
        <v>30</v>
      </c>
      <c r="AC23" s="36">
        <f>SUM(AC21:AC22)</f>
        <v>27</v>
      </c>
      <c r="AD23" s="180">
        <f t="shared" si="7"/>
        <v>57</v>
      </c>
      <c r="AE23" s="66"/>
      <c r="AF23" s="69"/>
      <c r="AG23" s="67"/>
      <c r="AH23" s="63"/>
      <c r="AI23" s="69"/>
      <c r="AJ23" s="65"/>
      <c r="AK23" s="63"/>
      <c r="AL23" s="69"/>
      <c r="AM23" s="65"/>
      <c r="AN23" s="66"/>
      <c r="AO23" s="69"/>
      <c r="AP23" s="67"/>
      <c r="AQ23" s="305"/>
      <c r="AR23" s="308"/>
      <c r="AS23" s="26"/>
      <c r="AT23" s="24"/>
      <c r="AU23" s="27"/>
      <c r="AV23" s="198">
        <f>SUM(AV21:AV22)</f>
        <v>16</v>
      </c>
      <c r="AW23" s="195">
        <f>SUM(AW21:AW22)</f>
        <v>21</v>
      </c>
      <c r="AX23" s="37">
        <f t="shared" si="8"/>
        <v>37</v>
      </c>
      <c r="AY23" s="311"/>
    </row>
    <row r="24" spans="2:51" ht="28.5" customHeight="1">
      <c r="B24" s="320">
        <v>2</v>
      </c>
      <c r="C24" s="322">
        <v>602</v>
      </c>
      <c r="D24" s="325" t="s">
        <v>89</v>
      </c>
      <c r="E24" s="328">
        <v>634</v>
      </c>
      <c r="F24" s="70" t="s">
        <v>18</v>
      </c>
      <c r="G24" s="181">
        <v>45</v>
      </c>
      <c r="H24" s="182">
        <v>69</v>
      </c>
      <c r="I24" s="174">
        <f t="shared" si="0"/>
        <v>114</v>
      </c>
      <c r="J24" s="183">
        <v>31</v>
      </c>
      <c r="K24" s="182">
        <v>49</v>
      </c>
      <c r="L24" s="34">
        <f t="shared" si="1"/>
        <v>80</v>
      </c>
      <c r="M24" s="181">
        <v>29</v>
      </c>
      <c r="N24" s="182">
        <v>41</v>
      </c>
      <c r="O24" s="176">
        <f t="shared" si="2"/>
        <v>70</v>
      </c>
      <c r="P24" s="183">
        <v>30</v>
      </c>
      <c r="Q24" s="182">
        <v>47</v>
      </c>
      <c r="R24" s="176">
        <f t="shared" si="3"/>
        <v>77</v>
      </c>
      <c r="S24" s="183">
        <v>24</v>
      </c>
      <c r="T24" s="182">
        <v>36</v>
      </c>
      <c r="U24" s="34">
        <f t="shared" si="4"/>
        <v>60</v>
      </c>
      <c r="V24" s="181">
        <v>14</v>
      </c>
      <c r="W24" s="182">
        <v>22</v>
      </c>
      <c r="X24" s="34">
        <f t="shared" si="5"/>
        <v>36</v>
      </c>
      <c r="Y24" s="181">
        <v>15</v>
      </c>
      <c r="Z24" s="182">
        <v>23</v>
      </c>
      <c r="AA24" s="34">
        <f t="shared" si="6"/>
        <v>38</v>
      </c>
      <c r="AB24" s="181">
        <v>16</v>
      </c>
      <c r="AC24" s="182">
        <v>21</v>
      </c>
      <c r="AD24" s="34">
        <f t="shared" si="7"/>
        <v>37</v>
      </c>
      <c r="AE24" s="75"/>
      <c r="AF24" s="76"/>
      <c r="AG24" s="77"/>
      <c r="AH24" s="78"/>
      <c r="AI24" s="76"/>
      <c r="AJ24" s="79"/>
      <c r="AK24" s="78"/>
      <c r="AL24" s="76"/>
      <c r="AM24" s="79"/>
      <c r="AN24" s="75"/>
      <c r="AO24" s="76"/>
      <c r="AP24" s="77"/>
      <c r="AQ24" s="303">
        <v>1004</v>
      </c>
      <c r="AR24" s="306" t="s">
        <v>50</v>
      </c>
      <c r="AS24" s="85"/>
      <c r="AT24" s="84"/>
      <c r="AU24" s="20"/>
      <c r="AV24" s="197">
        <v>8</v>
      </c>
      <c r="AW24" s="194">
        <v>11</v>
      </c>
      <c r="AX24" s="34">
        <f t="shared" si="8"/>
        <v>19</v>
      </c>
      <c r="AY24" s="309" t="s">
        <v>53</v>
      </c>
    </row>
    <row r="25" spans="2:51" ht="28.5" customHeight="1">
      <c r="B25" s="320"/>
      <c r="C25" s="323"/>
      <c r="D25" s="326" t="s">
        <v>45</v>
      </c>
      <c r="E25" s="329"/>
      <c r="F25" s="80" t="s">
        <v>19</v>
      </c>
      <c r="G25" s="172">
        <v>46</v>
      </c>
      <c r="H25" s="173">
        <v>67</v>
      </c>
      <c r="I25" s="174">
        <f t="shared" si="0"/>
        <v>113</v>
      </c>
      <c r="J25" s="175">
        <v>40</v>
      </c>
      <c r="K25" s="173">
        <v>58</v>
      </c>
      <c r="L25" s="34">
        <f t="shared" si="1"/>
        <v>98</v>
      </c>
      <c r="M25" s="172">
        <v>30</v>
      </c>
      <c r="N25" s="173">
        <v>38</v>
      </c>
      <c r="O25" s="176">
        <f t="shared" si="2"/>
        <v>68</v>
      </c>
      <c r="P25" s="175">
        <v>30</v>
      </c>
      <c r="Q25" s="173">
        <v>42</v>
      </c>
      <c r="R25" s="176">
        <f t="shared" si="3"/>
        <v>72</v>
      </c>
      <c r="S25" s="175">
        <v>23</v>
      </c>
      <c r="T25" s="173">
        <v>32</v>
      </c>
      <c r="U25" s="177">
        <f t="shared" si="4"/>
        <v>55</v>
      </c>
      <c r="V25" s="172">
        <v>13</v>
      </c>
      <c r="W25" s="173">
        <v>12</v>
      </c>
      <c r="X25" s="177">
        <f t="shared" si="5"/>
        <v>25</v>
      </c>
      <c r="Y25" s="172">
        <v>16</v>
      </c>
      <c r="Z25" s="173">
        <v>17</v>
      </c>
      <c r="AA25" s="177">
        <f t="shared" si="6"/>
        <v>33</v>
      </c>
      <c r="AB25" s="172">
        <v>15</v>
      </c>
      <c r="AC25" s="173">
        <v>13</v>
      </c>
      <c r="AD25" s="177">
        <f t="shared" si="7"/>
        <v>28</v>
      </c>
      <c r="AE25" s="60"/>
      <c r="AF25" s="58"/>
      <c r="AG25" s="61"/>
      <c r="AH25" s="57"/>
      <c r="AI25" s="58"/>
      <c r="AJ25" s="59"/>
      <c r="AK25" s="57"/>
      <c r="AL25" s="58"/>
      <c r="AM25" s="59"/>
      <c r="AN25" s="60"/>
      <c r="AO25" s="58"/>
      <c r="AP25" s="61"/>
      <c r="AQ25" s="304"/>
      <c r="AR25" s="307"/>
      <c r="AS25" s="82"/>
      <c r="AT25" s="81"/>
      <c r="AU25" s="20"/>
      <c r="AV25" s="199">
        <v>8</v>
      </c>
      <c r="AW25" s="196">
        <v>10</v>
      </c>
      <c r="AX25" s="34">
        <f t="shared" si="8"/>
        <v>18</v>
      </c>
      <c r="AY25" s="310"/>
    </row>
    <row r="26" spans="2:51" ht="28.5" customHeight="1" thickBot="1">
      <c r="B26" s="321"/>
      <c r="C26" s="324"/>
      <c r="D26" s="327" t="s">
        <v>44</v>
      </c>
      <c r="E26" s="330"/>
      <c r="F26" s="83" t="s">
        <v>20</v>
      </c>
      <c r="G26" s="184">
        <f>SUM(G24:G25)</f>
        <v>91</v>
      </c>
      <c r="H26" s="185">
        <f>SUM(H24:H25)</f>
        <v>136</v>
      </c>
      <c r="I26" s="186">
        <f t="shared" si="0"/>
        <v>227</v>
      </c>
      <c r="J26" s="187">
        <f>SUM(J24:J25)</f>
        <v>71</v>
      </c>
      <c r="K26" s="185">
        <f>SUM(K24:K25)</f>
        <v>107</v>
      </c>
      <c r="L26" s="188">
        <f t="shared" si="1"/>
        <v>178</v>
      </c>
      <c r="M26" s="184">
        <f>SUM(M24:M25)</f>
        <v>59</v>
      </c>
      <c r="N26" s="185">
        <f>SUM(N24:N25)</f>
        <v>79</v>
      </c>
      <c r="O26" s="189">
        <f t="shared" si="2"/>
        <v>138</v>
      </c>
      <c r="P26" s="187">
        <f>SUM(P24:P25)</f>
        <v>60</v>
      </c>
      <c r="Q26" s="185">
        <f>SUM(Q24:Q25)</f>
        <v>89</v>
      </c>
      <c r="R26" s="189">
        <f t="shared" si="3"/>
        <v>149</v>
      </c>
      <c r="S26" s="187">
        <f>SUM(S24:S25)</f>
        <v>47</v>
      </c>
      <c r="T26" s="185">
        <f>SUM(T24:T25)</f>
        <v>68</v>
      </c>
      <c r="U26" s="190">
        <f t="shared" si="4"/>
        <v>115</v>
      </c>
      <c r="V26" s="184">
        <f>SUM(V24:V25)</f>
        <v>27</v>
      </c>
      <c r="W26" s="185">
        <f>SUM(W24:W25)</f>
        <v>34</v>
      </c>
      <c r="X26" s="190">
        <f t="shared" si="5"/>
        <v>61</v>
      </c>
      <c r="Y26" s="184">
        <f>SUM(Y24:Y25)</f>
        <v>31</v>
      </c>
      <c r="Z26" s="185">
        <f>SUM(Z24:Z25)</f>
        <v>40</v>
      </c>
      <c r="AA26" s="190">
        <f t="shared" si="6"/>
        <v>71</v>
      </c>
      <c r="AB26" s="184">
        <f>SUM(AB24:AB25)</f>
        <v>31</v>
      </c>
      <c r="AC26" s="185">
        <f>SUM(AC24:AC25)</f>
        <v>34</v>
      </c>
      <c r="AD26" s="190">
        <f t="shared" si="7"/>
        <v>65</v>
      </c>
      <c r="AE26" s="66"/>
      <c r="AF26" s="69"/>
      <c r="AG26" s="67"/>
      <c r="AH26" s="63"/>
      <c r="AI26" s="69"/>
      <c r="AJ26" s="65"/>
      <c r="AK26" s="63"/>
      <c r="AL26" s="69"/>
      <c r="AM26" s="65"/>
      <c r="AN26" s="66"/>
      <c r="AO26" s="69"/>
      <c r="AP26" s="67"/>
      <c r="AQ26" s="305"/>
      <c r="AR26" s="308"/>
      <c r="AS26" s="87"/>
      <c r="AT26" s="86"/>
      <c r="AU26" s="88"/>
      <c r="AV26" s="198">
        <f>SUM(AV24:AV25)</f>
        <v>16</v>
      </c>
      <c r="AW26" s="195">
        <f>SUM(AW24:AW25)</f>
        <v>21</v>
      </c>
      <c r="AX26" s="37">
        <f t="shared" si="8"/>
        <v>37</v>
      </c>
      <c r="AY26" s="311"/>
    </row>
    <row r="27" spans="2:51" ht="28.5" customHeight="1">
      <c r="B27" s="320">
        <v>3</v>
      </c>
      <c r="C27" s="322">
        <v>603</v>
      </c>
      <c r="D27" s="325" t="s">
        <v>90</v>
      </c>
      <c r="E27" s="328">
        <v>633</v>
      </c>
      <c r="F27" s="70" t="s">
        <v>18</v>
      </c>
      <c r="G27" s="166">
        <v>39</v>
      </c>
      <c r="H27" s="167">
        <v>58</v>
      </c>
      <c r="I27" s="168">
        <f t="shared" si="0"/>
        <v>97</v>
      </c>
      <c r="J27" s="169">
        <v>26</v>
      </c>
      <c r="K27" s="167">
        <v>41</v>
      </c>
      <c r="L27" s="170">
        <f t="shared" si="1"/>
        <v>67</v>
      </c>
      <c r="M27" s="166">
        <v>28</v>
      </c>
      <c r="N27" s="167">
        <v>14</v>
      </c>
      <c r="O27" s="171">
        <f t="shared" si="2"/>
        <v>42</v>
      </c>
      <c r="P27" s="169">
        <v>28</v>
      </c>
      <c r="Q27" s="167">
        <v>40</v>
      </c>
      <c r="R27" s="171">
        <f t="shared" si="3"/>
        <v>68</v>
      </c>
      <c r="S27" s="169">
        <v>21</v>
      </c>
      <c r="T27" s="167">
        <v>31</v>
      </c>
      <c r="U27" s="170">
        <f t="shared" si="4"/>
        <v>52</v>
      </c>
      <c r="V27" s="166">
        <v>15</v>
      </c>
      <c r="W27" s="167">
        <v>19</v>
      </c>
      <c r="X27" s="170">
        <f t="shared" si="5"/>
        <v>34</v>
      </c>
      <c r="Y27" s="166">
        <v>10</v>
      </c>
      <c r="Z27" s="167">
        <v>15</v>
      </c>
      <c r="AA27" s="170">
        <f t="shared" si="6"/>
        <v>25</v>
      </c>
      <c r="AB27" s="166">
        <v>12</v>
      </c>
      <c r="AC27" s="167">
        <v>16</v>
      </c>
      <c r="AD27" s="170">
        <f t="shared" si="7"/>
        <v>28</v>
      </c>
      <c r="AE27" s="75"/>
      <c r="AF27" s="76"/>
      <c r="AG27" s="77"/>
      <c r="AH27" s="78"/>
      <c r="AI27" s="76"/>
      <c r="AJ27" s="79"/>
      <c r="AK27" s="78"/>
      <c r="AL27" s="76"/>
      <c r="AM27" s="79"/>
      <c r="AN27" s="75"/>
      <c r="AO27" s="76"/>
      <c r="AP27" s="77"/>
      <c r="AQ27" s="303">
        <v>868</v>
      </c>
      <c r="AR27" s="306" t="s">
        <v>51</v>
      </c>
      <c r="AS27" s="72"/>
      <c r="AT27" s="71"/>
      <c r="AU27" s="73"/>
      <c r="AV27" s="197">
        <v>8</v>
      </c>
      <c r="AW27" s="194">
        <v>10</v>
      </c>
      <c r="AX27" s="34">
        <f t="shared" si="8"/>
        <v>18</v>
      </c>
      <c r="AY27" s="309" t="s">
        <v>53</v>
      </c>
    </row>
    <row r="28" spans="2:51" ht="28.5" customHeight="1">
      <c r="B28" s="320"/>
      <c r="C28" s="323"/>
      <c r="D28" s="326" t="s">
        <v>45</v>
      </c>
      <c r="E28" s="329"/>
      <c r="F28" s="80" t="s">
        <v>19</v>
      </c>
      <c r="G28" s="172">
        <v>44</v>
      </c>
      <c r="H28" s="173">
        <v>55</v>
      </c>
      <c r="I28" s="174">
        <f t="shared" si="0"/>
        <v>99</v>
      </c>
      <c r="J28" s="175">
        <v>29</v>
      </c>
      <c r="K28" s="173">
        <v>52</v>
      </c>
      <c r="L28" s="34">
        <f t="shared" si="1"/>
        <v>81</v>
      </c>
      <c r="M28" s="172">
        <v>26</v>
      </c>
      <c r="N28" s="173">
        <v>40</v>
      </c>
      <c r="O28" s="176">
        <f t="shared" si="2"/>
        <v>66</v>
      </c>
      <c r="P28" s="175">
        <v>30</v>
      </c>
      <c r="Q28" s="173">
        <v>41</v>
      </c>
      <c r="R28" s="176">
        <f t="shared" si="3"/>
        <v>71</v>
      </c>
      <c r="S28" s="175">
        <v>23</v>
      </c>
      <c r="T28" s="173">
        <v>31</v>
      </c>
      <c r="U28" s="177">
        <f t="shared" si="4"/>
        <v>54</v>
      </c>
      <c r="V28" s="172">
        <v>12</v>
      </c>
      <c r="W28" s="173">
        <v>18</v>
      </c>
      <c r="X28" s="177">
        <f t="shared" si="5"/>
        <v>30</v>
      </c>
      <c r="Y28" s="172">
        <v>14</v>
      </c>
      <c r="Z28" s="173">
        <v>15</v>
      </c>
      <c r="AA28" s="177">
        <f t="shared" si="6"/>
        <v>29</v>
      </c>
      <c r="AB28" s="172">
        <v>12</v>
      </c>
      <c r="AC28" s="173">
        <v>13</v>
      </c>
      <c r="AD28" s="177">
        <f t="shared" si="7"/>
        <v>25</v>
      </c>
      <c r="AE28" s="60"/>
      <c r="AF28" s="58"/>
      <c r="AG28" s="61"/>
      <c r="AH28" s="57"/>
      <c r="AI28" s="58"/>
      <c r="AJ28" s="59"/>
      <c r="AK28" s="57"/>
      <c r="AL28" s="58"/>
      <c r="AM28" s="59"/>
      <c r="AN28" s="60"/>
      <c r="AO28" s="58"/>
      <c r="AP28" s="61"/>
      <c r="AQ28" s="304"/>
      <c r="AR28" s="307"/>
      <c r="AS28" s="82"/>
      <c r="AT28" s="81"/>
      <c r="AU28" s="20"/>
      <c r="AV28" s="199">
        <v>8</v>
      </c>
      <c r="AW28" s="196">
        <v>12</v>
      </c>
      <c r="AX28" s="34">
        <f t="shared" si="8"/>
        <v>20</v>
      </c>
      <c r="AY28" s="310"/>
    </row>
    <row r="29" spans="2:51" ht="28.5" customHeight="1" thickBot="1">
      <c r="B29" s="321"/>
      <c r="C29" s="324"/>
      <c r="D29" s="327" t="s">
        <v>44</v>
      </c>
      <c r="E29" s="330"/>
      <c r="F29" s="83" t="s">
        <v>20</v>
      </c>
      <c r="G29" s="110">
        <f>SUM(G27:G28)</f>
        <v>83</v>
      </c>
      <c r="H29" s="36">
        <f>SUM(H27:H28)</f>
        <v>113</v>
      </c>
      <c r="I29" s="178">
        <f t="shared" si="0"/>
        <v>196</v>
      </c>
      <c r="J29" s="35">
        <f>SUM(J27:J28)</f>
        <v>55</v>
      </c>
      <c r="K29" s="36">
        <f>SUM(K27:K28)</f>
        <v>93</v>
      </c>
      <c r="L29" s="37">
        <f t="shared" si="1"/>
        <v>148</v>
      </c>
      <c r="M29" s="110">
        <f>SUM(M27:M28)</f>
        <v>54</v>
      </c>
      <c r="N29" s="36">
        <f>SUM(N27:N28)</f>
        <v>54</v>
      </c>
      <c r="O29" s="179">
        <f t="shared" si="2"/>
        <v>108</v>
      </c>
      <c r="P29" s="35">
        <f>SUM(P27:P28)</f>
        <v>58</v>
      </c>
      <c r="Q29" s="36">
        <f>SUM(Q27:Q28)</f>
        <v>81</v>
      </c>
      <c r="R29" s="179">
        <f t="shared" si="3"/>
        <v>139</v>
      </c>
      <c r="S29" s="35">
        <f>SUM(S27:S28)</f>
        <v>44</v>
      </c>
      <c r="T29" s="36">
        <f>SUM(T27:T28)</f>
        <v>62</v>
      </c>
      <c r="U29" s="180">
        <f t="shared" si="4"/>
        <v>106</v>
      </c>
      <c r="V29" s="110">
        <f>SUM(V27:V28)</f>
        <v>27</v>
      </c>
      <c r="W29" s="36">
        <f>SUM(W27:W28)</f>
        <v>37</v>
      </c>
      <c r="X29" s="180">
        <f t="shared" si="5"/>
        <v>64</v>
      </c>
      <c r="Y29" s="110">
        <f>SUM(Y27:Y28)</f>
        <v>24</v>
      </c>
      <c r="Z29" s="36">
        <f>SUM(Z27:Z28)</f>
        <v>30</v>
      </c>
      <c r="AA29" s="180">
        <f t="shared" si="6"/>
        <v>54</v>
      </c>
      <c r="AB29" s="110">
        <f>SUM(AB27:AB28)</f>
        <v>24</v>
      </c>
      <c r="AC29" s="36">
        <f>SUM(AC27:AC28)</f>
        <v>29</v>
      </c>
      <c r="AD29" s="180">
        <f t="shared" si="7"/>
        <v>53</v>
      </c>
      <c r="AE29" s="66"/>
      <c r="AF29" s="69"/>
      <c r="AG29" s="67"/>
      <c r="AH29" s="63"/>
      <c r="AI29" s="69"/>
      <c r="AJ29" s="65"/>
      <c r="AK29" s="63"/>
      <c r="AL29" s="69"/>
      <c r="AM29" s="65"/>
      <c r="AN29" s="66"/>
      <c r="AO29" s="69"/>
      <c r="AP29" s="67"/>
      <c r="AQ29" s="305"/>
      <c r="AR29" s="308"/>
      <c r="AS29" s="26"/>
      <c r="AT29" s="24"/>
      <c r="AU29" s="27"/>
      <c r="AV29" s="198">
        <f>SUM(AV27:AV28)</f>
        <v>16</v>
      </c>
      <c r="AW29" s="195">
        <f>SUM(AW27:AW28)</f>
        <v>22</v>
      </c>
      <c r="AX29" s="37">
        <f t="shared" si="8"/>
        <v>38</v>
      </c>
      <c r="AY29" s="311"/>
    </row>
    <row r="30" spans="2:51" ht="28.5" customHeight="1">
      <c r="B30" s="320">
        <v>4</v>
      </c>
      <c r="C30" s="322">
        <v>604</v>
      </c>
      <c r="D30" s="325" t="s">
        <v>91</v>
      </c>
      <c r="E30" s="328">
        <v>632</v>
      </c>
      <c r="F30" s="70" t="s">
        <v>18</v>
      </c>
      <c r="G30" s="166">
        <v>35</v>
      </c>
      <c r="H30" s="167">
        <v>64</v>
      </c>
      <c r="I30" s="168">
        <f t="shared" si="0"/>
        <v>99</v>
      </c>
      <c r="J30" s="169">
        <v>31</v>
      </c>
      <c r="K30" s="167">
        <v>25</v>
      </c>
      <c r="L30" s="170">
        <f t="shared" si="1"/>
        <v>56</v>
      </c>
      <c r="M30" s="166">
        <v>31</v>
      </c>
      <c r="N30" s="167">
        <v>36</v>
      </c>
      <c r="O30" s="171">
        <f t="shared" si="2"/>
        <v>67</v>
      </c>
      <c r="P30" s="169">
        <v>24</v>
      </c>
      <c r="Q30" s="167">
        <v>25</v>
      </c>
      <c r="R30" s="171">
        <f t="shared" si="3"/>
        <v>49</v>
      </c>
      <c r="S30" s="169">
        <v>21</v>
      </c>
      <c r="T30" s="167">
        <v>29</v>
      </c>
      <c r="U30" s="170">
        <f t="shared" si="4"/>
        <v>50</v>
      </c>
      <c r="V30" s="166">
        <v>12</v>
      </c>
      <c r="W30" s="167">
        <v>18</v>
      </c>
      <c r="X30" s="170">
        <f t="shared" si="5"/>
        <v>30</v>
      </c>
      <c r="Y30" s="166">
        <v>13</v>
      </c>
      <c r="Z30" s="167">
        <v>16</v>
      </c>
      <c r="AA30" s="170">
        <f t="shared" si="6"/>
        <v>29</v>
      </c>
      <c r="AB30" s="166">
        <v>14</v>
      </c>
      <c r="AC30" s="167">
        <v>15</v>
      </c>
      <c r="AD30" s="170">
        <f t="shared" si="7"/>
        <v>29</v>
      </c>
      <c r="AE30" s="75"/>
      <c r="AF30" s="76"/>
      <c r="AG30" s="77"/>
      <c r="AH30" s="78"/>
      <c r="AI30" s="76"/>
      <c r="AJ30" s="79"/>
      <c r="AK30" s="78"/>
      <c r="AL30" s="76"/>
      <c r="AM30" s="79"/>
      <c r="AN30" s="75"/>
      <c r="AO30" s="76"/>
      <c r="AP30" s="77"/>
      <c r="AQ30" s="303">
        <v>777</v>
      </c>
      <c r="AR30" s="306" t="s">
        <v>67</v>
      </c>
      <c r="AS30" s="72"/>
      <c r="AT30" s="71"/>
      <c r="AU30" s="73"/>
      <c r="AV30" s="197">
        <v>7</v>
      </c>
      <c r="AW30" s="194">
        <v>11</v>
      </c>
      <c r="AX30" s="34">
        <f t="shared" si="8"/>
        <v>18</v>
      </c>
      <c r="AY30" s="309" t="s">
        <v>53</v>
      </c>
    </row>
    <row r="31" spans="2:51" ht="28.5" customHeight="1">
      <c r="B31" s="320"/>
      <c r="C31" s="323"/>
      <c r="D31" s="326" t="s">
        <v>45</v>
      </c>
      <c r="E31" s="329"/>
      <c r="F31" s="80" t="s">
        <v>19</v>
      </c>
      <c r="G31" s="172">
        <v>40</v>
      </c>
      <c r="H31" s="173">
        <v>53</v>
      </c>
      <c r="I31" s="174">
        <f t="shared" si="0"/>
        <v>93</v>
      </c>
      <c r="J31" s="175">
        <v>33</v>
      </c>
      <c r="K31" s="173">
        <v>30</v>
      </c>
      <c r="L31" s="34">
        <f t="shared" si="1"/>
        <v>63</v>
      </c>
      <c r="M31" s="172">
        <v>26</v>
      </c>
      <c r="N31" s="173">
        <v>30</v>
      </c>
      <c r="O31" s="176">
        <f t="shared" si="2"/>
        <v>56</v>
      </c>
      <c r="P31" s="175">
        <v>12</v>
      </c>
      <c r="Q31" s="173">
        <v>19</v>
      </c>
      <c r="R31" s="176">
        <f t="shared" si="3"/>
        <v>31</v>
      </c>
      <c r="S31" s="175">
        <v>19</v>
      </c>
      <c r="T31" s="173">
        <v>32</v>
      </c>
      <c r="U31" s="177">
        <f t="shared" si="4"/>
        <v>51</v>
      </c>
      <c r="V31" s="172">
        <v>13</v>
      </c>
      <c r="W31" s="173">
        <v>15</v>
      </c>
      <c r="X31" s="177">
        <f t="shared" si="5"/>
        <v>28</v>
      </c>
      <c r="Y31" s="172">
        <v>12</v>
      </c>
      <c r="Z31" s="173">
        <v>17</v>
      </c>
      <c r="AA31" s="177">
        <f t="shared" si="6"/>
        <v>29</v>
      </c>
      <c r="AB31" s="172">
        <v>9</v>
      </c>
      <c r="AC31" s="173">
        <v>8</v>
      </c>
      <c r="AD31" s="177">
        <f t="shared" si="7"/>
        <v>17</v>
      </c>
      <c r="AE31" s="60"/>
      <c r="AF31" s="58"/>
      <c r="AG31" s="61"/>
      <c r="AH31" s="57"/>
      <c r="AI31" s="58"/>
      <c r="AJ31" s="59"/>
      <c r="AK31" s="57"/>
      <c r="AL31" s="58"/>
      <c r="AM31" s="59"/>
      <c r="AN31" s="60"/>
      <c r="AO31" s="58"/>
      <c r="AP31" s="61"/>
      <c r="AQ31" s="304"/>
      <c r="AR31" s="307"/>
      <c r="AS31" s="82"/>
      <c r="AT31" s="81"/>
      <c r="AU31" s="20"/>
      <c r="AV31" s="199">
        <v>8</v>
      </c>
      <c r="AW31" s="196">
        <v>10</v>
      </c>
      <c r="AX31" s="34">
        <f t="shared" si="8"/>
        <v>18</v>
      </c>
      <c r="AY31" s="310"/>
    </row>
    <row r="32" spans="2:51" ht="28.5" customHeight="1" thickBot="1">
      <c r="B32" s="321"/>
      <c r="C32" s="324"/>
      <c r="D32" s="327" t="s">
        <v>44</v>
      </c>
      <c r="E32" s="330"/>
      <c r="F32" s="83" t="s">
        <v>20</v>
      </c>
      <c r="G32" s="110">
        <f>SUM(G30:G31)</f>
        <v>75</v>
      </c>
      <c r="H32" s="36">
        <f>SUM(H30:H31)</f>
        <v>117</v>
      </c>
      <c r="I32" s="178">
        <f t="shared" si="0"/>
        <v>192</v>
      </c>
      <c r="J32" s="35">
        <f>SUM(J30:J31)</f>
        <v>64</v>
      </c>
      <c r="K32" s="36">
        <f>SUM(K30:K31)</f>
        <v>55</v>
      </c>
      <c r="L32" s="37">
        <f t="shared" si="1"/>
        <v>119</v>
      </c>
      <c r="M32" s="110">
        <f>SUM(M30:M31)</f>
        <v>57</v>
      </c>
      <c r="N32" s="36">
        <f>SUM(N30:N31)</f>
        <v>66</v>
      </c>
      <c r="O32" s="179">
        <f t="shared" si="2"/>
        <v>123</v>
      </c>
      <c r="P32" s="35">
        <f>SUM(P30:P31)</f>
        <v>36</v>
      </c>
      <c r="Q32" s="36">
        <f>SUM(Q30:Q31)</f>
        <v>44</v>
      </c>
      <c r="R32" s="179">
        <f t="shared" si="3"/>
        <v>80</v>
      </c>
      <c r="S32" s="35">
        <f>SUM(S30:S31)</f>
        <v>40</v>
      </c>
      <c r="T32" s="36">
        <f>SUM(T30:T31)</f>
        <v>61</v>
      </c>
      <c r="U32" s="180">
        <f t="shared" si="4"/>
        <v>101</v>
      </c>
      <c r="V32" s="110">
        <f>SUM(V30:V31)</f>
        <v>25</v>
      </c>
      <c r="W32" s="36">
        <f>SUM(W30:W31)</f>
        <v>33</v>
      </c>
      <c r="X32" s="180">
        <f t="shared" si="5"/>
        <v>58</v>
      </c>
      <c r="Y32" s="110">
        <f>SUM(Y30:Y31)</f>
        <v>25</v>
      </c>
      <c r="Z32" s="36">
        <f>SUM(Z30:Z31)</f>
        <v>33</v>
      </c>
      <c r="AA32" s="180">
        <f t="shared" si="6"/>
        <v>58</v>
      </c>
      <c r="AB32" s="110">
        <f>SUM(AB30:AB31)</f>
        <v>23</v>
      </c>
      <c r="AC32" s="36">
        <f>SUM(AC30:AC31)</f>
        <v>23</v>
      </c>
      <c r="AD32" s="180">
        <f t="shared" si="7"/>
        <v>46</v>
      </c>
      <c r="AE32" s="66"/>
      <c r="AF32" s="69"/>
      <c r="AG32" s="67"/>
      <c r="AH32" s="63"/>
      <c r="AI32" s="69"/>
      <c r="AJ32" s="65"/>
      <c r="AK32" s="63"/>
      <c r="AL32" s="69"/>
      <c r="AM32" s="65"/>
      <c r="AN32" s="66"/>
      <c r="AO32" s="69"/>
      <c r="AP32" s="67"/>
      <c r="AQ32" s="305"/>
      <c r="AR32" s="308"/>
      <c r="AS32" s="26"/>
      <c r="AT32" s="24"/>
      <c r="AU32" s="27"/>
      <c r="AV32" s="198">
        <f>SUM(AV30:AV31)</f>
        <v>15</v>
      </c>
      <c r="AW32" s="195">
        <f>SUM(AW30:AW31)</f>
        <v>21</v>
      </c>
      <c r="AX32" s="37">
        <f t="shared" si="8"/>
        <v>36</v>
      </c>
      <c r="AY32" s="311"/>
    </row>
    <row r="33" spans="2:51" ht="28.5" customHeight="1">
      <c r="B33" s="320">
        <v>5</v>
      </c>
      <c r="C33" s="322">
        <v>605</v>
      </c>
      <c r="D33" s="325" t="s">
        <v>92</v>
      </c>
      <c r="E33" s="328">
        <v>631</v>
      </c>
      <c r="F33" s="70" t="s">
        <v>18</v>
      </c>
      <c r="G33" s="166">
        <v>30</v>
      </c>
      <c r="H33" s="167">
        <v>61</v>
      </c>
      <c r="I33" s="168">
        <f t="shared" si="0"/>
        <v>91</v>
      </c>
      <c r="J33" s="169">
        <v>26</v>
      </c>
      <c r="K33" s="167">
        <v>26</v>
      </c>
      <c r="L33" s="170">
        <f t="shared" si="1"/>
        <v>52</v>
      </c>
      <c r="M33" s="166">
        <v>26</v>
      </c>
      <c r="N33" s="167">
        <v>35</v>
      </c>
      <c r="O33" s="171">
        <f t="shared" si="2"/>
        <v>61</v>
      </c>
      <c r="P33" s="169">
        <v>26</v>
      </c>
      <c r="Q33" s="167">
        <v>44</v>
      </c>
      <c r="R33" s="171">
        <f t="shared" si="3"/>
        <v>70</v>
      </c>
      <c r="S33" s="169">
        <v>19</v>
      </c>
      <c r="T33" s="167">
        <v>33</v>
      </c>
      <c r="U33" s="170">
        <f t="shared" si="4"/>
        <v>52</v>
      </c>
      <c r="V33" s="166">
        <v>13</v>
      </c>
      <c r="W33" s="167">
        <v>13</v>
      </c>
      <c r="X33" s="170">
        <f t="shared" si="5"/>
        <v>26</v>
      </c>
      <c r="Y33" s="166">
        <v>15</v>
      </c>
      <c r="Z33" s="167">
        <v>21</v>
      </c>
      <c r="AA33" s="170">
        <f t="shared" si="6"/>
        <v>36</v>
      </c>
      <c r="AB33" s="166">
        <v>14</v>
      </c>
      <c r="AC33" s="167">
        <v>20</v>
      </c>
      <c r="AD33" s="170">
        <f t="shared" si="7"/>
        <v>34</v>
      </c>
      <c r="AE33" s="75"/>
      <c r="AF33" s="76"/>
      <c r="AG33" s="77"/>
      <c r="AH33" s="78"/>
      <c r="AI33" s="76"/>
      <c r="AJ33" s="79"/>
      <c r="AK33" s="78"/>
      <c r="AL33" s="76"/>
      <c r="AM33" s="79"/>
      <c r="AN33" s="75"/>
      <c r="AO33" s="76"/>
      <c r="AP33" s="77"/>
      <c r="AQ33" s="303">
        <v>876</v>
      </c>
      <c r="AR33" s="306" t="s">
        <v>51</v>
      </c>
      <c r="AS33" s="72"/>
      <c r="AT33" s="71"/>
      <c r="AU33" s="73"/>
      <c r="AV33" s="197">
        <v>7</v>
      </c>
      <c r="AW33" s="194">
        <v>10</v>
      </c>
      <c r="AX33" s="34">
        <f t="shared" si="8"/>
        <v>17</v>
      </c>
      <c r="AY33" s="309" t="s">
        <v>53</v>
      </c>
    </row>
    <row r="34" spans="2:51" ht="28.5" customHeight="1">
      <c r="B34" s="320"/>
      <c r="C34" s="323"/>
      <c r="D34" s="326" t="s">
        <v>45</v>
      </c>
      <c r="E34" s="329"/>
      <c r="F34" s="80" t="s">
        <v>19</v>
      </c>
      <c r="G34" s="172">
        <v>39</v>
      </c>
      <c r="H34" s="173">
        <v>64</v>
      </c>
      <c r="I34" s="174">
        <f t="shared" si="0"/>
        <v>103</v>
      </c>
      <c r="J34" s="175">
        <v>35</v>
      </c>
      <c r="K34" s="173">
        <v>43</v>
      </c>
      <c r="L34" s="34">
        <f t="shared" si="1"/>
        <v>78</v>
      </c>
      <c r="M34" s="172">
        <v>27</v>
      </c>
      <c r="N34" s="173">
        <v>38</v>
      </c>
      <c r="O34" s="176">
        <f t="shared" si="2"/>
        <v>65</v>
      </c>
      <c r="P34" s="175">
        <v>22</v>
      </c>
      <c r="Q34" s="173">
        <v>33</v>
      </c>
      <c r="R34" s="176">
        <f t="shared" si="3"/>
        <v>55</v>
      </c>
      <c r="S34" s="175">
        <v>22</v>
      </c>
      <c r="T34" s="173">
        <v>36</v>
      </c>
      <c r="U34" s="177">
        <f t="shared" si="4"/>
        <v>58</v>
      </c>
      <c r="V34" s="172">
        <v>12</v>
      </c>
      <c r="W34" s="173">
        <v>16</v>
      </c>
      <c r="X34" s="177">
        <f t="shared" si="5"/>
        <v>28</v>
      </c>
      <c r="Y34" s="172">
        <v>14</v>
      </c>
      <c r="Z34" s="173">
        <v>20</v>
      </c>
      <c r="AA34" s="177">
        <f t="shared" si="6"/>
        <v>34</v>
      </c>
      <c r="AB34" s="172">
        <v>15</v>
      </c>
      <c r="AC34" s="173">
        <v>18</v>
      </c>
      <c r="AD34" s="177">
        <f t="shared" si="7"/>
        <v>33</v>
      </c>
      <c r="AE34" s="60"/>
      <c r="AF34" s="58"/>
      <c r="AG34" s="61"/>
      <c r="AH34" s="57"/>
      <c r="AI34" s="58"/>
      <c r="AJ34" s="59"/>
      <c r="AK34" s="57"/>
      <c r="AL34" s="58"/>
      <c r="AM34" s="59"/>
      <c r="AN34" s="60"/>
      <c r="AO34" s="58"/>
      <c r="AP34" s="61"/>
      <c r="AQ34" s="304"/>
      <c r="AR34" s="307"/>
      <c r="AS34" s="82"/>
      <c r="AT34" s="81"/>
      <c r="AU34" s="20"/>
      <c r="AV34" s="199">
        <v>8</v>
      </c>
      <c r="AW34" s="196">
        <v>9</v>
      </c>
      <c r="AX34" s="34">
        <f t="shared" si="8"/>
        <v>17</v>
      </c>
      <c r="AY34" s="310"/>
    </row>
    <row r="35" spans="2:51" ht="28.5" customHeight="1" thickBot="1">
      <c r="B35" s="321"/>
      <c r="C35" s="324"/>
      <c r="D35" s="327" t="s">
        <v>44</v>
      </c>
      <c r="E35" s="330"/>
      <c r="F35" s="83" t="s">
        <v>20</v>
      </c>
      <c r="G35" s="110">
        <f>SUM(G33:G34)</f>
        <v>69</v>
      </c>
      <c r="H35" s="36">
        <f>SUM(H33:H34)</f>
        <v>125</v>
      </c>
      <c r="I35" s="178">
        <f t="shared" si="0"/>
        <v>194</v>
      </c>
      <c r="J35" s="35">
        <f>SUM(J33:J34)</f>
        <v>61</v>
      </c>
      <c r="K35" s="36">
        <f>SUM(K33:K34)</f>
        <v>69</v>
      </c>
      <c r="L35" s="37">
        <f t="shared" si="1"/>
        <v>130</v>
      </c>
      <c r="M35" s="110">
        <f>SUM(M33:M34)</f>
        <v>53</v>
      </c>
      <c r="N35" s="36">
        <f>SUM(N33:N34)</f>
        <v>73</v>
      </c>
      <c r="O35" s="179">
        <f t="shared" si="2"/>
        <v>126</v>
      </c>
      <c r="P35" s="35">
        <f>SUM(P33:P34)</f>
        <v>48</v>
      </c>
      <c r="Q35" s="36">
        <f>SUM(Q33:Q34)</f>
        <v>77</v>
      </c>
      <c r="R35" s="179">
        <f t="shared" si="3"/>
        <v>125</v>
      </c>
      <c r="S35" s="35">
        <f>SUM(S33:S34)</f>
        <v>41</v>
      </c>
      <c r="T35" s="36">
        <f>SUM(T33:T34)</f>
        <v>69</v>
      </c>
      <c r="U35" s="180">
        <f t="shared" si="4"/>
        <v>110</v>
      </c>
      <c r="V35" s="110">
        <f>SUM(V33:V34)</f>
        <v>25</v>
      </c>
      <c r="W35" s="36">
        <f>SUM(W33:W34)</f>
        <v>29</v>
      </c>
      <c r="X35" s="180">
        <f t="shared" si="5"/>
        <v>54</v>
      </c>
      <c r="Y35" s="110">
        <f>SUM(Y33:Y34)</f>
        <v>29</v>
      </c>
      <c r="Z35" s="36">
        <f>SUM(Z33:Z34)</f>
        <v>41</v>
      </c>
      <c r="AA35" s="180">
        <f t="shared" si="6"/>
        <v>70</v>
      </c>
      <c r="AB35" s="110">
        <f>SUM(AB33:AB34)</f>
        <v>29</v>
      </c>
      <c r="AC35" s="36">
        <f>SUM(AC33:AC34)</f>
        <v>38</v>
      </c>
      <c r="AD35" s="180">
        <f t="shared" si="7"/>
        <v>67</v>
      </c>
      <c r="AE35" s="66"/>
      <c r="AF35" s="69"/>
      <c r="AG35" s="67"/>
      <c r="AH35" s="63"/>
      <c r="AI35" s="69"/>
      <c r="AJ35" s="65"/>
      <c r="AK35" s="63"/>
      <c r="AL35" s="69"/>
      <c r="AM35" s="65"/>
      <c r="AN35" s="66"/>
      <c r="AO35" s="69"/>
      <c r="AP35" s="67"/>
      <c r="AQ35" s="305"/>
      <c r="AR35" s="308"/>
      <c r="AS35" s="26"/>
      <c r="AT35" s="24"/>
      <c r="AU35" s="27"/>
      <c r="AV35" s="198">
        <f>SUM(AV33:AV34)</f>
        <v>15</v>
      </c>
      <c r="AW35" s="195">
        <f>SUM(AW33:AW34)</f>
        <v>19</v>
      </c>
      <c r="AX35" s="37">
        <f t="shared" si="8"/>
        <v>34</v>
      </c>
      <c r="AY35" s="311"/>
    </row>
    <row r="36" spans="2:51" ht="28.5" customHeight="1">
      <c r="B36" s="320">
        <v>6</v>
      </c>
      <c r="C36" s="322">
        <v>606</v>
      </c>
      <c r="D36" s="325" t="s">
        <v>93</v>
      </c>
      <c r="E36" s="328">
        <v>630</v>
      </c>
      <c r="F36" s="70" t="s">
        <v>18</v>
      </c>
      <c r="G36" s="166">
        <v>42</v>
      </c>
      <c r="H36" s="167">
        <v>64</v>
      </c>
      <c r="I36" s="168">
        <f t="shared" si="0"/>
        <v>106</v>
      </c>
      <c r="J36" s="169">
        <v>25</v>
      </c>
      <c r="K36" s="167">
        <v>32</v>
      </c>
      <c r="L36" s="170">
        <f t="shared" si="1"/>
        <v>57</v>
      </c>
      <c r="M36" s="166">
        <v>24</v>
      </c>
      <c r="N36" s="167">
        <v>33</v>
      </c>
      <c r="O36" s="171">
        <f t="shared" si="2"/>
        <v>57</v>
      </c>
      <c r="P36" s="169">
        <v>31</v>
      </c>
      <c r="Q36" s="167">
        <v>46</v>
      </c>
      <c r="R36" s="171">
        <f t="shared" si="3"/>
        <v>77</v>
      </c>
      <c r="S36" s="169">
        <v>19</v>
      </c>
      <c r="T36" s="167">
        <v>28</v>
      </c>
      <c r="U36" s="170">
        <f t="shared" si="4"/>
        <v>47</v>
      </c>
      <c r="V36" s="166">
        <v>10</v>
      </c>
      <c r="W36" s="167">
        <v>15</v>
      </c>
      <c r="X36" s="170">
        <f t="shared" si="5"/>
        <v>25</v>
      </c>
      <c r="Y36" s="166">
        <v>13</v>
      </c>
      <c r="Z36" s="167">
        <v>23</v>
      </c>
      <c r="AA36" s="170">
        <f t="shared" si="6"/>
        <v>36</v>
      </c>
      <c r="AB36" s="166">
        <v>16</v>
      </c>
      <c r="AC36" s="167">
        <v>18</v>
      </c>
      <c r="AD36" s="170">
        <f t="shared" si="7"/>
        <v>34</v>
      </c>
      <c r="AE36" s="75"/>
      <c r="AF36" s="76"/>
      <c r="AG36" s="77"/>
      <c r="AH36" s="78"/>
      <c r="AI36" s="76"/>
      <c r="AJ36" s="79"/>
      <c r="AK36" s="78"/>
      <c r="AL36" s="76"/>
      <c r="AM36" s="79"/>
      <c r="AN36" s="75"/>
      <c r="AO36" s="76"/>
      <c r="AP36" s="77"/>
      <c r="AQ36" s="303">
        <v>814</v>
      </c>
      <c r="AR36" s="306" t="s">
        <v>52</v>
      </c>
      <c r="AS36" s="72"/>
      <c r="AT36" s="71"/>
      <c r="AU36" s="73"/>
      <c r="AV36" s="197">
        <v>8</v>
      </c>
      <c r="AW36" s="194">
        <v>9</v>
      </c>
      <c r="AX36" s="34">
        <f t="shared" si="8"/>
        <v>17</v>
      </c>
      <c r="AY36" s="309" t="s">
        <v>53</v>
      </c>
    </row>
    <row r="37" spans="2:51" ht="28.5" customHeight="1">
      <c r="B37" s="320"/>
      <c r="C37" s="323"/>
      <c r="D37" s="326" t="s">
        <v>45</v>
      </c>
      <c r="E37" s="329"/>
      <c r="F37" s="80" t="s">
        <v>19</v>
      </c>
      <c r="G37" s="172">
        <v>39</v>
      </c>
      <c r="H37" s="173">
        <v>55</v>
      </c>
      <c r="I37" s="174">
        <f t="shared" si="0"/>
        <v>94</v>
      </c>
      <c r="J37" s="175">
        <v>31</v>
      </c>
      <c r="K37" s="173">
        <v>27</v>
      </c>
      <c r="L37" s="34">
        <f t="shared" si="1"/>
        <v>58</v>
      </c>
      <c r="M37" s="172">
        <v>24</v>
      </c>
      <c r="N37" s="173">
        <v>29</v>
      </c>
      <c r="O37" s="176">
        <f t="shared" si="2"/>
        <v>53</v>
      </c>
      <c r="P37" s="175">
        <v>25</v>
      </c>
      <c r="Q37" s="173">
        <v>34</v>
      </c>
      <c r="R37" s="176">
        <f t="shared" si="3"/>
        <v>59</v>
      </c>
      <c r="S37" s="175">
        <v>22</v>
      </c>
      <c r="T37" s="173">
        <v>36</v>
      </c>
      <c r="U37" s="177">
        <f t="shared" si="4"/>
        <v>58</v>
      </c>
      <c r="V37" s="172">
        <v>10</v>
      </c>
      <c r="W37" s="173">
        <v>10</v>
      </c>
      <c r="X37" s="177">
        <f t="shared" si="5"/>
        <v>20</v>
      </c>
      <c r="Y37" s="172">
        <v>10</v>
      </c>
      <c r="Z37" s="173">
        <v>10</v>
      </c>
      <c r="AA37" s="177">
        <f t="shared" si="6"/>
        <v>20</v>
      </c>
      <c r="AB37" s="172">
        <v>10</v>
      </c>
      <c r="AC37" s="173">
        <v>3</v>
      </c>
      <c r="AD37" s="177">
        <f t="shared" si="7"/>
        <v>13</v>
      </c>
      <c r="AE37" s="60"/>
      <c r="AF37" s="58"/>
      <c r="AG37" s="61"/>
      <c r="AH37" s="57"/>
      <c r="AI37" s="58"/>
      <c r="AJ37" s="59"/>
      <c r="AK37" s="57"/>
      <c r="AL37" s="58"/>
      <c r="AM37" s="59"/>
      <c r="AN37" s="60"/>
      <c r="AO37" s="58"/>
      <c r="AP37" s="61"/>
      <c r="AQ37" s="304"/>
      <c r="AR37" s="307"/>
      <c r="AS37" s="82"/>
      <c r="AT37" s="81"/>
      <c r="AU37" s="20"/>
      <c r="AV37" s="199">
        <v>8</v>
      </c>
      <c r="AW37" s="196">
        <v>8</v>
      </c>
      <c r="AX37" s="34">
        <f t="shared" si="8"/>
        <v>16</v>
      </c>
      <c r="AY37" s="310"/>
    </row>
    <row r="38" spans="2:51" ht="28.5" customHeight="1" thickBot="1">
      <c r="B38" s="321"/>
      <c r="C38" s="324"/>
      <c r="D38" s="327" t="s">
        <v>44</v>
      </c>
      <c r="E38" s="330"/>
      <c r="F38" s="83" t="s">
        <v>20</v>
      </c>
      <c r="G38" s="110">
        <f>SUM(G36:G37)</f>
        <v>81</v>
      </c>
      <c r="H38" s="36">
        <f>SUM(H36:H37)</f>
        <v>119</v>
      </c>
      <c r="I38" s="178">
        <f t="shared" si="0"/>
        <v>200</v>
      </c>
      <c r="J38" s="35">
        <f>SUM(J36:J37)</f>
        <v>56</v>
      </c>
      <c r="K38" s="36">
        <f>SUM(K36:K37)</f>
        <v>59</v>
      </c>
      <c r="L38" s="37">
        <f t="shared" si="1"/>
        <v>115</v>
      </c>
      <c r="M38" s="110">
        <f>SUM(M36:M37)</f>
        <v>48</v>
      </c>
      <c r="N38" s="36">
        <f>SUM(N36:N37)</f>
        <v>62</v>
      </c>
      <c r="O38" s="179">
        <f t="shared" si="2"/>
        <v>110</v>
      </c>
      <c r="P38" s="35">
        <f>SUM(P36:P37)</f>
        <v>56</v>
      </c>
      <c r="Q38" s="36">
        <f>SUM(Q36:Q37)</f>
        <v>80</v>
      </c>
      <c r="R38" s="179">
        <f t="shared" si="3"/>
        <v>136</v>
      </c>
      <c r="S38" s="35">
        <f>SUM(S36:S37)</f>
        <v>41</v>
      </c>
      <c r="T38" s="36">
        <f>SUM(T36:T37)</f>
        <v>64</v>
      </c>
      <c r="U38" s="180">
        <f t="shared" si="4"/>
        <v>105</v>
      </c>
      <c r="V38" s="110">
        <f>SUM(V36:V37)</f>
        <v>20</v>
      </c>
      <c r="W38" s="36">
        <f>SUM(W36:W37)</f>
        <v>25</v>
      </c>
      <c r="X38" s="180">
        <f t="shared" si="5"/>
        <v>45</v>
      </c>
      <c r="Y38" s="110">
        <f>SUM(Y36:Y37)</f>
        <v>23</v>
      </c>
      <c r="Z38" s="36">
        <f>SUM(Z36:Z37)</f>
        <v>33</v>
      </c>
      <c r="AA38" s="180">
        <f t="shared" si="6"/>
        <v>56</v>
      </c>
      <c r="AB38" s="110">
        <f>SUM(AB36:AB37)</f>
        <v>26</v>
      </c>
      <c r="AC38" s="36">
        <f>SUM(AC36:AC37)</f>
        <v>21</v>
      </c>
      <c r="AD38" s="180">
        <f t="shared" si="7"/>
        <v>47</v>
      </c>
      <c r="AE38" s="66"/>
      <c r="AF38" s="69"/>
      <c r="AG38" s="67"/>
      <c r="AH38" s="63"/>
      <c r="AI38" s="69"/>
      <c r="AJ38" s="65"/>
      <c r="AK38" s="63"/>
      <c r="AL38" s="69"/>
      <c r="AM38" s="65"/>
      <c r="AN38" s="66"/>
      <c r="AO38" s="69"/>
      <c r="AP38" s="67"/>
      <c r="AQ38" s="305"/>
      <c r="AR38" s="308"/>
      <c r="AS38" s="26"/>
      <c r="AT38" s="24"/>
      <c r="AU38" s="27"/>
      <c r="AV38" s="198">
        <f>SUM(AV36:AV37)</f>
        <v>16</v>
      </c>
      <c r="AW38" s="195">
        <f>SUM(AW36:AW37)</f>
        <v>17</v>
      </c>
      <c r="AX38" s="37">
        <f t="shared" si="8"/>
        <v>33</v>
      </c>
      <c r="AY38" s="311"/>
    </row>
    <row r="39" spans="2:51" ht="28.5" customHeight="1">
      <c r="B39" s="320">
        <v>7</v>
      </c>
      <c r="C39" s="322">
        <v>609</v>
      </c>
      <c r="D39" s="325" t="s">
        <v>94</v>
      </c>
      <c r="E39" s="328">
        <v>626</v>
      </c>
      <c r="F39" s="70" t="s">
        <v>18</v>
      </c>
      <c r="G39" s="166">
        <v>34</v>
      </c>
      <c r="H39" s="167">
        <v>51</v>
      </c>
      <c r="I39" s="168">
        <f t="shared" ref="I39:I47" si="9">SUM(G39:H39)</f>
        <v>85</v>
      </c>
      <c r="J39" s="169">
        <v>35</v>
      </c>
      <c r="K39" s="167">
        <v>33</v>
      </c>
      <c r="L39" s="170">
        <f t="shared" ref="L39:L47" si="10">SUM(J39:K39)</f>
        <v>68</v>
      </c>
      <c r="M39" s="166">
        <v>27</v>
      </c>
      <c r="N39" s="167">
        <v>22</v>
      </c>
      <c r="O39" s="171">
        <f t="shared" ref="O39:O47" si="11">SUM(M39:N39)</f>
        <v>49</v>
      </c>
      <c r="P39" s="169">
        <v>28</v>
      </c>
      <c r="Q39" s="167">
        <v>23</v>
      </c>
      <c r="R39" s="171">
        <f t="shared" ref="R39:R47" si="12">SUM(P39:Q39)</f>
        <v>51</v>
      </c>
      <c r="S39" s="169">
        <v>21</v>
      </c>
      <c r="T39" s="167">
        <v>31</v>
      </c>
      <c r="U39" s="170">
        <f t="shared" ref="U39:U47" si="13">SUM(S39:T39)</f>
        <v>52</v>
      </c>
      <c r="V39" s="166">
        <v>15</v>
      </c>
      <c r="W39" s="167">
        <v>22</v>
      </c>
      <c r="X39" s="170">
        <f t="shared" ref="X39:X47" si="14">SUM(V39:W39)</f>
        <v>37</v>
      </c>
      <c r="Y39" s="166">
        <v>11</v>
      </c>
      <c r="Z39" s="167">
        <v>19</v>
      </c>
      <c r="AA39" s="170">
        <f t="shared" ref="AA39:AA47" si="15">SUM(Y39:Z39)</f>
        <v>30</v>
      </c>
      <c r="AB39" s="166">
        <v>12</v>
      </c>
      <c r="AC39" s="167">
        <v>15</v>
      </c>
      <c r="AD39" s="170">
        <f t="shared" ref="AD39:AD47" si="16">SUM(AB39:AC39)</f>
        <v>27</v>
      </c>
      <c r="AE39" s="75"/>
      <c r="AF39" s="76"/>
      <c r="AG39" s="77"/>
      <c r="AH39" s="78"/>
      <c r="AI39" s="76"/>
      <c r="AJ39" s="79"/>
      <c r="AK39" s="78"/>
      <c r="AL39" s="76"/>
      <c r="AM39" s="79"/>
      <c r="AN39" s="75"/>
      <c r="AO39" s="76"/>
      <c r="AP39" s="77"/>
      <c r="AQ39" s="303">
        <v>833</v>
      </c>
      <c r="AR39" s="306" t="s">
        <v>52</v>
      </c>
      <c r="AS39" s="72"/>
      <c r="AT39" s="71"/>
      <c r="AU39" s="73"/>
      <c r="AV39" s="197">
        <v>8</v>
      </c>
      <c r="AW39" s="194">
        <v>10</v>
      </c>
      <c r="AX39" s="34">
        <f t="shared" si="8"/>
        <v>18</v>
      </c>
      <c r="AY39" s="309" t="s">
        <v>53</v>
      </c>
    </row>
    <row r="40" spans="2:51" ht="28.5" customHeight="1">
      <c r="B40" s="320"/>
      <c r="C40" s="323"/>
      <c r="D40" s="326" t="s">
        <v>45</v>
      </c>
      <c r="E40" s="329"/>
      <c r="F40" s="80" t="s">
        <v>19</v>
      </c>
      <c r="G40" s="172">
        <v>40</v>
      </c>
      <c r="H40" s="173">
        <v>67</v>
      </c>
      <c r="I40" s="174">
        <f t="shared" si="9"/>
        <v>107</v>
      </c>
      <c r="J40" s="175">
        <v>24</v>
      </c>
      <c r="K40" s="173">
        <v>36</v>
      </c>
      <c r="L40" s="34">
        <f t="shared" si="10"/>
        <v>60</v>
      </c>
      <c r="M40" s="172">
        <v>26</v>
      </c>
      <c r="N40" s="173">
        <v>32</v>
      </c>
      <c r="O40" s="176">
        <f t="shared" si="11"/>
        <v>58</v>
      </c>
      <c r="P40" s="175">
        <v>30</v>
      </c>
      <c r="Q40" s="173">
        <v>43</v>
      </c>
      <c r="R40" s="176">
        <f t="shared" si="12"/>
        <v>73</v>
      </c>
      <c r="S40" s="175">
        <v>20</v>
      </c>
      <c r="T40" s="173">
        <v>34</v>
      </c>
      <c r="U40" s="177">
        <f t="shared" si="13"/>
        <v>54</v>
      </c>
      <c r="V40" s="172">
        <v>13</v>
      </c>
      <c r="W40" s="173">
        <v>17</v>
      </c>
      <c r="X40" s="177">
        <f t="shared" si="14"/>
        <v>30</v>
      </c>
      <c r="Y40" s="172">
        <v>11</v>
      </c>
      <c r="Z40" s="173">
        <v>17</v>
      </c>
      <c r="AA40" s="177">
        <f t="shared" si="15"/>
        <v>28</v>
      </c>
      <c r="AB40" s="172">
        <v>13</v>
      </c>
      <c r="AC40" s="173">
        <v>11</v>
      </c>
      <c r="AD40" s="177">
        <f t="shared" si="16"/>
        <v>24</v>
      </c>
      <c r="AE40" s="60"/>
      <c r="AF40" s="58"/>
      <c r="AG40" s="61"/>
      <c r="AH40" s="57"/>
      <c r="AI40" s="58"/>
      <c r="AJ40" s="59"/>
      <c r="AK40" s="57"/>
      <c r="AL40" s="58"/>
      <c r="AM40" s="59"/>
      <c r="AN40" s="60"/>
      <c r="AO40" s="58"/>
      <c r="AP40" s="61"/>
      <c r="AQ40" s="304"/>
      <c r="AR40" s="307"/>
      <c r="AS40" s="82"/>
      <c r="AT40" s="81"/>
      <c r="AU40" s="20"/>
      <c r="AV40" s="199">
        <v>8</v>
      </c>
      <c r="AW40" s="196">
        <v>11</v>
      </c>
      <c r="AX40" s="34">
        <f t="shared" si="8"/>
        <v>19</v>
      </c>
      <c r="AY40" s="310"/>
    </row>
    <row r="41" spans="2:51" ht="28.5" customHeight="1" thickBot="1">
      <c r="B41" s="321"/>
      <c r="C41" s="324"/>
      <c r="D41" s="327" t="s">
        <v>44</v>
      </c>
      <c r="E41" s="330"/>
      <c r="F41" s="83" t="s">
        <v>20</v>
      </c>
      <c r="G41" s="110">
        <f>SUM(G39:G40)</f>
        <v>74</v>
      </c>
      <c r="H41" s="36">
        <f>SUM(H39:H40)</f>
        <v>118</v>
      </c>
      <c r="I41" s="178">
        <f t="shared" si="9"/>
        <v>192</v>
      </c>
      <c r="J41" s="35">
        <f>SUM(J39:J40)</f>
        <v>59</v>
      </c>
      <c r="K41" s="36">
        <f>SUM(K39:K40)</f>
        <v>69</v>
      </c>
      <c r="L41" s="37">
        <f t="shared" si="10"/>
        <v>128</v>
      </c>
      <c r="M41" s="110">
        <f>SUM(M39:M40)</f>
        <v>53</v>
      </c>
      <c r="N41" s="36">
        <f>SUM(N39:N40)</f>
        <v>54</v>
      </c>
      <c r="O41" s="179">
        <f t="shared" si="11"/>
        <v>107</v>
      </c>
      <c r="P41" s="35">
        <f>SUM(P39:P40)</f>
        <v>58</v>
      </c>
      <c r="Q41" s="36">
        <f>SUM(Q39:Q40)</f>
        <v>66</v>
      </c>
      <c r="R41" s="179">
        <f t="shared" si="12"/>
        <v>124</v>
      </c>
      <c r="S41" s="35">
        <f>SUM(S39:S40)</f>
        <v>41</v>
      </c>
      <c r="T41" s="36">
        <f>SUM(T39:T40)</f>
        <v>65</v>
      </c>
      <c r="U41" s="180">
        <f t="shared" si="13"/>
        <v>106</v>
      </c>
      <c r="V41" s="110">
        <f>SUM(V39:V40)</f>
        <v>28</v>
      </c>
      <c r="W41" s="36">
        <f>SUM(W39:W40)</f>
        <v>39</v>
      </c>
      <c r="X41" s="180">
        <f t="shared" si="14"/>
        <v>67</v>
      </c>
      <c r="Y41" s="110">
        <f>SUM(Y39:Y40)</f>
        <v>22</v>
      </c>
      <c r="Z41" s="36">
        <f>SUM(Z39:Z40)</f>
        <v>36</v>
      </c>
      <c r="AA41" s="180">
        <f t="shared" si="15"/>
        <v>58</v>
      </c>
      <c r="AB41" s="110">
        <f>SUM(AB39:AB40)</f>
        <v>25</v>
      </c>
      <c r="AC41" s="36">
        <f>SUM(AC39:AC40)</f>
        <v>26</v>
      </c>
      <c r="AD41" s="180">
        <f t="shared" si="16"/>
        <v>51</v>
      </c>
      <c r="AE41" s="66"/>
      <c r="AF41" s="69"/>
      <c r="AG41" s="67"/>
      <c r="AH41" s="63"/>
      <c r="AI41" s="69"/>
      <c r="AJ41" s="65"/>
      <c r="AK41" s="63"/>
      <c r="AL41" s="69"/>
      <c r="AM41" s="65"/>
      <c r="AN41" s="66"/>
      <c r="AO41" s="69"/>
      <c r="AP41" s="67"/>
      <c r="AQ41" s="305"/>
      <c r="AR41" s="308"/>
      <c r="AS41" s="26"/>
      <c r="AT41" s="24"/>
      <c r="AU41" s="27"/>
      <c r="AV41" s="198">
        <f>SUM(AV39:AV40)</f>
        <v>16</v>
      </c>
      <c r="AW41" s="195">
        <f>SUM(AW39:AW40)</f>
        <v>21</v>
      </c>
      <c r="AX41" s="37">
        <f t="shared" si="8"/>
        <v>37</v>
      </c>
      <c r="AY41" s="311"/>
    </row>
    <row r="42" spans="2:51" ht="28.5" customHeight="1">
      <c r="B42" s="320">
        <v>8</v>
      </c>
      <c r="C42" s="340">
        <v>610</v>
      </c>
      <c r="D42" s="325" t="s">
        <v>95</v>
      </c>
      <c r="E42" s="329">
        <v>626</v>
      </c>
      <c r="F42" s="13" t="s">
        <v>18</v>
      </c>
      <c r="G42" s="39">
        <v>45</v>
      </c>
      <c r="H42" s="40">
        <v>72</v>
      </c>
      <c r="I42" s="19">
        <f t="shared" si="9"/>
        <v>117</v>
      </c>
      <c r="J42" s="43">
        <v>39</v>
      </c>
      <c r="K42" s="40">
        <v>56</v>
      </c>
      <c r="L42" s="20">
        <f t="shared" si="10"/>
        <v>95</v>
      </c>
      <c r="M42" s="39">
        <v>32</v>
      </c>
      <c r="N42" s="40">
        <v>48</v>
      </c>
      <c r="O42" s="21">
        <f t="shared" si="11"/>
        <v>80</v>
      </c>
      <c r="P42" s="43">
        <v>32</v>
      </c>
      <c r="Q42" s="40">
        <v>47</v>
      </c>
      <c r="R42" s="20">
        <f t="shared" si="12"/>
        <v>79</v>
      </c>
      <c r="S42" s="39">
        <v>23</v>
      </c>
      <c r="T42" s="40">
        <v>36</v>
      </c>
      <c r="U42" s="21">
        <f t="shared" si="13"/>
        <v>59</v>
      </c>
      <c r="V42" s="43">
        <v>16</v>
      </c>
      <c r="W42" s="40">
        <v>24</v>
      </c>
      <c r="X42" s="20">
        <f t="shared" si="14"/>
        <v>40</v>
      </c>
      <c r="Y42" s="39">
        <v>15</v>
      </c>
      <c r="Z42" s="40">
        <v>24</v>
      </c>
      <c r="AA42" s="20">
        <f t="shared" si="15"/>
        <v>39</v>
      </c>
      <c r="AB42" s="39">
        <v>15</v>
      </c>
      <c r="AC42" s="40">
        <v>24</v>
      </c>
      <c r="AD42" s="20">
        <f t="shared" si="16"/>
        <v>39</v>
      </c>
      <c r="AE42" s="75"/>
      <c r="AF42" s="76"/>
      <c r="AG42" s="77"/>
      <c r="AH42" s="78"/>
      <c r="AI42" s="76"/>
      <c r="AJ42" s="79"/>
      <c r="AK42" s="78"/>
      <c r="AL42" s="76"/>
      <c r="AM42" s="79"/>
      <c r="AN42" s="75"/>
      <c r="AO42" s="76"/>
      <c r="AP42" s="77"/>
      <c r="AQ42" s="303">
        <v>1088</v>
      </c>
      <c r="AR42" s="345" t="s">
        <v>50</v>
      </c>
      <c r="AS42" s="72"/>
      <c r="AT42" s="71"/>
      <c r="AU42" s="73"/>
      <c r="AV42" s="197">
        <v>8</v>
      </c>
      <c r="AW42" s="194">
        <v>10</v>
      </c>
      <c r="AX42" s="34">
        <f t="shared" si="8"/>
        <v>18</v>
      </c>
      <c r="AY42" s="309" t="s">
        <v>53</v>
      </c>
    </row>
    <row r="43" spans="2:51" ht="28.5" customHeight="1">
      <c r="B43" s="320"/>
      <c r="C43" s="341"/>
      <c r="D43" s="326" t="s">
        <v>45</v>
      </c>
      <c r="E43" s="329"/>
      <c r="F43" s="14" t="s">
        <v>19</v>
      </c>
      <c r="G43" s="41">
        <v>48</v>
      </c>
      <c r="H43" s="42">
        <v>70</v>
      </c>
      <c r="I43" s="19">
        <f t="shared" si="9"/>
        <v>118</v>
      </c>
      <c r="J43" s="44">
        <v>38</v>
      </c>
      <c r="K43" s="42">
        <v>54</v>
      </c>
      <c r="L43" s="20">
        <f t="shared" si="10"/>
        <v>92</v>
      </c>
      <c r="M43" s="41">
        <v>31</v>
      </c>
      <c r="N43" s="42">
        <v>48</v>
      </c>
      <c r="O43" s="21">
        <f t="shared" si="11"/>
        <v>79</v>
      </c>
      <c r="P43" s="44">
        <v>32</v>
      </c>
      <c r="Q43" s="42">
        <v>48</v>
      </c>
      <c r="R43" s="22">
        <f t="shared" si="12"/>
        <v>80</v>
      </c>
      <c r="S43" s="41">
        <v>24</v>
      </c>
      <c r="T43" s="42">
        <v>36</v>
      </c>
      <c r="U43" s="21">
        <f t="shared" si="13"/>
        <v>60</v>
      </c>
      <c r="V43" s="44">
        <v>15</v>
      </c>
      <c r="W43" s="42">
        <v>24</v>
      </c>
      <c r="X43" s="22">
        <f t="shared" si="14"/>
        <v>39</v>
      </c>
      <c r="Y43" s="41">
        <v>15</v>
      </c>
      <c r="Z43" s="42">
        <v>22</v>
      </c>
      <c r="AA43" s="22">
        <f t="shared" si="15"/>
        <v>37</v>
      </c>
      <c r="AB43" s="41">
        <v>16</v>
      </c>
      <c r="AC43" s="42">
        <v>19</v>
      </c>
      <c r="AD43" s="22">
        <f t="shared" si="16"/>
        <v>35</v>
      </c>
      <c r="AE43" s="60"/>
      <c r="AF43" s="58"/>
      <c r="AG43" s="61"/>
      <c r="AH43" s="57"/>
      <c r="AI43" s="58"/>
      <c r="AJ43" s="59"/>
      <c r="AK43" s="57"/>
      <c r="AL43" s="58"/>
      <c r="AM43" s="59"/>
      <c r="AN43" s="60"/>
      <c r="AO43" s="58"/>
      <c r="AP43" s="61"/>
      <c r="AQ43" s="304"/>
      <c r="AR43" s="346"/>
      <c r="AS43" s="82"/>
      <c r="AT43" s="81"/>
      <c r="AU43" s="20"/>
      <c r="AV43" s="199">
        <v>8</v>
      </c>
      <c r="AW43" s="196">
        <v>12</v>
      </c>
      <c r="AX43" s="34">
        <f t="shared" si="8"/>
        <v>20</v>
      </c>
      <c r="AY43" s="310"/>
    </row>
    <row r="44" spans="2:51" ht="28.5" customHeight="1" thickBot="1">
      <c r="B44" s="321"/>
      <c r="C44" s="342"/>
      <c r="D44" s="327" t="s">
        <v>44</v>
      </c>
      <c r="E44" s="330"/>
      <c r="F44" s="15" t="s">
        <v>20</v>
      </c>
      <c r="G44" s="23">
        <f>SUM(G42:G43)</f>
        <v>93</v>
      </c>
      <c r="H44" s="24">
        <f>SUM(H42:H43)</f>
        <v>142</v>
      </c>
      <c r="I44" s="25">
        <f t="shared" si="9"/>
        <v>235</v>
      </c>
      <c r="J44" s="26">
        <f>SUM(J42:J43)</f>
        <v>77</v>
      </c>
      <c r="K44" s="24">
        <f>SUM(K42:K43)</f>
        <v>110</v>
      </c>
      <c r="L44" s="27">
        <f t="shared" si="10"/>
        <v>187</v>
      </c>
      <c r="M44" s="23">
        <f>SUM(M42:M43)</f>
        <v>63</v>
      </c>
      <c r="N44" s="24">
        <f>SUM(N42:N43)</f>
        <v>96</v>
      </c>
      <c r="O44" s="28">
        <f t="shared" si="11"/>
        <v>159</v>
      </c>
      <c r="P44" s="26">
        <f>SUM(P42:P43)</f>
        <v>64</v>
      </c>
      <c r="Q44" s="24">
        <f>SUM(Q42:Q43)</f>
        <v>95</v>
      </c>
      <c r="R44" s="29">
        <f t="shared" si="12"/>
        <v>159</v>
      </c>
      <c r="S44" s="23">
        <f>SUM(S42:S43)</f>
        <v>47</v>
      </c>
      <c r="T44" s="24">
        <f>SUM(T42:T43)</f>
        <v>72</v>
      </c>
      <c r="U44" s="28">
        <f t="shared" si="13"/>
        <v>119</v>
      </c>
      <c r="V44" s="26">
        <f>SUM(V42:V43)</f>
        <v>31</v>
      </c>
      <c r="W44" s="24">
        <f>SUM(W42:W43)</f>
        <v>48</v>
      </c>
      <c r="X44" s="29">
        <f t="shared" si="14"/>
        <v>79</v>
      </c>
      <c r="Y44" s="23">
        <f>SUM(Y42:Y43)</f>
        <v>30</v>
      </c>
      <c r="Z44" s="24">
        <f>SUM(Z42:Z43)</f>
        <v>46</v>
      </c>
      <c r="AA44" s="29">
        <f t="shared" si="15"/>
        <v>76</v>
      </c>
      <c r="AB44" s="23">
        <f>SUM(AB42:AB43)</f>
        <v>31</v>
      </c>
      <c r="AC44" s="24">
        <f>SUM(AC42:AC43)</f>
        <v>43</v>
      </c>
      <c r="AD44" s="29">
        <f t="shared" si="16"/>
        <v>74</v>
      </c>
      <c r="AE44" s="66"/>
      <c r="AF44" s="69"/>
      <c r="AG44" s="67"/>
      <c r="AH44" s="63"/>
      <c r="AI44" s="69"/>
      <c r="AJ44" s="65"/>
      <c r="AK44" s="63"/>
      <c r="AL44" s="69"/>
      <c r="AM44" s="65"/>
      <c r="AN44" s="66"/>
      <c r="AO44" s="69"/>
      <c r="AP44" s="67"/>
      <c r="AQ44" s="305"/>
      <c r="AR44" s="347"/>
      <c r="AS44" s="26"/>
      <c r="AT44" s="24"/>
      <c r="AU44" s="27"/>
      <c r="AV44" s="198">
        <f>SUM(AV42:AV43)</f>
        <v>16</v>
      </c>
      <c r="AW44" s="195">
        <f>SUM(AW42:AW43)</f>
        <v>22</v>
      </c>
      <c r="AX44" s="37">
        <f t="shared" si="8"/>
        <v>38</v>
      </c>
      <c r="AY44" s="311"/>
    </row>
    <row r="45" spans="2:51" ht="28.5" customHeight="1">
      <c r="B45" s="320">
        <v>9</v>
      </c>
      <c r="C45" s="340">
        <v>612</v>
      </c>
      <c r="D45" s="325" t="s">
        <v>96</v>
      </c>
      <c r="E45" s="329">
        <v>624</v>
      </c>
      <c r="F45" s="13" t="s">
        <v>18</v>
      </c>
      <c r="G45" s="39">
        <v>31</v>
      </c>
      <c r="H45" s="40">
        <v>50</v>
      </c>
      <c r="I45" s="19">
        <f t="shared" si="9"/>
        <v>81</v>
      </c>
      <c r="J45" s="43">
        <v>15</v>
      </c>
      <c r="K45" s="40">
        <v>29</v>
      </c>
      <c r="L45" s="20">
        <f t="shared" si="10"/>
        <v>44</v>
      </c>
      <c r="M45" s="39">
        <v>21</v>
      </c>
      <c r="N45" s="40">
        <v>16</v>
      </c>
      <c r="O45" s="21">
        <f t="shared" si="11"/>
        <v>37</v>
      </c>
      <c r="P45" s="43">
        <v>24</v>
      </c>
      <c r="Q45" s="40">
        <v>26</v>
      </c>
      <c r="R45" s="20">
        <f t="shared" si="12"/>
        <v>50</v>
      </c>
      <c r="S45" s="39">
        <v>18</v>
      </c>
      <c r="T45" s="40">
        <v>34</v>
      </c>
      <c r="U45" s="21">
        <f t="shared" si="13"/>
        <v>52</v>
      </c>
      <c r="V45" s="43">
        <v>15</v>
      </c>
      <c r="W45" s="40">
        <v>22</v>
      </c>
      <c r="X45" s="20">
        <f t="shared" si="14"/>
        <v>37</v>
      </c>
      <c r="Y45" s="39">
        <v>9</v>
      </c>
      <c r="Z45" s="40">
        <v>13</v>
      </c>
      <c r="AA45" s="20">
        <f t="shared" si="15"/>
        <v>22</v>
      </c>
      <c r="AB45" s="39">
        <v>10</v>
      </c>
      <c r="AC45" s="40">
        <v>24</v>
      </c>
      <c r="AD45" s="20">
        <f t="shared" si="16"/>
        <v>34</v>
      </c>
      <c r="AE45" s="75"/>
      <c r="AF45" s="76"/>
      <c r="AG45" s="77"/>
      <c r="AH45" s="78"/>
      <c r="AI45" s="76"/>
      <c r="AJ45" s="79"/>
      <c r="AK45" s="78"/>
      <c r="AL45" s="76"/>
      <c r="AM45" s="79"/>
      <c r="AN45" s="75"/>
      <c r="AO45" s="76"/>
      <c r="AP45" s="77"/>
      <c r="AQ45" s="303">
        <v>761</v>
      </c>
      <c r="AR45" s="345" t="s">
        <v>52</v>
      </c>
      <c r="AS45" s="85"/>
      <c r="AT45" s="84"/>
      <c r="AU45" s="20"/>
      <c r="AV45" s="197">
        <v>8</v>
      </c>
      <c r="AW45" s="194">
        <v>11</v>
      </c>
      <c r="AX45" s="34">
        <f t="shared" si="8"/>
        <v>19</v>
      </c>
      <c r="AY45" s="309" t="s">
        <v>53</v>
      </c>
    </row>
    <row r="46" spans="2:51" ht="28.5" customHeight="1">
      <c r="B46" s="320"/>
      <c r="C46" s="341"/>
      <c r="D46" s="326" t="s">
        <v>45</v>
      </c>
      <c r="E46" s="329"/>
      <c r="F46" s="14" t="s">
        <v>19</v>
      </c>
      <c r="G46" s="41">
        <v>42</v>
      </c>
      <c r="H46" s="42">
        <v>62</v>
      </c>
      <c r="I46" s="19">
        <f t="shared" si="9"/>
        <v>104</v>
      </c>
      <c r="J46" s="44">
        <v>17</v>
      </c>
      <c r="K46" s="42">
        <v>39</v>
      </c>
      <c r="L46" s="20">
        <f t="shared" si="10"/>
        <v>56</v>
      </c>
      <c r="M46" s="41">
        <v>21</v>
      </c>
      <c r="N46" s="42">
        <v>34</v>
      </c>
      <c r="O46" s="21">
        <f t="shared" si="11"/>
        <v>55</v>
      </c>
      <c r="P46" s="44">
        <v>25</v>
      </c>
      <c r="Q46" s="42">
        <v>37</v>
      </c>
      <c r="R46" s="22">
        <f t="shared" si="12"/>
        <v>62</v>
      </c>
      <c r="S46" s="41">
        <v>15</v>
      </c>
      <c r="T46" s="42">
        <v>32</v>
      </c>
      <c r="U46" s="21">
        <f t="shared" si="13"/>
        <v>47</v>
      </c>
      <c r="V46" s="44">
        <v>12</v>
      </c>
      <c r="W46" s="42">
        <v>21</v>
      </c>
      <c r="X46" s="22">
        <f t="shared" si="14"/>
        <v>33</v>
      </c>
      <c r="Y46" s="41">
        <v>10</v>
      </c>
      <c r="Z46" s="42">
        <v>14</v>
      </c>
      <c r="AA46" s="22">
        <f t="shared" si="15"/>
        <v>24</v>
      </c>
      <c r="AB46" s="41">
        <v>13</v>
      </c>
      <c r="AC46" s="42">
        <v>10</v>
      </c>
      <c r="AD46" s="22">
        <f t="shared" si="16"/>
        <v>23</v>
      </c>
      <c r="AE46" s="60"/>
      <c r="AF46" s="58"/>
      <c r="AG46" s="61"/>
      <c r="AH46" s="57"/>
      <c r="AI46" s="58"/>
      <c r="AJ46" s="59"/>
      <c r="AK46" s="57"/>
      <c r="AL46" s="58"/>
      <c r="AM46" s="59"/>
      <c r="AN46" s="60"/>
      <c r="AO46" s="58"/>
      <c r="AP46" s="61"/>
      <c r="AQ46" s="304"/>
      <c r="AR46" s="346"/>
      <c r="AS46" s="82"/>
      <c r="AT46" s="81"/>
      <c r="AU46" s="20"/>
      <c r="AV46" s="199">
        <v>8</v>
      </c>
      <c r="AW46" s="196">
        <v>11</v>
      </c>
      <c r="AX46" s="34">
        <f t="shared" si="8"/>
        <v>19</v>
      </c>
      <c r="AY46" s="310"/>
    </row>
    <row r="47" spans="2:51" ht="28.5" customHeight="1" thickBot="1">
      <c r="B47" s="321"/>
      <c r="C47" s="342"/>
      <c r="D47" s="327" t="s">
        <v>44</v>
      </c>
      <c r="E47" s="330"/>
      <c r="F47" s="15" t="s">
        <v>20</v>
      </c>
      <c r="G47" s="23">
        <f>SUM(G45:G46)</f>
        <v>73</v>
      </c>
      <c r="H47" s="24">
        <f>SUM(H45:H46)</f>
        <v>112</v>
      </c>
      <c r="I47" s="25">
        <f t="shared" si="9"/>
        <v>185</v>
      </c>
      <c r="J47" s="26">
        <f>SUM(J45:J46)</f>
        <v>32</v>
      </c>
      <c r="K47" s="24">
        <f>SUM(K45:K46)</f>
        <v>68</v>
      </c>
      <c r="L47" s="27">
        <f t="shared" si="10"/>
        <v>100</v>
      </c>
      <c r="M47" s="23">
        <f>SUM(M45:M46)</f>
        <v>42</v>
      </c>
      <c r="N47" s="24">
        <f>SUM(N45:N46)</f>
        <v>50</v>
      </c>
      <c r="O47" s="28">
        <f t="shared" si="11"/>
        <v>92</v>
      </c>
      <c r="P47" s="26">
        <f>SUM(P45:P46)</f>
        <v>49</v>
      </c>
      <c r="Q47" s="24">
        <f>SUM(Q45:Q46)</f>
        <v>63</v>
      </c>
      <c r="R47" s="29">
        <f t="shared" si="12"/>
        <v>112</v>
      </c>
      <c r="S47" s="23">
        <f>SUM(S45:S46)</f>
        <v>33</v>
      </c>
      <c r="T47" s="24">
        <f>SUM(T45:T46)</f>
        <v>66</v>
      </c>
      <c r="U47" s="28">
        <f t="shared" si="13"/>
        <v>99</v>
      </c>
      <c r="V47" s="26">
        <f>SUM(V45:V46)</f>
        <v>27</v>
      </c>
      <c r="W47" s="24">
        <f>SUM(W45:W46)</f>
        <v>43</v>
      </c>
      <c r="X47" s="29">
        <f t="shared" si="14"/>
        <v>70</v>
      </c>
      <c r="Y47" s="23">
        <f>SUM(Y45:Y46)</f>
        <v>19</v>
      </c>
      <c r="Z47" s="24">
        <f>SUM(Z45:Z46)</f>
        <v>27</v>
      </c>
      <c r="AA47" s="29">
        <f t="shared" si="15"/>
        <v>46</v>
      </c>
      <c r="AB47" s="23">
        <f>SUM(AB45:AB46)</f>
        <v>23</v>
      </c>
      <c r="AC47" s="24">
        <f>SUM(AC45:AC46)</f>
        <v>34</v>
      </c>
      <c r="AD47" s="29">
        <f t="shared" si="16"/>
        <v>57</v>
      </c>
      <c r="AE47" s="66"/>
      <c r="AF47" s="69"/>
      <c r="AG47" s="67"/>
      <c r="AH47" s="63"/>
      <c r="AI47" s="69"/>
      <c r="AJ47" s="65"/>
      <c r="AK47" s="63"/>
      <c r="AL47" s="69"/>
      <c r="AM47" s="65"/>
      <c r="AN47" s="66"/>
      <c r="AO47" s="69"/>
      <c r="AP47" s="67"/>
      <c r="AQ47" s="305"/>
      <c r="AR47" s="347"/>
      <c r="AS47" s="26"/>
      <c r="AT47" s="24"/>
      <c r="AU47" s="29"/>
      <c r="AV47" s="198">
        <f>SUM(AV45:AV46)</f>
        <v>16</v>
      </c>
      <c r="AW47" s="195">
        <f>SUM(AW45:AW46)</f>
        <v>22</v>
      </c>
      <c r="AX47" s="37">
        <f t="shared" si="8"/>
        <v>38</v>
      </c>
      <c r="AY47" s="311"/>
    </row>
    <row r="50" spans="2:5" ht="24" thickBot="1"/>
    <row r="51" spans="2:5" ht="21" thickBot="1">
      <c r="B51" s="348" t="s">
        <v>72</v>
      </c>
      <c r="C51" s="348"/>
      <c r="D51" s="348"/>
      <c r="E51" s="207" t="s">
        <v>73</v>
      </c>
    </row>
    <row r="52" spans="2:5" s="89" customFormat="1" ht="18.75" thickBot="1">
      <c r="B52" s="349" t="s">
        <v>74</v>
      </c>
      <c r="C52" s="350"/>
      <c r="D52" s="207" t="s">
        <v>75</v>
      </c>
      <c r="E52" s="208"/>
    </row>
    <row r="53" spans="2:5" s="89" customFormat="1" ht="18.75" thickBot="1">
      <c r="B53" s="349" t="s">
        <v>76</v>
      </c>
      <c r="C53" s="350"/>
      <c r="D53" s="207" t="s">
        <v>77</v>
      </c>
      <c r="E53" s="208"/>
    </row>
    <row r="54" spans="2:5" s="89" customFormat="1" ht="18.75" thickBot="1">
      <c r="B54" s="349" t="s">
        <v>78</v>
      </c>
      <c r="C54" s="350"/>
      <c r="D54" s="207" t="s">
        <v>79</v>
      </c>
      <c r="E54" s="208"/>
    </row>
    <row r="55" spans="2:5" s="89" customFormat="1" ht="18.75" thickBot="1">
      <c r="B55" s="349" t="s">
        <v>80</v>
      </c>
      <c r="C55" s="350"/>
      <c r="D55" s="207" t="s">
        <v>81</v>
      </c>
      <c r="E55" s="208"/>
    </row>
    <row r="56" spans="2:5" s="89" customFormat="1" ht="33" customHeight="1"/>
  </sheetData>
  <mergeCells count="101">
    <mergeCell ref="B51:D51"/>
    <mergeCell ref="B52:C52"/>
    <mergeCell ref="B53:C53"/>
    <mergeCell ref="B54:C54"/>
    <mergeCell ref="B55:C55"/>
    <mergeCell ref="AY45:AY47"/>
    <mergeCell ref="B45:B47"/>
    <mergeCell ref="C45:C47"/>
    <mergeCell ref="D45:D47"/>
    <mergeCell ref="E45:E47"/>
    <mergeCell ref="AQ45:AQ47"/>
    <mergeCell ref="AR45:AR47"/>
    <mergeCell ref="AY42:AY44"/>
    <mergeCell ref="B39:B41"/>
    <mergeCell ref="C39:C41"/>
    <mergeCell ref="D39:D41"/>
    <mergeCell ref="E39:E41"/>
    <mergeCell ref="AQ39:AQ41"/>
    <mergeCell ref="AR39:AR41"/>
    <mergeCell ref="AY39:AY41"/>
    <mergeCell ref="B42:B44"/>
    <mergeCell ref="C42:C44"/>
    <mergeCell ref="D42:D44"/>
    <mergeCell ref="E42:E44"/>
    <mergeCell ref="AQ42:AQ44"/>
    <mergeCell ref="AR42:AR44"/>
    <mergeCell ref="AY36:AY38"/>
    <mergeCell ref="B36:B38"/>
    <mergeCell ref="C36:C38"/>
    <mergeCell ref="D36:D38"/>
    <mergeCell ref="E36:E38"/>
    <mergeCell ref="AQ36:AQ38"/>
    <mergeCell ref="AR36:AR38"/>
    <mergeCell ref="AY30:AY32"/>
    <mergeCell ref="B33:B35"/>
    <mergeCell ref="C33:C35"/>
    <mergeCell ref="D33:D35"/>
    <mergeCell ref="E33:E35"/>
    <mergeCell ref="AQ33:AQ35"/>
    <mergeCell ref="AR33:AR35"/>
    <mergeCell ref="AY33:AY35"/>
    <mergeCell ref="B30:B32"/>
    <mergeCell ref="C30:C32"/>
    <mergeCell ref="D30:D32"/>
    <mergeCell ref="E30:E32"/>
    <mergeCell ref="AQ30:AQ32"/>
    <mergeCell ref="AR30:AR32"/>
    <mergeCell ref="AY24:AY26"/>
    <mergeCell ref="V14:X14"/>
    <mergeCell ref="Y14:AA14"/>
    <mergeCell ref="AB14:AD14"/>
    <mergeCell ref="AE14:AG14"/>
    <mergeCell ref="AH14:AJ14"/>
    <mergeCell ref="AR27:AR29"/>
    <mergeCell ref="AY27:AY29"/>
    <mergeCell ref="B24:B26"/>
    <mergeCell ref="C24:C26"/>
    <mergeCell ref="D24:D26"/>
    <mergeCell ref="E24:E26"/>
    <mergeCell ref="AQ24:AQ26"/>
    <mergeCell ref="AR24:AR26"/>
    <mergeCell ref="B27:B29"/>
    <mergeCell ref="C27:C29"/>
    <mergeCell ref="D27:D29"/>
    <mergeCell ref="E27:E29"/>
    <mergeCell ref="AQ27:AQ29"/>
    <mergeCell ref="B18:AY20"/>
    <mergeCell ref="B21:B23"/>
    <mergeCell ref="C21:C23"/>
    <mergeCell ref="D21:D23"/>
    <mergeCell ref="E21:E23"/>
    <mergeCell ref="AQ21:AQ23"/>
    <mergeCell ref="AR21:AR23"/>
    <mergeCell ref="AY21:AY23"/>
    <mergeCell ref="AK14:AM14"/>
    <mergeCell ref="AN14:AP14"/>
    <mergeCell ref="AQ14:AR17"/>
    <mergeCell ref="AS14:AU14"/>
    <mergeCell ref="AV14:AX14"/>
    <mergeCell ref="AY14:AY17"/>
    <mergeCell ref="S14:U14"/>
    <mergeCell ref="B14:B17"/>
    <mergeCell ref="C14:C17"/>
    <mergeCell ref="D14:D17"/>
    <mergeCell ref="E14:E17"/>
    <mergeCell ref="B3:D10"/>
    <mergeCell ref="E3:AQ7"/>
    <mergeCell ref="AU4:AY6"/>
    <mergeCell ref="AU7:AY9"/>
    <mergeCell ref="E9:AQ9"/>
    <mergeCell ref="F14:F15"/>
    <mergeCell ref="G14:I14"/>
    <mergeCell ref="J14:L14"/>
    <mergeCell ref="M14:O14"/>
    <mergeCell ref="P14:R14"/>
    <mergeCell ref="AO12:AY12"/>
    <mergeCell ref="B12:D12"/>
    <mergeCell ref="E12:F12"/>
    <mergeCell ref="G12:N12"/>
    <mergeCell ref="O12:U12"/>
    <mergeCell ref="V12:AL12"/>
  </mergeCells>
  <conditionalFormatting sqref="O27:O41">
    <cfRule type="cellIs" priority="73" operator="greaterThan">
      <formula>$N$2</formula>
    </cfRule>
  </conditionalFormatting>
  <conditionalFormatting sqref="H41 H26 H38 H35 H32 H29 H23">
    <cfRule type="cellIs" dxfId="443" priority="72" operator="lessThan">
      <formula>$G$2</formula>
    </cfRule>
  </conditionalFormatting>
  <conditionalFormatting sqref="K41 K26 K38 K35 K32 K29 K23">
    <cfRule type="cellIs" dxfId="442" priority="71" operator="lessThan">
      <formula>$J$2</formula>
    </cfRule>
  </conditionalFormatting>
  <conditionalFormatting sqref="N41 N26 N38 N35 N32 N29 N23">
    <cfRule type="cellIs" dxfId="441" priority="70" operator="lessThan">
      <formula>$M$2</formula>
    </cfRule>
  </conditionalFormatting>
  <conditionalFormatting sqref="Q41 Q26 Q38 Q35 Q32 Q29 Q23">
    <cfRule type="cellIs" dxfId="440" priority="69" operator="lessThan">
      <formula>$P$2</formula>
    </cfRule>
  </conditionalFormatting>
  <conditionalFormatting sqref="T41 T26 T38 T35 T32 T29 T23">
    <cfRule type="cellIs" dxfId="439" priority="68" operator="lessThan">
      <formula>$S$2</formula>
    </cfRule>
  </conditionalFormatting>
  <conditionalFormatting sqref="W41 W26 W38 W35 W32 W29 W23">
    <cfRule type="cellIs" dxfId="438" priority="67" operator="lessThan">
      <formula>$V$2</formula>
    </cfRule>
  </conditionalFormatting>
  <conditionalFormatting sqref="Z41 Z26 Z38 Z35 Z32 Z29 Z23">
    <cfRule type="cellIs" dxfId="437" priority="66" operator="lessThan">
      <formula>$Y$2</formula>
    </cfRule>
  </conditionalFormatting>
  <conditionalFormatting sqref="AC41 AC26 AC38 AC35 AC32 AC29 AC23">
    <cfRule type="cellIs" dxfId="436" priority="65" operator="lessThan">
      <formula>$AB$2</formula>
    </cfRule>
  </conditionalFormatting>
  <conditionalFormatting sqref="H44">
    <cfRule type="cellIs" dxfId="435" priority="28" operator="lessThan">
      <formula>$G$3</formula>
    </cfRule>
  </conditionalFormatting>
  <conditionalFormatting sqref="K44">
    <cfRule type="cellIs" dxfId="434" priority="27" operator="lessThan">
      <formula>$J$3</formula>
    </cfRule>
  </conditionalFormatting>
  <conditionalFormatting sqref="N44">
    <cfRule type="cellIs" dxfId="433" priority="26" operator="lessThan">
      <formula>$M$3</formula>
    </cfRule>
  </conditionalFormatting>
  <conditionalFormatting sqref="Q44">
    <cfRule type="cellIs" dxfId="432" priority="25" operator="lessThan">
      <formula>$P$3</formula>
    </cfRule>
  </conditionalFormatting>
  <conditionalFormatting sqref="Z44">
    <cfRule type="cellIs" dxfId="431" priority="24" operator="lessThan">
      <formula>$Y$3</formula>
    </cfRule>
  </conditionalFormatting>
  <conditionalFormatting sqref="AC44">
    <cfRule type="cellIs" dxfId="430" priority="23" operator="lessThan">
      <formula>$AB$3</formula>
    </cfRule>
  </conditionalFormatting>
  <conditionalFormatting sqref="I44">
    <cfRule type="cellIs" dxfId="429" priority="22" operator="lessThan">
      <formula>$H$3</formula>
    </cfRule>
  </conditionalFormatting>
  <conditionalFormatting sqref="L44">
    <cfRule type="cellIs" dxfId="428" priority="21" operator="lessThan">
      <formula>$K$3</formula>
    </cfRule>
  </conditionalFormatting>
  <conditionalFormatting sqref="O44">
    <cfRule type="cellIs" dxfId="427" priority="20" operator="lessThan">
      <formula>$N$3</formula>
    </cfRule>
  </conditionalFormatting>
  <conditionalFormatting sqref="R44">
    <cfRule type="cellIs" dxfId="426" priority="19" operator="lessThan">
      <formula>$Q$3</formula>
    </cfRule>
  </conditionalFormatting>
  <conditionalFormatting sqref="AA44">
    <cfRule type="cellIs" dxfId="425" priority="18" operator="lessThan">
      <formula>$Z$3</formula>
    </cfRule>
  </conditionalFormatting>
  <conditionalFormatting sqref="AD44">
    <cfRule type="cellIs" dxfId="424" priority="17" operator="lessThan">
      <formula>$AC$3</formula>
    </cfRule>
  </conditionalFormatting>
  <conditionalFormatting sqref="T44">
    <cfRule type="cellIs" dxfId="423" priority="16" operator="lessThan">
      <formula>$M$3</formula>
    </cfRule>
  </conditionalFormatting>
  <conditionalFormatting sqref="U44">
    <cfRule type="cellIs" dxfId="422" priority="15" operator="lessThan">
      <formula>$N$3</formula>
    </cfRule>
  </conditionalFormatting>
  <conditionalFormatting sqref="H47">
    <cfRule type="cellIs" dxfId="421" priority="14" operator="lessThan">
      <formula>$G$3</formula>
    </cfRule>
  </conditionalFormatting>
  <conditionalFormatting sqref="K47">
    <cfRule type="cellIs" dxfId="420" priority="13" operator="lessThan">
      <formula>$J$3</formula>
    </cfRule>
  </conditionalFormatting>
  <conditionalFormatting sqref="N47">
    <cfRule type="cellIs" dxfId="419" priority="12" operator="lessThan">
      <formula>$M$3</formula>
    </cfRule>
  </conditionalFormatting>
  <conditionalFormatting sqref="Q47">
    <cfRule type="cellIs" dxfId="418" priority="11" operator="lessThan">
      <formula>$P$3</formula>
    </cfRule>
  </conditionalFormatting>
  <conditionalFormatting sqref="Z47">
    <cfRule type="cellIs" dxfId="417" priority="10" operator="lessThan">
      <formula>$Y$3</formula>
    </cfRule>
  </conditionalFormatting>
  <conditionalFormatting sqref="AC47">
    <cfRule type="cellIs" dxfId="416" priority="9" operator="lessThan">
      <formula>$AB$3</formula>
    </cfRule>
  </conditionalFormatting>
  <conditionalFormatting sqref="I47">
    <cfRule type="cellIs" dxfId="415" priority="8" operator="lessThan">
      <formula>$H$3</formula>
    </cfRule>
  </conditionalFormatting>
  <conditionalFormatting sqref="L47">
    <cfRule type="cellIs" dxfId="414" priority="7" operator="lessThan">
      <formula>$K$3</formula>
    </cfRule>
  </conditionalFormatting>
  <conditionalFormatting sqref="O47">
    <cfRule type="cellIs" dxfId="413" priority="6" operator="lessThan">
      <formula>$N$3</formula>
    </cfRule>
  </conditionalFormatting>
  <conditionalFormatting sqref="R47">
    <cfRule type="cellIs" dxfId="412" priority="5" operator="lessThan">
      <formula>$Q$3</formula>
    </cfRule>
  </conditionalFormatting>
  <conditionalFormatting sqref="AA47">
    <cfRule type="cellIs" dxfId="411" priority="4" operator="lessThan">
      <formula>$Z$3</formula>
    </cfRule>
  </conditionalFormatting>
  <conditionalFormatting sqref="AD47">
    <cfRule type="cellIs" dxfId="410" priority="3" operator="lessThan">
      <formula>$AC$3</formula>
    </cfRule>
  </conditionalFormatting>
  <conditionalFormatting sqref="T47">
    <cfRule type="cellIs" dxfId="409" priority="2" operator="lessThan">
      <formula>$M$3</formula>
    </cfRule>
  </conditionalFormatting>
  <conditionalFormatting sqref="U47">
    <cfRule type="cellIs" dxfId="408" priority="1" operator="lessThan">
      <formula>$N$3</formula>
    </cfRule>
  </conditionalFormatting>
  <dataValidations count="14">
    <dataValidation type="whole" operator="lessThan" allowBlank="1" showInputMessage="1" showErrorMessage="1" errorTitle="تحذير" error="عفواً_x000a_إنك تحاول إدخال درجة أكبر مما هو مسموح به_x000a_أعد الإدخال مرة أخرى" sqref="AW24:AW25 AW39:AW40 AW21:AW22 AW36:AW37 AW33:AW34 AW30:AW31 AW27:AW28 AW42:AW43 AW45:AW46">
      <formula1>$AH$2</formula1>
    </dataValidation>
    <dataValidation type="whole" operator="lessThan" allowBlank="1" showInputMessage="1" showErrorMessage="1" errorTitle="تحذير" error="عفواً_x000a_إنك تحاول إدخال درجة أكبر مما هو مسموح به_x000a_أعد الإدخال مرة أخرى" sqref="AV24:AV25 AV39:AV40 AV21:AV22 AV36:AV37 AV33:AV34 AV30:AV31 AV27:AV28 AV42:AV43 AV45:AV46">
      <formula1>$AG$2</formula1>
    </dataValidation>
    <dataValidation type="whole" operator="lessThan" allowBlank="1" showInputMessage="1" showErrorMessage="1" errorTitle="تحذير" error="عفواً ..._x000a_إنك تحاول إدخال درجة أكبر من المسموح بها" sqref="G42:G43 G45:G46">
      <formula1>$F$2</formula1>
    </dataValidation>
    <dataValidation type="whole" operator="lessThan" allowBlank="1" showInputMessage="1" showErrorMessage="1" errorTitle="تحذير" error="عفواً ..._x000a_إنك تحاول إدخال درجة أكبر من المسموح بها" sqref="AB42:AB43 AB45:AB46">
      <formula1>$AA$2</formula1>
    </dataValidation>
    <dataValidation type="whole" operator="lessThan" allowBlank="1" showInputMessage="1" showErrorMessage="1" errorTitle="تحذير" error="عفواً ..._x000a_إنك تحاول إدخال درجة أكبر من المسموح بها" sqref="M42:M43 S42:S43 M45:M46 S45:S46">
      <formula1>$L$2</formula1>
    </dataValidation>
    <dataValidation type="whole" operator="lessThan" allowBlank="1" showInputMessage="1" showErrorMessage="1" errorTitle="تحذير" error="عفواً ..._x000a_إنك تحاول إدخال درجة أكبر من المسموح بها" sqref="Y42:Y43 Y45:Y46">
      <formula1>$X$2</formula1>
    </dataValidation>
    <dataValidation type="whole" operator="lessThan" allowBlank="1" showInputMessage="1" showErrorMessage="1" errorTitle="تحذير" error="عفواً ..._x000a_إنك تحاول إدخال درجة أكبر من المسموح بها" sqref="H42:H43 H45:H46">
      <formula1>$G$2</formula1>
    </dataValidation>
    <dataValidation type="whole" operator="lessThan" allowBlank="1" showInputMessage="1" showErrorMessage="1" errorTitle="تحذير" error="عفواً ..._x000a_إنك تحاول إدخال درجة أكبر من المسموح بها_x000a_" sqref="J42:J43 J45:J46">
      <formula1>$I$2</formula1>
    </dataValidation>
    <dataValidation type="whole" operator="lessThan" allowBlank="1" showInputMessage="1" showErrorMessage="1" errorTitle="تحذير" error="عفواً ..._x000a_إنك تحاول إدخال درجة أكبر من المسموح بها" sqref="K42:K43 K45:K46">
      <formula1>$J$2</formula1>
    </dataValidation>
    <dataValidation type="whole" operator="lessThan" allowBlank="1" showInputMessage="1" showErrorMessage="1" errorTitle="تحذير" error="عفواً ..._x000a_إنك تحاول إدخال درجة أكبر من المسموح بهاا" sqref="Q42:Q43 W42:W43 Q45:Q46 W45:W46">
      <formula1>$P$2</formula1>
    </dataValidation>
    <dataValidation type="whole" operator="lessThan" allowBlank="1" showInputMessage="1" showErrorMessage="1" errorTitle="تحذير" error="عفواً ..._x000a_إنك تحاول إدخال درجة أكبر من المسموح بها" sqref="AC42:AC43 AC45:AC46">
      <formula1>$AB$2</formula1>
    </dataValidation>
    <dataValidation type="whole" operator="lessThan" allowBlank="1" showInputMessage="1" showErrorMessage="1" errorTitle="تحذير" error="عفواً ..._x000a_إنك تحاول إدخال درجة أكبر من المسموح بها" sqref="P42:P43 V42:V43 P45:P46 V45:V46">
      <formula1>$O$2</formula1>
    </dataValidation>
    <dataValidation type="whole" operator="lessThan" allowBlank="1" showInputMessage="1" showErrorMessage="1" errorTitle="تحذير" error="عفواً ..._x000a_إنك تحاول إدخال درجة أكبر من المسموح بها" sqref="N42:N43 T42:T43 N45:N46 T45:T46">
      <formula1>$M$2</formula1>
    </dataValidation>
    <dataValidation type="whole" operator="lessThan" allowBlank="1" showInputMessage="1" showErrorMessage="1" errorTitle="تحذير" error="عفواً ..._x000a_إنك تحاول إدخال درجة أكبر من المسموح بها" sqref="Z42:Z43 Z45:Z46">
      <formula1>$Y$2</formula1>
    </dataValidation>
  </dataValidations>
  <printOptions horizontalCentered="1"/>
  <pageMargins left="0.15748031496063" right="0.55118110236220497" top="0.196850393700787" bottom="0" header="0" footer="0.31496062992126"/>
  <pageSetup paperSize="256" scale="88" orientation="portrait" r:id="rId1"/>
  <rowBreaks count="1" manualBreakCount="1">
    <brk id="57" max="5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Y56"/>
  <sheetViews>
    <sheetView rightToLeft="1" view="pageBreakPreview" topLeftCell="A10" zoomScale="69" zoomScaleNormal="100" zoomScaleSheetLayoutView="69" zoomScalePageLayoutView="40" workbookViewId="0">
      <selection activeCell="D18" sqref="D18:D20"/>
    </sheetView>
  </sheetViews>
  <sheetFormatPr defaultColWidth="8.75" defaultRowHeight="23.25"/>
  <cols>
    <col min="1" max="1" width="9.125" style="51" customWidth="1"/>
    <col min="2" max="2" width="8" style="51" customWidth="1"/>
    <col min="3" max="3" width="15.125" style="51" customWidth="1"/>
    <col min="4" max="4" width="54.375" style="48" customWidth="1"/>
    <col min="5" max="5" width="13.25" style="51" customWidth="1"/>
    <col min="6" max="6" width="14.375" style="51" customWidth="1"/>
    <col min="7" max="7" width="4.125" style="51" customWidth="1"/>
    <col min="8" max="9" width="5.375" style="51" customWidth="1"/>
    <col min="10" max="10" width="4.125" style="51" customWidth="1"/>
    <col min="11" max="12" width="5.375" style="51" customWidth="1"/>
    <col min="13" max="14" width="4.125" style="51" customWidth="1"/>
    <col min="15" max="15" width="5.375" style="51" customWidth="1"/>
    <col min="16" max="17" width="4.125" style="51" customWidth="1"/>
    <col min="18" max="18" width="5.375" style="51" customWidth="1"/>
    <col min="19" max="20" width="4.125" style="51" customWidth="1"/>
    <col min="21" max="21" width="5.375" style="51" customWidth="1"/>
    <col min="22" max="30" width="4.125" style="51" customWidth="1"/>
    <col min="31" max="42" width="4.75" style="51" customWidth="1"/>
    <col min="43" max="43" width="9.875" style="51" customWidth="1"/>
    <col min="44" max="44" width="13.375" style="51" customWidth="1"/>
    <col min="45" max="48" width="4.75" style="51" customWidth="1"/>
    <col min="49" max="49" width="4.125" style="51" customWidth="1"/>
    <col min="50" max="50" width="5.375" style="51" customWidth="1"/>
    <col min="51" max="51" width="24.125" style="51" customWidth="1"/>
    <col min="52" max="16384" width="8.75" style="51"/>
  </cols>
  <sheetData>
    <row r="2" spans="2:51" s="47" customFormat="1">
      <c r="D2" s="48"/>
    </row>
    <row r="3" spans="2:51" s="47" customFormat="1" ht="15" customHeight="1">
      <c r="B3" s="290" t="s">
        <v>68</v>
      </c>
      <c r="C3" s="291"/>
      <c r="D3" s="291"/>
      <c r="E3" s="292" t="s">
        <v>84</v>
      </c>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row>
    <row r="4" spans="2:51" s="47" customFormat="1" ht="14.25" customHeight="1">
      <c r="B4" s="291"/>
      <c r="C4" s="291"/>
      <c r="D4" s="291"/>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U4" s="294" t="s">
        <v>24</v>
      </c>
      <c r="AV4" s="294"/>
      <c r="AW4" s="294"/>
      <c r="AX4" s="294"/>
      <c r="AY4" s="294"/>
    </row>
    <row r="5" spans="2:51" s="47" customFormat="1" ht="14.25" customHeight="1">
      <c r="B5" s="291"/>
      <c r="C5" s="291"/>
      <c r="D5" s="291"/>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U5" s="294"/>
      <c r="AV5" s="294"/>
      <c r="AW5" s="294"/>
      <c r="AX5" s="294"/>
      <c r="AY5" s="294"/>
    </row>
    <row r="6" spans="2:51" s="47" customFormat="1" ht="23.25" customHeight="1">
      <c r="B6" s="291"/>
      <c r="C6" s="291"/>
      <c r="D6" s="291"/>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U6" s="294"/>
      <c r="AV6" s="294"/>
      <c r="AW6" s="294"/>
      <c r="AX6" s="294"/>
      <c r="AY6" s="294"/>
    </row>
    <row r="7" spans="2:51" s="47" customFormat="1" ht="12" customHeight="1">
      <c r="B7" s="291"/>
      <c r="C7" s="291"/>
      <c r="D7" s="291"/>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U7" s="295" t="s">
        <v>69</v>
      </c>
      <c r="AV7" s="295"/>
      <c r="AW7" s="295"/>
      <c r="AX7" s="295"/>
      <c r="AY7" s="295"/>
    </row>
    <row r="8" spans="2:51" s="47" customFormat="1" ht="48" customHeight="1">
      <c r="B8" s="291"/>
      <c r="C8" s="291"/>
      <c r="D8" s="291"/>
      <c r="AU8" s="295"/>
      <c r="AV8" s="295"/>
      <c r="AW8" s="295"/>
      <c r="AX8" s="295"/>
      <c r="AY8" s="295"/>
    </row>
    <row r="9" spans="2:51" s="47" customFormat="1" ht="28.5" customHeight="1">
      <c r="B9" s="291"/>
      <c r="C9" s="291"/>
      <c r="D9" s="291"/>
      <c r="E9" s="296" t="s">
        <v>26</v>
      </c>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165"/>
      <c r="AU9" s="295"/>
      <c r="AV9" s="295"/>
      <c r="AW9" s="295"/>
      <c r="AX9" s="295"/>
      <c r="AY9" s="295"/>
    </row>
    <row r="10" spans="2:51" s="47" customFormat="1" ht="20.25" customHeight="1">
      <c r="B10" s="291"/>
      <c r="C10" s="291"/>
      <c r="D10" s="29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2:51" s="47" customFormat="1" ht="5.25" customHeight="1">
      <c r="D11" s="48"/>
    </row>
    <row r="12" spans="2:51" s="47" customFormat="1">
      <c r="B12" s="301" t="s">
        <v>86</v>
      </c>
      <c r="C12" s="301"/>
      <c r="D12" s="301"/>
      <c r="E12" s="302" t="s">
        <v>27</v>
      </c>
      <c r="F12" s="302"/>
      <c r="G12" s="302" t="s">
        <v>82</v>
      </c>
      <c r="H12" s="302"/>
      <c r="I12" s="302"/>
      <c r="J12" s="302"/>
      <c r="K12" s="302"/>
      <c r="L12" s="302"/>
      <c r="M12" s="302"/>
      <c r="N12" s="302"/>
      <c r="O12" s="302" t="s">
        <v>83</v>
      </c>
      <c r="P12" s="302"/>
      <c r="Q12" s="302"/>
      <c r="R12" s="302"/>
      <c r="S12" s="302"/>
      <c r="T12" s="302"/>
      <c r="U12" s="302"/>
      <c r="V12" s="302" t="s">
        <v>28</v>
      </c>
      <c r="W12" s="302"/>
      <c r="X12" s="302"/>
      <c r="Y12" s="302"/>
      <c r="Z12" s="302"/>
      <c r="AA12" s="302"/>
      <c r="AB12" s="302"/>
      <c r="AC12" s="302"/>
      <c r="AD12" s="302"/>
      <c r="AE12" s="302"/>
      <c r="AF12" s="302"/>
      <c r="AG12" s="302"/>
      <c r="AH12" s="302"/>
      <c r="AI12" s="302"/>
      <c r="AJ12" s="302"/>
      <c r="AK12" s="302"/>
      <c r="AL12" s="302"/>
      <c r="AM12" s="50"/>
      <c r="AN12" s="50"/>
      <c r="AO12" s="299" t="s">
        <v>29</v>
      </c>
      <c r="AP12" s="300"/>
      <c r="AQ12" s="300"/>
      <c r="AR12" s="300"/>
      <c r="AS12" s="300"/>
      <c r="AT12" s="300"/>
      <c r="AU12" s="300"/>
      <c r="AV12" s="300"/>
      <c r="AW12" s="300"/>
      <c r="AX12" s="300"/>
      <c r="AY12" s="300"/>
    </row>
    <row r="13" spans="2:51" ht="24" thickBot="1"/>
    <row r="14" spans="2:51" ht="33" customHeight="1" thickBot="1">
      <c r="B14" s="285" t="s">
        <v>30</v>
      </c>
      <c r="C14" s="286" t="s">
        <v>31</v>
      </c>
      <c r="D14" s="287" t="s">
        <v>32</v>
      </c>
      <c r="E14" s="288" t="s">
        <v>33</v>
      </c>
      <c r="F14" s="297"/>
      <c r="G14" s="282" t="s">
        <v>3</v>
      </c>
      <c r="H14" s="283"/>
      <c r="I14" s="284"/>
      <c r="J14" s="283" t="s">
        <v>4</v>
      </c>
      <c r="K14" s="283"/>
      <c r="L14" s="283"/>
      <c r="M14" s="282" t="s">
        <v>5</v>
      </c>
      <c r="N14" s="283"/>
      <c r="O14" s="284"/>
      <c r="P14" s="283" t="s">
        <v>21</v>
      </c>
      <c r="Q14" s="283"/>
      <c r="R14" s="283"/>
      <c r="S14" s="282" t="s">
        <v>23</v>
      </c>
      <c r="T14" s="283"/>
      <c r="U14" s="284"/>
      <c r="V14" s="283" t="s">
        <v>22</v>
      </c>
      <c r="W14" s="283"/>
      <c r="X14" s="283"/>
      <c r="Y14" s="282" t="s">
        <v>6</v>
      </c>
      <c r="Z14" s="283"/>
      <c r="AA14" s="284"/>
      <c r="AB14" s="283" t="s">
        <v>7</v>
      </c>
      <c r="AC14" s="283"/>
      <c r="AD14" s="283"/>
      <c r="AE14" s="282"/>
      <c r="AF14" s="283"/>
      <c r="AG14" s="284"/>
      <c r="AH14" s="283"/>
      <c r="AI14" s="283"/>
      <c r="AJ14" s="283"/>
      <c r="AK14" s="282"/>
      <c r="AL14" s="283"/>
      <c r="AM14" s="284"/>
      <c r="AN14" s="282"/>
      <c r="AO14" s="283"/>
      <c r="AP14" s="283"/>
      <c r="AQ14" s="312"/>
      <c r="AR14" s="313"/>
      <c r="AS14" s="282"/>
      <c r="AT14" s="283"/>
      <c r="AU14" s="284"/>
      <c r="AV14" s="283" t="s">
        <v>9</v>
      </c>
      <c r="AW14" s="283"/>
      <c r="AX14" s="283"/>
      <c r="AY14" s="319" t="s">
        <v>12</v>
      </c>
    </row>
    <row r="15" spans="2:51" ht="69.95" customHeight="1" thickBot="1">
      <c r="B15" s="285"/>
      <c r="C15" s="286"/>
      <c r="D15" s="287"/>
      <c r="E15" s="289"/>
      <c r="F15" s="298"/>
      <c r="G15" s="52" t="s">
        <v>34</v>
      </c>
      <c r="H15" s="53" t="s">
        <v>35</v>
      </c>
      <c r="I15" s="54" t="s">
        <v>36</v>
      </c>
      <c r="J15" s="55" t="s">
        <v>34</v>
      </c>
      <c r="K15" s="53" t="s">
        <v>35</v>
      </c>
      <c r="L15" s="56" t="s">
        <v>36</v>
      </c>
      <c r="M15" s="52" t="s">
        <v>34</v>
      </c>
      <c r="N15" s="53" t="s">
        <v>35</v>
      </c>
      <c r="O15" s="56" t="s">
        <v>36</v>
      </c>
      <c r="P15" s="52" t="s">
        <v>34</v>
      </c>
      <c r="Q15" s="53" t="s">
        <v>35</v>
      </c>
      <c r="R15" s="56" t="s">
        <v>36</v>
      </c>
      <c r="S15" s="52" t="s">
        <v>34</v>
      </c>
      <c r="T15" s="53" t="s">
        <v>35</v>
      </c>
      <c r="U15" s="54" t="s">
        <v>36</v>
      </c>
      <c r="V15" s="55" t="s">
        <v>34</v>
      </c>
      <c r="W15" s="53" t="s">
        <v>35</v>
      </c>
      <c r="X15" s="56" t="s">
        <v>36</v>
      </c>
      <c r="Y15" s="52" t="s">
        <v>34</v>
      </c>
      <c r="Z15" s="53" t="s">
        <v>35</v>
      </c>
      <c r="AA15" s="54" t="s">
        <v>36</v>
      </c>
      <c r="AB15" s="55" t="s">
        <v>34</v>
      </c>
      <c r="AC15" s="53" t="s">
        <v>35</v>
      </c>
      <c r="AD15" s="56" t="s">
        <v>36</v>
      </c>
      <c r="AE15" s="52" t="s">
        <v>34</v>
      </c>
      <c r="AF15" s="53" t="s">
        <v>35</v>
      </c>
      <c r="AG15" s="54" t="s">
        <v>36</v>
      </c>
      <c r="AH15" s="55" t="s">
        <v>34</v>
      </c>
      <c r="AI15" s="53" t="s">
        <v>35</v>
      </c>
      <c r="AJ15" s="54" t="s">
        <v>36</v>
      </c>
      <c r="AK15" s="55" t="s">
        <v>34</v>
      </c>
      <c r="AL15" s="53" t="s">
        <v>35</v>
      </c>
      <c r="AM15" s="56" t="s">
        <v>36</v>
      </c>
      <c r="AN15" s="52" t="s">
        <v>34</v>
      </c>
      <c r="AO15" s="53" t="s">
        <v>35</v>
      </c>
      <c r="AP15" s="56" t="s">
        <v>36</v>
      </c>
      <c r="AQ15" s="314"/>
      <c r="AR15" s="315"/>
      <c r="AS15" s="52" t="s">
        <v>37</v>
      </c>
      <c r="AT15" s="53" t="s">
        <v>38</v>
      </c>
      <c r="AU15" s="54" t="s">
        <v>39</v>
      </c>
      <c r="AV15" s="55" t="s">
        <v>37</v>
      </c>
      <c r="AW15" s="53" t="s">
        <v>38</v>
      </c>
      <c r="AX15" s="56" t="s">
        <v>39</v>
      </c>
      <c r="AY15" s="319"/>
    </row>
    <row r="16" spans="2:51" ht="25.5" customHeight="1" thickBot="1">
      <c r="B16" s="285"/>
      <c r="C16" s="286"/>
      <c r="D16" s="287"/>
      <c r="E16" s="289"/>
      <c r="F16" s="150" t="s">
        <v>40</v>
      </c>
      <c r="G16" s="129"/>
      <c r="H16" s="130">
        <v>58</v>
      </c>
      <c r="I16" s="131">
        <v>120</v>
      </c>
      <c r="J16" s="132"/>
      <c r="K16" s="130">
        <v>48</v>
      </c>
      <c r="L16" s="133">
        <v>100</v>
      </c>
      <c r="M16" s="129"/>
      <c r="N16" s="130">
        <v>38</v>
      </c>
      <c r="O16" s="133">
        <v>80</v>
      </c>
      <c r="P16" s="129"/>
      <c r="Q16" s="130">
        <v>38</v>
      </c>
      <c r="R16" s="133">
        <v>80</v>
      </c>
      <c r="S16" s="129"/>
      <c r="T16" s="130">
        <v>29</v>
      </c>
      <c r="U16" s="131">
        <v>60</v>
      </c>
      <c r="V16" s="132"/>
      <c r="W16" s="130">
        <v>19</v>
      </c>
      <c r="X16" s="133">
        <v>40</v>
      </c>
      <c r="Y16" s="132"/>
      <c r="Z16" s="130">
        <v>19</v>
      </c>
      <c r="AA16" s="133">
        <v>40</v>
      </c>
      <c r="AB16" s="132"/>
      <c r="AC16" s="130">
        <v>19</v>
      </c>
      <c r="AD16" s="133">
        <v>40</v>
      </c>
      <c r="AE16" s="57"/>
      <c r="AF16" s="58"/>
      <c r="AG16" s="59"/>
      <c r="AH16" s="60"/>
      <c r="AI16" s="58"/>
      <c r="AJ16" s="61"/>
      <c r="AK16" s="62"/>
      <c r="AL16" s="58"/>
      <c r="AM16" s="59"/>
      <c r="AN16" s="57"/>
      <c r="AO16" s="58"/>
      <c r="AP16" s="61"/>
      <c r="AQ16" s="314"/>
      <c r="AR16" s="315"/>
      <c r="AS16" s="57"/>
      <c r="AT16" s="58"/>
      <c r="AU16" s="59"/>
      <c r="AV16" s="60"/>
      <c r="AW16" s="58"/>
      <c r="AX16" s="61">
        <v>20</v>
      </c>
      <c r="AY16" s="319"/>
    </row>
    <row r="17" spans="2:51" ht="25.5" customHeight="1" thickBot="1">
      <c r="B17" s="285"/>
      <c r="C17" s="286"/>
      <c r="D17" s="287"/>
      <c r="E17" s="289"/>
      <c r="F17" s="151" t="s">
        <v>41</v>
      </c>
      <c r="G17" s="134"/>
      <c r="H17" s="135">
        <v>144</v>
      </c>
      <c r="I17" s="136">
        <v>240</v>
      </c>
      <c r="J17" s="137"/>
      <c r="K17" s="135">
        <v>120</v>
      </c>
      <c r="L17" s="138">
        <v>200</v>
      </c>
      <c r="M17" s="134"/>
      <c r="N17" s="135">
        <v>96</v>
      </c>
      <c r="O17" s="138">
        <v>160</v>
      </c>
      <c r="P17" s="134"/>
      <c r="Q17" s="135">
        <v>96</v>
      </c>
      <c r="R17" s="138">
        <v>160</v>
      </c>
      <c r="S17" s="134"/>
      <c r="T17" s="135">
        <v>72</v>
      </c>
      <c r="U17" s="136">
        <v>120</v>
      </c>
      <c r="V17" s="137"/>
      <c r="W17" s="135">
        <v>48</v>
      </c>
      <c r="X17" s="138">
        <v>80</v>
      </c>
      <c r="Y17" s="137"/>
      <c r="Z17" s="135">
        <v>48</v>
      </c>
      <c r="AA17" s="138">
        <v>80</v>
      </c>
      <c r="AB17" s="137"/>
      <c r="AC17" s="135">
        <v>48</v>
      </c>
      <c r="AD17" s="138">
        <v>80</v>
      </c>
      <c r="AE17" s="63"/>
      <c r="AF17" s="64"/>
      <c r="AG17" s="65"/>
      <c r="AH17" s="66"/>
      <c r="AI17" s="64"/>
      <c r="AJ17" s="67"/>
      <c r="AK17" s="68"/>
      <c r="AL17" s="69"/>
      <c r="AM17" s="65"/>
      <c r="AN17" s="63"/>
      <c r="AO17" s="64"/>
      <c r="AP17" s="67"/>
      <c r="AQ17" s="316"/>
      <c r="AR17" s="317"/>
      <c r="AS17" s="63"/>
      <c r="AT17" s="64"/>
      <c r="AU17" s="65"/>
      <c r="AV17" s="152"/>
      <c r="AW17" s="64"/>
      <c r="AX17" s="67">
        <v>40</v>
      </c>
      <c r="AY17" s="319"/>
    </row>
    <row r="18" spans="2:51" ht="28.5" customHeight="1">
      <c r="B18" s="354">
        <v>10</v>
      </c>
      <c r="C18" s="356">
        <v>614</v>
      </c>
      <c r="D18" s="343" t="s">
        <v>97</v>
      </c>
      <c r="E18" s="270">
        <v>622</v>
      </c>
      <c r="F18" s="13" t="s">
        <v>18</v>
      </c>
      <c r="G18" s="39">
        <v>37</v>
      </c>
      <c r="H18" s="40">
        <v>52</v>
      </c>
      <c r="I18" s="19">
        <f t="shared" ref="I18:I47" si="0">SUM(G18:H18)</f>
        <v>89</v>
      </c>
      <c r="J18" s="43">
        <v>34</v>
      </c>
      <c r="K18" s="40">
        <v>41</v>
      </c>
      <c r="L18" s="20">
        <f t="shared" ref="L18:L47" si="1">SUM(J18:K18)</f>
        <v>75</v>
      </c>
      <c r="M18" s="39">
        <v>28</v>
      </c>
      <c r="N18" s="40">
        <v>32</v>
      </c>
      <c r="O18" s="21">
        <f t="shared" ref="O18:O47" si="2">SUM(M18:N18)</f>
        <v>60</v>
      </c>
      <c r="P18" s="43">
        <v>28</v>
      </c>
      <c r="Q18" s="40">
        <v>32</v>
      </c>
      <c r="R18" s="20">
        <f t="shared" ref="R18:R47" si="3">SUM(P18:Q18)</f>
        <v>60</v>
      </c>
      <c r="S18" s="39">
        <v>19</v>
      </c>
      <c r="T18" s="40">
        <v>27</v>
      </c>
      <c r="U18" s="21">
        <f t="shared" ref="U18:U47" si="4">SUM(S18:T18)</f>
        <v>46</v>
      </c>
      <c r="V18" s="43">
        <v>14</v>
      </c>
      <c r="W18" s="40">
        <v>21</v>
      </c>
      <c r="X18" s="20">
        <f t="shared" ref="X18:X47" si="5">SUM(V18:W18)</f>
        <v>35</v>
      </c>
      <c r="Y18" s="39">
        <v>13</v>
      </c>
      <c r="Z18" s="40">
        <v>19</v>
      </c>
      <c r="AA18" s="20">
        <f t="shared" ref="AA18:AA47" si="6">SUM(Y18:Z18)</f>
        <v>32</v>
      </c>
      <c r="AB18" s="39">
        <v>13</v>
      </c>
      <c r="AC18" s="40">
        <v>14</v>
      </c>
      <c r="AD18" s="20">
        <f t="shared" ref="AD18:AD47" si="7">SUM(AB18:AC18)</f>
        <v>27</v>
      </c>
      <c r="AE18" s="75"/>
      <c r="AF18" s="76"/>
      <c r="AG18" s="77"/>
      <c r="AH18" s="78"/>
      <c r="AI18" s="76"/>
      <c r="AJ18" s="79"/>
      <c r="AK18" s="78"/>
      <c r="AL18" s="76"/>
      <c r="AM18" s="79"/>
      <c r="AN18" s="75"/>
      <c r="AO18" s="76"/>
      <c r="AP18" s="77"/>
      <c r="AQ18" s="359">
        <v>857</v>
      </c>
      <c r="AR18" s="345" t="s">
        <v>51</v>
      </c>
      <c r="AS18" s="72"/>
      <c r="AT18" s="71"/>
      <c r="AU18" s="20"/>
      <c r="AV18" s="72">
        <v>8</v>
      </c>
      <c r="AW18" s="71">
        <v>10</v>
      </c>
      <c r="AX18" s="20">
        <f t="shared" ref="AX18:AX38" si="8">SUM(AV18:AW18)</f>
        <v>18</v>
      </c>
      <c r="AY18" s="351" t="s">
        <v>53</v>
      </c>
    </row>
    <row r="19" spans="2:51" ht="28.5" customHeight="1">
      <c r="B19" s="354"/>
      <c r="C19" s="357"/>
      <c r="D19" s="343" t="s">
        <v>46</v>
      </c>
      <c r="E19" s="270"/>
      <c r="F19" s="14" t="s">
        <v>19</v>
      </c>
      <c r="G19" s="41">
        <v>44</v>
      </c>
      <c r="H19" s="42">
        <v>52</v>
      </c>
      <c r="I19" s="19">
        <f t="shared" si="0"/>
        <v>96</v>
      </c>
      <c r="J19" s="44">
        <v>29</v>
      </c>
      <c r="K19" s="42">
        <v>55</v>
      </c>
      <c r="L19" s="20">
        <f t="shared" si="1"/>
        <v>84</v>
      </c>
      <c r="M19" s="41">
        <v>28</v>
      </c>
      <c r="N19" s="42">
        <v>35</v>
      </c>
      <c r="O19" s="21">
        <f t="shared" si="2"/>
        <v>63</v>
      </c>
      <c r="P19" s="44">
        <v>26</v>
      </c>
      <c r="Q19" s="42">
        <v>30</v>
      </c>
      <c r="R19" s="22">
        <f t="shared" si="3"/>
        <v>56</v>
      </c>
      <c r="S19" s="41">
        <v>24</v>
      </c>
      <c r="T19" s="42">
        <v>28</v>
      </c>
      <c r="U19" s="21">
        <f t="shared" si="4"/>
        <v>52</v>
      </c>
      <c r="V19" s="44">
        <v>14</v>
      </c>
      <c r="W19" s="42">
        <v>14</v>
      </c>
      <c r="X19" s="22">
        <f t="shared" si="5"/>
        <v>28</v>
      </c>
      <c r="Y19" s="41">
        <v>8</v>
      </c>
      <c r="Z19" s="42">
        <v>19</v>
      </c>
      <c r="AA19" s="22">
        <f t="shared" si="6"/>
        <v>27</v>
      </c>
      <c r="AB19" s="41">
        <v>10</v>
      </c>
      <c r="AC19" s="42">
        <v>17</v>
      </c>
      <c r="AD19" s="22">
        <f t="shared" si="7"/>
        <v>27</v>
      </c>
      <c r="AE19" s="60"/>
      <c r="AF19" s="58"/>
      <c r="AG19" s="61"/>
      <c r="AH19" s="57"/>
      <c r="AI19" s="58"/>
      <c r="AJ19" s="59"/>
      <c r="AK19" s="57"/>
      <c r="AL19" s="58"/>
      <c r="AM19" s="59"/>
      <c r="AN19" s="60"/>
      <c r="AO19" s="58"/>
      <c r="AP19" s="61"/>
      <c r="AQ19" s="360"/>
      <c r="AR19" s="346"/>
      <c r="AS19" s="82"/>
      <c r="AT19" s="81"/>
      <c r="AU19" s="20"/>
      <c r="AV19" s="82">
        <v>8</v>
      </c>
      <c r="AW19" s="81">
        <v>11</v>
      </c>
      <c r="AX19" s="20">
        <f t="shared" si="8"/>
        <v>19</v>
      </c>
      <c r="AY19" s="352"/>
    </row>
    <row r="20" spans="2:51" ht="28.5" customHeight="1" thickBot="1">
      <c r="B20" s="355"/>
      <c r="C20" s="358"/>
      <c r="D20" s="344" t="s">
        <v>47</v>
      </c>
      <c r="E20" s="271"/>
      <c r="F20" s="15" t="s">
        <v>20</v>
      </c>
      <c r="G20" s="23">
        <f>SUM(G18:G19)</f>
        <v>81</v>
      </c>
      <c r="H20" s="24">
        <f>SUM(H18:H19)</f>
        <v>104</v>
      </c>
      <c r="I20" s="25">
        <f t="shared" si="0"/>
        <v>185</v>
      </c>
      <c r="J20" s="26">
        <f>SUM(J18:J19)</f>
        <v>63</v>
      </c>
      <c r="K20" s="24">
        <f>SUM(K18:K19)</f>
        <v>96</v>
      </c>
      <c r="L20" s="27">
        <f t="shared" si="1"/>
        <v>159</v>
      </c>
      <c r="M20" s="23">
        <f>SUM(M18:M19)</f>
        <v>56</v>
      </c>
      <c r="N20" s="24">
        <f>SUM(N18:N19)</f>
        <v>67</v>
      </c>
      <c r="O20" s="28">
        <f t="shared" si="2"/>
        <v>123</v>
      </c>
      <c r="P20" s="26">
        <f>SUM(P18:P19)</f>
        <v>54</v>
      </c>
      <c r="Q20" s="24">
        <f>SUM(Q18:Q19)</f>
        <v>62</v>
      </c>
      <c r="R20" s="29">
        <f t="shared" si="3"/>
        <v>116</v>
      </c>
      <c r="S20" s="23">
        <f>SUM(S18:S19)</f>
        <v>43</v>
      </c>
      <c r="T20" s="24">
        <f>SUM(T18:T19)</f>
        <v>55</v>
      </c>
      <c r="U20" s="28">
        <f t="shared" si="4"/>
        <v>98</v>
      </c>
      <c r="V20" s="26">
        <f>SUM(V18:V19)</f>
        <v>28</v>
      </c>
      <c r="W20" s="24">
        <f>SUM(W18:W19)</f>
        <v>35</v>
      </c>
      <c r="X20" s="29">
        <f t="shared" si="5"/>
        <v>63</v>
      </c>
      <c r="Y20" s="23">
        <f>SUM(Y18:Y19)</f>
        <v>21</v>
      </c>
      <c r="Z20" s="24">
        <f>SUM(Z18:Z19)</f>
        <v>38</v>
      </c>
      <c r="AA20" s="29">
        <f t="shared" si="6"/>
        <v>59</v>
      </c>
      <c r="AB20" s="23">
        <f>SUM(AB18:AB19)</f>
        <v>23</v>
      </c>
      <c r="AC20" s="24">
        <f>SUM(AC18:AC19)</f>
        <v>31</v>
      </c>
      <c r="AD20" s="29">
        <f t="shared" si="7"/>
        <v>54</v>
      </c>
      <c r="AE20" s="66"/>
      <c r="AF20" s="69"/>
      <c r="AG20" s="67"/>
      <c r="AH20" s="63"/>
      <c r="AI20" s="69"/>
      <c r="AJ20" s="65"/>
      <c r="AK20" s="63"/>
      <c r="AL20" s="69"/>
      <c r="AM20" s="65"/>
      <c r="AN20" s="66"/>
      <c r="AO20" s="69"/>
      <c r="AP20" s="67"/>
      <c r="AQ20" s="361"/>
      <c r="AR20" s="347"/>
      <c r="AS20" s="26"/>
      <c r="AT20" s="24"/>
      <c r="AU20" s="27"/>
      <c r="AV20" s="26">
        <f>SUM(AV18:AV19)</f>
        <v>16</v>
      </c>
      <c r="AW20" s="24">
        <f>SUM(AW18:AW19)</f>
        <v>21</v>
      </c>
      <c r="AX20" s="27">
        <f t="shared" si="8"/>
        <v>37</v>
      </c>
      <c r="AY20" s="353"/>
    </row>
    <row r="21" spans="2:51" ht="28.5" customHeight="1">
      <c r="B21" s="354">
        <v>11</v>
      </c>
      <c r="C21" s="356">
        <v>615</v>
      </c>
      <c r="D21" s="343" t="s">
        <v>98</v>
      </c>
      <c r="E21" s="270">
        <v>621</v>
      </c>
      <c r="F21" s="13" t="s">
        <v>18</v>
      </c>
      <c r="G21" s="39">
        <v>42</v>
      </c>
      <c r="H21" s="40">
        <v>63</v>
      </c>
      <c r="I21" s="19">
        <f t="shared" si="0"/>
        <v>105</v>
      </c>
      <c r="J21" s="43">
        <v>32</v>
      </c>
      <c r="K21" s="40">
        <v>43</v>
      </c>
      <c r="L21" s="20">
        <f t="shared" si="1"/>
        <v>75</v>
      </c>
      <c r="M21" s="39">
        <v>27</v>
      </c>
      <c r="N21" s="40">
        <v>40</v>
      </c>
      <c r="O21" s="21">
        <f t="shared" si="2"/>
        <v>67</v>
      </c>
      <c r="P21" s="43">
        <v>26</v>
      </c>
      <c r="Q21" s="40">
        <v>36</v>
      </c>
      <c r="R21" s="20">
        <f t="shared" si="3"/>
        <v>62</v>
      </c>
      <c r="S21" s="39">
        <v>21</v>
      </c>
      <c r="T21" s="40">
        <v>29</v>
      </c>
      <c r="U21" s="21">
        <f t="shared" si="4"/>
        <v>50</v>
      </c>
      <c r="V21" s="43">
        <v>15</v>
      </c>
      <c r="W21" s="40">
        <v>24</v>
      </c>
      <c r="X21" s="20">
        <f t="shared" si="5"/>
        <v>39</v>
      </c>
      <c r="Y21" s="39">
        <v>14</v>
      </c>
      <c r="Z21" s="40">
        <v>21</v>
      </c>
      <c r="AA21" s="20">
        <f t="shared" si="6"/>
        <v>35</v>
      </c>
      <c r="AB21" s="39">
        <v>13</v>
      </c>
      <c r="AC21" s="40">
        <v>22</v>
      </c>
      <c r="AD21" s="20">
        <f t="shared" si="7"/>
        <v>35</v>
      </c>
      <c r="AE21" s="75"/>
      <c r="AF21" s="76"/>
      <c r="AG21" s="77"/>
      <c r="AH21" s="78"/>
      <c r="AI21" s="76"/>
      <c r="AJ21" s="79"/>
      <c r="AK21" s="78"/>
      <c r="AL21" s="76"/>
      <c r="AM21" s="79"/>
      <c r="AN21" s="75"/>
      <c r="AO21" s="76"/>
      <c r="AP21" s="77"/>
      <c r="AQ21" s="359">
        <v>936</v>
      </c>
      <c r="AR21" s="345" t="s">
        <v>51</v>
      </c>
      <c r="AS21" s="72"/>
      <c r="AT21" s="71"/>
      <c r="AU21" s="73"/>
      <c r="AV21" s="72">
        <v>7</v>
      </c>
      <c r="AW21" s="71">
        <v>10</v>
      </c>
      <c r="AX21" s="20">
        <f t="shared" si="8"/>
        <v>17</v>
      </c>
      <c r="AY21" s="351" t="s">
        <v>53</v>
      </c>
    </row>
    <row r="22" spans="2:51" ht="28.5" customHeight="1">
      <c r="B22" s="354"/>
      <c r="C22" s="357"/>
      <c r="D22" s="343" t="s">
        <v>46</v>
      </c>
      <c r="E22" s="270"/>
      <c r="F22" s="14" t="s">
        <v>19</v>
      </c>
      <c r="G22" s="41">
        <v>47</v>
      </c>
      <c r="H22" s="42">
        <v>67</v>
      </c>
      <c r="I22" s="19">
        <f t="shared" si="0"/>
        <v>114</v>
      </c>
      <c r="J22" s="44">
        <v>27</v>
      </c>
      <c r="K22" s="42">
        <v>60</v>
      </c>
      <c r="L22" s="20">
        <f t="shared" si="1"/>
        <v>87</v>
      </c>
      <c r="M22" s="41">
        <v>25</v>
      </c>
      <c r="N22" s="42">
        <v>37</v>
      </c>
      <c r="O22" s="21">
        <f t="shared" si="2"/>
        <v>62</v>
      </c>
      <c r="P22" s="44">
        <v>21</v>
      </c>
      <c r="Q22" s="42">
        <v>45</v>
      </c>
      <c r="R22" s="22">
        <f t="shared" si="3"/>
        <v>66</v>
      </c>
      <c r="S22" s="41">
        <v>24</v>
      </c>
      <c r="T22" s="42">
        <v>29</v>
      </c>
      <c r="U22" s="21">
        <f t="shared" si="4"/>
        <v>53</v>
      </c>
      <c r="V22" s="44">
        <v>11</v>
      </c>
      <c r="W22" s="42">
        <v>17</v>
      </c>
      <c r="X22" s="22">
        <f t="shared" si="5"/>
        <v>28</v>
      </c>
      <c r="Y22" s="41">
        <v>11</v>
      </c>
      <c r="Z22" s="42">
        <v>15</v>
      </c>
      <c r="AA22" s="22">
        <f t="shared" si="6"/>
        <v>26</v>
      </c>
      <c r="AB22" s="41">
        <v>14</v>
      </c>
      <c r="AC22" s="42">
        <v>18</v>
      </c>
      <c r="AD22" s="22">
        <f t="shared" si="7"/>
        <v>32</v>
      </c>
      <c r="AE22" s="60"/>
      <c r="AF22" s="58"/>
      <c r="AG22" s="61"/>
      <c r="AH22" s="57"/>
      <c r="AI22" s="58"/>
      <c r="AJ22" s="59"/>
      <c r="AK22" s="57"/>
      <c r="AL22" s="58"/>
      <c r="AM22" s="59"/>
      <c r="AN22" s="60"/>
      <c r="AO22" s="58"/>
      <c r="AP22" s="61"/>
      <c r="AQ22" s="360"/>
      <c r="AR22" s="346"/>
      <c r="AS22" s="82"/>
      <c r="AT22" s="81"/>
      <c r="AU22" s="20"/>
      <c r="AV22" s="82">
        <v>8</v>
      </c>
      <c r="AW22" s="81">
        <v>11</v>
      </c>
      <c r="AX22" s="20">
        <f t="shared" si="8"/>
        <v>19</v>
      </c>
      <c r="AY22" s="352"/>
    </row>
    <row r="23" spans="2:51" ht="28.5" customHeight="1" thickBot="1">
      <c r="B23" s="355"/>
      <c r="C23" s="358"/>
      <c r="D23" s="344" t="s">
        <v>47</v>
      </c>
      <c r="E23" s="271"/>
      <c r="F23" s="15" t="s">
        <v>20</v>
      </c>
      <c r="G23" s="23">
        <f>SUM(G21:G22)</f>
        <v>89</v>
      </c>
      <c r="H23" s="24">
        <f>SUM(H21:H22)</f>
        <v>130</v>
      </c>
      <c r="I23" s="25">
        <f t="shared" si="0"/>
        <v>219</v>
      </c>
      <c r="J23" s="26">
        <f>SUM(J21:J22)</f>
        <v>59</v>
      </c>
      <c r="K23" s="24">
        <f>SUM(K21:K22)</f>
        <v>103</v>
      </c>
      <c r="L23" s="27">
        <f t="shared" si="1"/>
        <v>162</v>
      </c>
      <c r="M23" s="23">
        <f>SUM(M21:M22)</f>
        <v>52</v>
      </c>
      <c r="N23" s="24">
        <f>SUM(N21:N22)</f>
        <v>77</v>
      </c>
      <c r="O23" s="28">
        <f t="shared" si="2"/>
        <v>129</v>
      </c>
      <c r="P23" s="26">
        <f>SUM(P21:P22)</f>
        <v>47</v>
      </c>
      <c r="Q23" s="24">
        <f>SUM(Q21:Q22)</f>
        <v>81</v>
      </c>
      <c r="R23" s="29">
        <f t="shared" si="3"/>
        <v>128</v>
      </c>
      <c r="S23" s="23">
        <f>SUM(S21:S22)</f>
        <v>45</v>
      </c>
      <c r="T23" s="24">
        <f>SUM(T21:T22)</f>
        <v>58</v>
      </c>
      <c r="U23" s="28">
        <f t="shared" si="4"/>
        <v>103</v>
      </c>
      <c r="V23" s="26">
        <f>SUM(V21:V22)</f>
        <v>26</v>
      </c>
      <c r="W23" s="24">
        <f>SUM(W21:W22)</f>
        <v>41</v>
      </c>
      <c r="X23" s="29">
        <f t="shared" si="5"/>
        <v>67</v>
      </c>
      <c r="Y23" s="23">
        <f>SUM(Y21:Y22)</f>
        <v>25</v>
      </c>
      <c r="Z23" s="24">
        <f>SUM(Z21:Z22)</f>
        <v>36</v>
      </c>
      <c r="AA23" s="29">
        <f t="shared" si="6"/>
        <v>61</v>
      </c>
      <c r="AB23" s="23">
        <f>SUM(AB21:AB22)</f>
        <v>27</v>
      </c>
      <c r="AC23" s="24">
        <f>SUM(AC21:AC22)</f>
        <v>40</v>
      </c>
      <c r="AD23" s="29">
        <f t="shared" si="7"/>
        <v>67</v>
      </c>
      <c r="AE23" s="66"/>
      <c r="AF23" s="69"/>
      <c r="AG23" s="67"/>
      <c r="AH23" s="63"/>
      <c r="AI23" s="69"/>
      <c r="AJ23" s="65"/>
      <c r="AK23" s="63"/>
      <c r="AL23" s="69"/>
      <c r="AM23" s="65"/>
      <c r="AN23" s="66"/>
      <c r="AO23" s="69"/>
      <c r="AP23" s="67"/>
      <c r="AQ23" s="361"/>
      <c r="AR23" s="347"/>
      <c r="AS23" s="26"/>
      <c r="AT23" s="24"/>
      <c r="AU23" s="27"/>
      <c r="AV23" s="26">
        <f>SUM(AV21:AV22)</f>
        <v>15</v>
      </c>
      <c r="AW23" s="24">
        <f>SUM(AW21:AW22)</f>
        <v>21</v>
      </c>
      <c r="AX23" s="27">
        <f t="shared" si="8"/>
        <v>36</v>
      </c>
      <c r="AY23" s="353"/>
    </row>
    <row r="24" spans="2:51" ht="28.5" customHeight="1">
      <c r="B24" s="354">
        <v>12</v>
      </c>
      <c r="C24" s="356">
        <v>617</v>
      </c>
      <c r="D24" s="343" t="s">
        <v>100</v>
      </c>
      <c r="E24" s="270">
        <v>619</v>
      </c>
      <c r="F24" s="13" t="s">
        <v>18</v>
      </c>
      <c r="G24" s="39">
        <v>45</v>
      </c>
      <c r="H24" s="40">
        <v>64</v>
      </c>
      <c r="I24" s="19">
        <f t="shared" si="0"/>
        <v>109</v>
      </c>
      <c r="J24" s="43">
        <v>33</v>
      </c>
      <c r="K24" s="40">
        <v>51</v>
      </c>
      <c r="L24" s="20">
        <f t="shared" si="1"/>
        <v>84</v>
      </c>
      <c r="M24" s="39">
        <v>31</v>
      </c>
      <c r="N24" s="40">
        <v>45</v>
      </c>
      <c r="O24" s="21">
        <f t="shared" si="2"/>
        <v>76</v>
      </c>
      <c r="P24" s="43">
        <v>31</v>
      </c>
      <c r="Q24" s="40">
        <v>47</v>
      </c>
      <c r="R24" s="20">
        <f t="shared" si="3"/>
        <v>78</v>
      </c>
      <c r="S24" s="39">
        <v>23</v>
      </c>
      <c r="T24" s="40">
        <v>36</v>
      </c>
      <c r="U24" s="21">
        <f t="shared" si="4"/>
        <v>59</v>
      </c>
      <c r="V24" s="43">
        <v>16</v>
      </c>
      <c r="W24" s="40">
        <v>24</v>
      </c>
      <c r="X24" s="20">
        <f t="shared" si="5"/>
        <v>40</v>
      </c>
      <c r="Y24" s="39">
        <v>15</v>
      </c>
      <c r="Z24" s="40">
        <v>22</v>
      </c>
      <c r="AA24" s="20">
        <f t="shared" si="6"/>
        <v>37</v>
      </c>
      <c r="AB24" s="39">
        <v>14</v>
      </c>
      <c r="AC24" s="40">
        <v>24</v>
      </c>
      <c r="AD24" s="20">
        <f t="shared" si="7"/>
        <v>38</v>
      </c>
      <c r="AE24" s="75"/>
      <c r="AF24" s="76"/>
      <c r="AG24" s="77"/>
      <c r="AH24" s="78"/>
      <c r="AI24" s="76"/>
      <c r="AJ24" s="79"/>
      <c r="AK24" s="78"/>
      <c r="AL24" s="76"/>
      <c r="AM24" s="79"/>
      <c r="AN24" s="75"/>
      <c r="AO24" s="76"/>
      <c r="AP24" s="77"/>
      <c r="AQ24" s="359">
        <v>1024</v>
      </c>
      <c r="AR24" s="306" t="s">
        <v>50</v>
      </c>
      <c r="AS24" s="72"/>
      <c r="AT24" s="71"/>
      <c r="AU24" s="73"/>
      <c r="AV24" s="72">
        <v>8</v>
      </c>
      <c r="AW24" s="71">
        <v>11</v>
      </c>
      <c r="AX24" s="20">
        <f t="shared" si="8"/>
        <v>19</v>
      </c>
      <c r="AY24" s="351" t="s">
        <v>53</v>
      </c>
    </row>
    <row r="25" spans="2:51" ht="28.5" customHeight="1">
      <c r="B25" s="354"/>
      <c r="C25" s="357"/>
      <c r="D25" s="343" t="s">
        <v>46</v>
      </c>
      <c r="E25" s="270"/>
      <c r="F25" s="14" t="s">
        <v>19</v>
      </c>
      <c r="G25" s="41">
        <v>48</v>
      </c>
      <c r="H25" s="42">
        <v>69</v>
      </c>
      <c r="I25" s="19">
        <f t="shared" si="0"/>
        <v>117</v>
      </c>
      <c r="J25" s="44">
        <v>35</v>
      </c>
      <c r="K25" s="42">
        <v>54</v>
      </c>
      <c r="L25" s="20">
        <f t="shared" si="1"/>
        <v>89</v>
      </c>
      <c r="M25" s="41">
        <v>30</v>
      </c>
      <c r="N25" s="42">
        <v>39</v>
      </c>
      <c r="O25" s="21">
        <f t="shared" si="2"/>
        <v>69</v>
      </c>
      <c r="P25" s="44">
        <v>32</v>
      </c>
      <c r="Q25" s="42">
        <v>48</v>
      </c>
      <c r="R25" s="22">
        <f t="shared" si="3"/>
        <v>80</v>
      </c>
      <c r="S25" s="41">
        <v>24</v>
      </c>
      <c r="T25" s="42">
        <v>31</v>
      </c>
      <c r="U25" s="21">
        <f t="shared" si="4"/>
        <v>55</v>
      </c>
      <c r="V25" s="44">
        <v>12</v>
      </c>
      <c r="W25" s="42">
        <v>22</v>
      </c>
      <c r="X25" s="22">
        <f t="shared" si="5"/>
        <v>34</v>
      </c>
      <c r="Y25" s="41">
        <v>10</v>
      </c>
      <c r="Z25" s="42">
        <v>16</v>
      </c>
      <c r="AA25" s="22">
        <f t="shared" si="6"/>
        <v>26</v>
      </c>
      <c r="AB25" s="41">
        <v>14</v>
      </c>
      <c r="AC25" s="42">
        <v>19</v>
      </c>
      <c r="AD25" s="22">
        <f t="shared" si="7"/>
        <v>33</v>
      </c>
      <c r="AE25" s="60"/>
      <c r="AF25" s="58"/>
      <c r="AG25" s="61"/>
      <c r="AH25" s="57"/>
      <c r="AI25" s="58"/>
      <c r="AJ25" s="59"/>
      <c r="AK25" s="57"/>
      <c r="AL25" s="58"/>
      <c r="AM25" s="59"/>
      <c r="AN25" s="60"/>
      <c r="AO25" s="58"/>
      <c r="AP25" s="61"/>
      <c r="AQ25" s="360"/>
      <c r="AR25" s="307"/>
      <c r="AS25" s="82"/>
      <c r="AT25" s="81"/>
      <c r="AU25" s="20"/>
      <c r="AV25" s="82">
        <v>8</v>
      </c>
      <c r="AW25" s="81">
        <v>10</v>
      </c>
      <c r="AX25" s="20">
        <f t="shared" si="8"/>
        <v>18</v>
      </c>
      <c r="AY25" s="352"/>
    </row>
    <row r="26" spans="2:51" ht="28.5" customHeight="1" thickBot="1">
      <c r="B26" s="355"/>
      <c r="C26" s="358"/>
      <c r="D26" s="344" t="s">
        <v>47</v>
      </c>
      <c r="E26" s="271"/>
      <c r="F26" s="15" t="s">
        <v>20</v>
      </c>
      <c r="G26" s="23">
        <f>SUM(G24:G25)</f>
        <v>93</v>
      </c>
      <c r="H26" s="24">
        <f>SUM(H24:H25)</f>
        <v>133</v>
      </c>
      <c r="I26" s="25">
        <f t="shared" si="0"/>
        <v>226</v>
      </c>
      <c r="J26" s="26">
        <f>SUM(J24:J25)</f>
        <v>68</v>
      </c>
      <c r="K26" s="24">
        <f>SUM(K24:K25)</f>
        <v>105</v>
      </c>
      <c r="L26" s="27">
        <f t="shared" si="1"/>
        <v>173</v>
      </c>
      <c r="M26" s="23">
        <f>SUM(M24:M25)</f>
        <v>61</v>
      </c>
      <c r="N26" s="24">
        <f>SUM(N24:N25)</f>
        <v>84</v>
      </c>
      <c r="O26" s="28">
        <f t="shared" si="2"/>
        <v>145</v>
      </c>
      <c r="P26" s="26">
        <f>SUM(P24:P25)</f>
        <v>63</v>
      </c>
      <c r="Q26" s="24">
        <f>SUM(Q24:Q25)</f>
        <v>95</v>
      </c>
      <c r="R26" s="29">
        <f t="shared" si="3"/>
        <v>158</v>
      </c>
      <c r="S26" s="23">
        <f>SUM(S24:S25)</f>
        <v>47</v>
      </c>
      <c r="T26" s="24">
        <f>SUM(T24:T25)</f>
        <v>67</v>
      </c>
      <c r="U26" s="28">
        <f t="shared" si="4"/>
        <v>114</v>
      </c>
      <c r="V26" s="26">
        <f>SUM(V24:V25)</f>
        <v>28</v>
      </c>
      <c r="W26" s="24">
        <f>SUM(W24:W25)</f>
        <v>46</v>
      </c>
      <c r="X26" s="29">
        <f t="shared" si="5"/>
        <v>74</v>
      </c>
      <c r="Y26" s="23">
        <f>SUM(Y24:Y25)</f>
        <v>25</v>
      </c>
      <c r="Z26" s="24">
        <f>SUM(Z24:Z25)</f>
        <v>38</v>
      </c>
      <c r="AA26" s="29">
        <f t="shared" si="6"/>
        <v>63</v>
      </c>
      <c r="AB26" s="23">
        <f>SUM(AB24:AB25)</f>
        <v>28</v>
      </c>
      <c r="AC26" s="24">
        <f>SUM(AC24:AC25)</f>
        <v>43</v>
      </c>
      <c r="AD26" s="29">
        <f t="shared" si="7"/>
        <v>71</v>
      </c>
      <c r="AE26" s="66"/>
      <c r="AF26" s="69"/>
      <c r="AG26" s="67"/>
      <c r="AH26" s="63"/>
      <c r="AI26" s="69"/>
      <c r="AJ26" s="65"/>
      <c r="AK26" s="63"/>
      <c r="AL26" s="69"/>
      <c r="AM26" s="65"/>
      <c r="AN26" s="66"/>
      <c r="AO26" s="69"/>
      <c r="AP26" s="67"/>
      <c r="AQ26" s="361"/>
      <c r="AR26" s="308"/>
      <c r="AS26" s="26"/>
      <c r="AT26" s="24"/>
      <c r="AU26" s="27"/>
      <c r="AV26" s="26">
        <f>SUM(AV24:AV25)</f>
        <v>16</v>
      </c>
      <c r="AW26" s="24">
        <f>SUM(AW24:AW25)</f>
        <v>21</v>
      </c>
      <c r="AX26" s="27">
        <f t="shared" si="8"/>
        <v>37</v>
      </c>
      <c r="AY26" s="353"/>
    </row>
    <row r="27" spans="2:51" ht="28.5" customHeight="1">
      <c r="B27" s="354">
        <v>13</v>
      </c>
      <c r="C27" s="356">
        <v>618</v>
      </c>
      <c r="D27" s="343" t="s">
        <v>101</v>
      </c>
      <c r="E27" s="270">
        <v>618</v>
      </c>
      <c r="F27" s="13" t="s">
        <v>18</v>
      </c>
      <c r="G27" s="39">
        <v>40</v>
      </c>
      <c r="H27" s="40">
        <v>65</v>
      </c>
      <c r="I27" s="19">
        <f t="shared" si="0"/>
        <v>105</v>
      </c>
      <c r="J27" s="43">
        <v>22</v>
      </c>
      <c r="K27" s="40">
        <v>33</v>
      </c>
      <c r="L27" s="20">
        <f t="shared" si="1"/>
        <v>55</v>
      </c>
      <c r="M27" s="39">
        <v>31</v>
      </c>
      <c r="N27" s="40">
        <v>27</v>
      </c>
      <c r="O27" s="21">
        <f t="shared" si="2"/>
        <v>58</v>
      </c>
      <c r="P27" s="43">
        <v>26</v>
      </c>
      <c r="Q27" s="40">
        <v>35</v>
      </c>
      <c r="R27" s="20">
        <f t="shared" si="3"/>
        <v>61</v>
      </c>
      <c r="S27" s="39">
        <v>20</v>
      </c>
      <c r="T27" s="40">
        <v>35</v>
      </c>
      <c r="U27" s="21">
        <f t="shared" si="4"/>
        <v>55</v>
      </c>
      <c r="V27" s="43">
        <v>15</v>
      </c>
      <c r="W27" s="40">
        <v>22</v>
      </c>
      <c r="X27" s="20">
        <f t="shared" si="5"/>
        <v>37</v>
      </c>
      <c r="Y27" s="39">
        <v>14</v>
      </c>
      <c r="Z27" s="40">
        <v>24</v>
      </c>
      <c r="AA27" s="20">
        <f t="shared" si="6"/>
        <v>38</v>
      </c>
      <c r="AB27" s="39">
        <v>12</v>
      </c>
      <c r="AC27" s="40">
        <v>22</v>
      </c>
      <c r="AD27" s="20">
        <f t="shared" si="7"/>
        <v>34</v>
      </c>
      <c r="AE27" s="75"/>
      <c r="AF27" s="76"/>
      <c r="AG27" s="77"/>
      <c r="AH27" s="78"/>
      <c r="AI27" s="76"/>
      <c r="AJ27" s="79"/>
      <c r="AK27" s="78"/>
      <c r="AL27" s="76"/>
      <c r="AM27" s="79"/>
      <c r="AN27" s="75"/>
      <c r="AO27" s="76"/>
      <c r="AP27" s="77"/>
      <c r="AQ27" s="359">
        <v>847</v>
      </c>
      <c r="AR27" s="345" t="s">
        <v>51</v>
      </c>
      <c r="AS27" s="72"/>
      <c r="AT27" s="71"/>
      <c r="AU27" s="73"/>
      <c r="AV27" s="72">
        <v>8</v>
      </c>
      <c r="AW27" s="71">
        <v>10</v>
      </c>
      <c r="AX27" s="20">
        <f t="shared" si="8"/>
        <v>18</v>
      </c>
      <c r="AY27" s="351" t="s">
        <v>53</v>
      </c>
    </row>
    <row r="28" spans="2:51" ht="28.5" customHeight="1">
      <c r="B28" s="354"/>
      <c r="C28" s="357"/>
      <c r="D28" s="343" t="s">
        <v>46</v>
      </c>
      <c r="E28" s="270"/>
      <c r="F28" s="14" t="s">
        <v>19</v>
      </c>
      <c r="G28" s="41">
        <v>39</v>
      </c>
      <c r="H28" s="42">
        <v>64</v>
      </c>
      <c r="I28" s="19">
        <f t="shared" si="0"/>
        <v>103</v>
      </c>
      <c r="J28" s="44">
        <v>17</v>
      </c>
      <c r="K28" s="42">
        <v>31</v>
      </c>
      <c r="L28" s="20">
        <f t="shared" si="1"/>
        <v>48</v>
      </c>
      <c r="M28" s="41">
        <v>24</v>
      </c>
      <c r="N28" s="42">
        <v>31</v>
      </c>
      <c r="O28" s="21">
        <f t="shared" si="2"/>
        <v>55</v>
      </c>
      <c r="P28" s="44">
        <v>22</v>
      </c>
      <c r="Q28" s="42">
        <v>35</v>
      </c>
      <c r="R28" s="22">
        <f t="shared" si="3"/>
        <v>57</v>
      </c>
      <c r="S28" s="41">
        <v>21</v>
      </c>
      <c r="T28" s="42">
        <v>28</v>
      </c>
      <c r="U28" s="21">
        <f t="shared" si="4"/>
        <v>49</v>
      </c>
      <c r="V28" s="44">
        <v>11</v>
      </c>
      <c r="W28" s="42">
        <v>22</v>
      </c>
      <c r="X28" s="22">
        <f t="shared" si="5"/>
        <v>33</v>
      </c>
      <c r="Y28" s="41">
        <v>12</v>
      </c>
      <c r="Z28" s="42">
        <v>20</v>
      </c>
      <c r="AA28" s="22">
        <f t="shared" si="6"/>
        <v>32</v>
      </c>
      <c r="AB28" s="41">
        <v>12</v>
      </c>
      <c r="AC28" s="42">
        <v>15</v>
      </c>
      <c r="AD28" s="22">
        <f t="shared" si="7"/>
        <v>27</v>
      </c>
      <c r="AE28" s="60"/>
      <c r="AF28" s="58"/>
      <c r="AG28" s="61"/>
      <c r="AH28" s="57"/>
      <c r="AI28" s="58"/>
      <c r="AJ28" s="59"/>
      <c r="AK28" s="57"/>
      <c r="AL28" s="58"/>
      <c r="AM28" s="59"/>
      <c r="AN28" s="60"/>
      <c r="AO28" s="58"/>
      <c r="AP28" s="61"/>
      <c r="AQ28" s="360"/>
      <c r="AR28" s="346"/>
      <c r="AS28" s="82"/>
      <c r="AT28" s="81"/>
      <c r="AU28" s="20"/>
      <c r="AV28" s="82">
        <v>8</v>
      </c>
      <c r="AW28" s="81">
        <v>11</v>
      </c>
      <c r="AX28" s="20">
        <f t="shared" si="8"/>
        <v>19</v>
      </c>
      <c r="AY28" s="352"/>
    </row>
    <row r="29" spans="2:51" ht="28.5" customHeight="1" thickBot="1">
      <c r="B29" s="355"/>
      <c r="C29" s="358"/>
      <c r="D29" s="344" t="s">
        <v>47</v>
      </c>
      <c r="E29" s="271"/>
      <c r="F29" s="15" t="s">
        <v>20</v>
      </c>
      <c r="G29" s="23">
        <f>SUM(G27:G28)</f>
        <v>79</v>
      </c>
      <c r="H29" s="24">
        <f>SUM(H27:H28)</f>
        <v>129</v>
      </c>
      <c r="I29" s="25">
        <f t="shared" si="0"/>
        <v>208</v>
      </c>
      <c r="J29" s="26">
        <f>SUM(J27:J28)</f>
        <v>39</v>
      </c>
      <c r="K29" s="24">
        <f>SUM(K27:K28)</f>
        <v>64</v>
      </c>
      <c r="L29" s="27">
        <f t="shared" si="1"/>
        <v>103</v>
      </c>
      <c r="M29" s="23">
        <f>SUM(M27:M28)</f>
        <v>55</v>
      </c>
      <c r="N29" s="24">
        <f>SUM(N27:N28)</f>
        <v>58</v>
      </c>
      <c r="O29" s="28">
        <f t="shared" si="2"/>
        <v>113</v>
      </c>
      <c r="P29" s="26">
        <f>SUM(P27:P28)</f>
        <v>48</v>
      </c>
      <c r="Q29" s="24">
        <f>SUM(Q27:Q28)</f>
        <v>70</v>
      </c>
      <c r="R29" s="29">
        <f t="shared" si="3"/>
        <v>118</v>
      </c>
      <c r="S29" s="23">
        <f>SUM(S27:S28)</f>
        <v>41</v>
      </c>
      <c r="T29" s="24">
        <f>SUM(T27:T28)</f>
        <v>63</v>
      </c>
      <c r="U29" s="28">
        <f t="shared" si="4"/>
        <v>104</v>
      </c>
      <c r="V29" s="26">
        <f>SUM(V27:V28)</f>
        <v>26</v>
      </c>
      <c r="W29" s="24">
        <f>SUM(W27:W28)</f>
        <v>44</v>
      </c>
      <c r="X29" s="29">
        <f t="shared" si="5"/>
        <v>70</v>
      </c>
      <c r="Y29" s="23">
        <f>SUM(Y27:Y28)</f>
        <v>26</v>
      </c>
      <c r="Z29" s="24">
        <f>SUM(Z27:Z28)</f>
        <v>44</v>
      </c>
      <c r="AA29" s="29">
        <f t="shared" si="6"/>
        <v>70</v>
      </c>
      <c r="AB29" s="23">
        <f>SUM(AB27:AB28)</f>
        <v>24</v>
      </c>
      <c r="AC29" s="24">
        <f>SUM(AC27:AC28)</f>
        <v>37</v>
      </c>
      <c r="AD29" s="29">
        <f t="shared" si="7"/>
        <v>61</v>
      </c>
      <c r="AE29" s="66"/>
      <c r="AF29" s="69"/>
      <c r="AG29" s="67"/>
      <c r="AH29" s="63"/>
      <c r="AI29" s="69"/>
      <c r="AJ29" s="65"/>
      <c r="AK29" s="63"/>
      <c r="AL29" s="69"/>
      <c r="AM29" s="65"/>
      <c r="AN29" s="66"/>
      <c r="AO29" s="69"/>
      <c r="AP29" s="67"/>
      <c r="AQ29" s="361"/>
      <c r="AR29" s="347"/>
      <c r="AS29" s="26"/>
      <c r="AT29" s="24"/>
      <c r="AU29" s="27"/>
      <c r="AV29" s="26">
        <f>SUM(AV27:AV28)</f>
        <v>16</v>
      </c>
      <c r="AW29" s="24">
        <f>SUM(AW27:AW28)</f>
        <v>21</v>
      </c>
      <c r="AX29" s="27">
        <f t="shared" si="8"/>
        <v>37</v>
      </c>
      <c r="AY29" s="353"/>
    </row>
    <row r="30" spans="2:51" ht="28.5" customHeight="1">
      <c r="B30" s="354">
        <v>14</v>
      </c>
      <c r="C30" s="356">
        <v>619</v>
      </c>
      <c r="D30" s="343" t="s">
        <v>102</v>
      </c>
      <c r="E30" s="270">
        <v>617</v>
      </c>
      <c r="F30" s="13" t="s">
        <v>18</v>
      </c>
      <c r="G30" s="39">
        <v>35</v>
      </c>
      <c r="H30" s="40">
        <v>55</v>
      </c>
      <c r="I30" s="19">
        <f t="shared" si="0"/>
        <v>90</v>
      </c>
      <c r="J30" s="43">
        <v>33</v>
      </c>
      <c r="K30" s="40">
        <v>51</v>
      </c>
      <c r="L30" s="20">
        <f t="shared" si="1"/>
        <v>84</v>
      </c>
      <c r="M30" s="39">
        <v>25</v>
      </c>
      <c r="N30" s="40">
        <v>41</v>
      </c>
      <c r="O30" s="21">
        <f t="shared" si="2"/>
        <v>66</v>
      </c>
      <c r="P30" s="43">
        <v>28</v>
      </c>
      <c r="Q30" s="40">
        <v>43</v>
      </c>
      <c r="R30" s="20">
        <f t="shared" si="3"/>
        <v>71</v>
      </c>
      <c r="S30" s="39">
        <v>17</v>
      </c>
      <c r="T30" s="40">
        <v>31</v>
      </c>
      <c r="U30" s="21">
        <f t="shared" si="4"/>
        <v>48</v>
      </c>
      <c r="V30" s="43">
        <v>12</v>
      </c>
      <c r="W30" s="40">
        <v>19</v>
      </c>
      <c r="X30" s="20">
        <f t="shared" si="5"/>
        <v>31</v>
      </c>
      <c r="Y30" s="39">
        <v>11</v>
      </c>
      <c r="Z30" s="40">
        <v>22</v>
      </c>
      <c r="AA30" s="20">
        <f t="shared" si="6"/>
        <v>33</v>
      </c>
      <c r="AB30" s="39">
        <v>14</v>
      </c>
      <c r="AC30" s="40">
        <v>17</v>
      </c>
      <c r="AD30" s="20">
        <f t="shared" si="7"/>
        <v>31</v>
      </c>
      <c r="AE30" s="75"/>
      <c r="AF30" s="76"/>
      <c r="AG30" s="77"/>
      <c r="AH30" s="78"/>
      <c r="AI30" s="76"/>
      <c r="AJ30" s="79"/>
      <c r="AK30" s="78"/>
      <c r="AL30" s="76"/>
      <c r="AM30" s="79"/>
      <c r="AN30" s="75"/>
      <c r="AO30" s="76"/>
      <c r="AP30" s="77"/>
      <c r="AQ30" s="359">
        <v>897</v>
      </c>
      <c r="AR30" s="306" t="s">
        <v>51</v>
      </c>
      <c r="AS30" s="85"/>
      <c r="AT30" s="84"/>
      <c r="AU30" s="20"/>
      <c r="AV30" s="72">
        <v>7</v>
      </c>
      <c r="AW30" s="71">
        <v>11</v>
      </c>
      <c r="AX30" s="20">
        <f t="shared" si="8"/>
        <v>18</v>
      </c>
      <c r="AY30" s="351" t="s">
        <v>53</v>
      </c>
    </row>
    <row r="31" spans="2:51" ht="28.5" customHeight="1">
      <c r="B31" s="354"/>
      <c r="C31" s="357"/>
      <c r="D31" s="343" t="s">
        <v>46</v>
      </c>
      <c r="E31" s="270"/>
      <c r="F31" s="14" t="s">
        <v>19</v>
      </c>
      <c r="G31" s="41">
        <v>37</v>
      </c>
      <c r="H31" s="42">
        <v>62</v>
      </c>
      <c r="I31" s="19">
        <f t="shared" si="0"/>
        <v>99</v>
      </c>
      <c r="J31" s="44">
        <v>32</v>
      </c>
      <c r="K31" s="42">
        <v>56</v>
      </c>
      <c r="L31" s="20">
        <f t="shared" si="1"/>
        <v>88</v>
      </c>
      <c r="M31" s="41">
        <v>24</v>
      </c>
      <c r="N31" s="42">
        <v>33</v>
      </c>
      <c r="O31" s="21">
        <f t="shared" si="2"/>
        <v>57</v>
      </c>
      <c r="P31" s="44">
        <v>28</v>
      </c>
      <c r="Q31" s="42">
        <v>44</v>
      </c>
      <c r="R31" s="22">
        <f t="shared" si="3"/>
        <v>72</v>
      </c>
      <c r="S31" s="41">
        <v>21</v>
      </c>
      <c r="T31" s="42">
        <v>35</v>
      </c>
      <c r="U31" s="21">
        <f t="shared" si="4"/>
        <v>56</v>
      </c>
      <c r="V31" s="44">
        <v>10</v>
      </c>
      <c r="W31" s="42">
        <v>16</v>
      </c>
      <c r="X31" s="22">
        <f t="shared" si="5"/>
        <v>26</v>
      </c>
      <c r="Y31" s="41">
        <v>10</v>
      </c>
      <c r="Z31" s="42">
        <v>16</v>
      </c>
      <c r="AA31" s="22">
        <f t="shared" si="6"/>
        <v>26</v>
      </c>
      <c r="AB31" s="41">
        <v>9</v>
      </c>
      <c r="AC31" s="42">
        <v>10</v>
      </c>
      <c r="AD31" s="22">
        <f t="shared" si="7"/>
        <v>19</v>
      </c>
      <c r="AE31" s="60"/>
      <c r="AF31" s="58"/>
      <c r="AG31" s="61"/>
      <c r="AH31" s="57"/>
      <c r="AI31" s="58"/>
      <c r="AJ31" s="59"/>
      <c r="AK31" s="57"/>
      <c r="AL31" s="58"/>
      <c r="AM31" s="59"/>
      <c r="AN31" s="60"/>
      <c r="AO31" s="58"/>
      <c r="AP31" s="61"/>
      <c r="AQ31" s="360"/>
      <c r="AR31" s="307"/>
      <c r="AS31" s="82"/>
      <c r="AT31" s="81"/>
      <c r="AU31" s="20"/>
      <c r="AV31" s="82">
        <v>8</v>
      </c>
      <c r="AW31" s="81">
        <v>8</v>
      </c>
      <c r="AX31" s="20">
        <f t="shared" si="8"/>
        <v>16</v>
      </c>
      <c r="AY31" s="352"/>
    </row>
    <row r="32" spans="2:51" ht="28.5" customHeight="1" thickBot="1">
      <c r="B32" s="355"/>
      <c r="C32" s="358"/>
      <c r="D32" s="344" t="s">
        <v>47</v>
      </c>
      <c r="E32" s="271"/>
      <c r="F32" s="15" t="s">
        <v>20</v>
      </c>
      <c r="G32" s="23">
        <f>SUM(G30:G31)</f>
        <v>72</v>
      </c>
      <c r="H32" s="24">
        <f>SUM(H30:H31)</f>
        <v>117</v>
      </c>
      <c r="I32" s="25">
        <f t="shared" si="0"/>
        <v>189</v>
      </c>
      <c r="J32" s="26">
        <f>SUM(J30:J31)</f>
        <v>65</v>
      </c>
      <c r="K32" s="24">
        <f>SUM(K30:K31)</f>
        <v>107</v>
      </c>
      <c r="L32" s="27">
        <f t="shared" si="1"/>
        <v>172</v>
      </c>
      <c r="M32" s="23">
        <f>SUM(M30:M31)</f>
        <v>49</v>
      </c>
      <c r="N32" s="24">
        <f>SUM(N30:N31)</f>
        <v>74</v>
      </c>
      <c r="O32" s="28">
        <f t="shared" si="2"/>
        <v>123</v>
      </c>
      <c r="P32" s="26">
        <f>SUM(P30:P31)</f>
        <v>56</v>
      </c>
      <c r="Q32" s="24">
        <f>SUM(Q30:Q31)</f>
        <v>87</v>
      </c>
      <c r="R32" s="29">
        <f t="shared" si="3"/>
        <v>143</v>
      </c>
      <c r="S32" s="23">
        <f>SUM(S30:S31)</f>
        <v>38</v>
      </c>
      <c r="T32" s="24">
        <f>SUM(T30:T31)</f>
        <v>66</v>
      </c>
      <c r="U32" s="28">
        <f t="shared" si="4"/>
        <v>104</v>
      </c>
      <c r="V32" s="26">
        <f>SUM(V30:V31)</f>
        <v>22</v>
      </c>
      <c r="W32" s="24">
        <f>SUM(W30:W31)</f>
        <v>35</v>
      </c>
      <c r="X32" s="29">
        <f t="shared" si="5"/>
        <v>57</v>
      </c>
      <c r="Y32" s="23">
        <f>SUM(Y30:Y31)</f>
        <v>21</v>
      </c>
      <c r="Z32" s="24">
        <f>SUM(Z30:Z31)</f>
        <v>38</v>
      </c>
      <c r="AA32" s="29">
        <f t="shared" si="6"/>
        <v>59</v>
      </c>
      <c r="AB32" s="23">
        <f>SUM(AB30:AB31)</f>
        <v>23</v>
      </c>
      <c r="AC32" s="24">
        <f>SUM(AC30:AC31)</f>
        <v>27</v>
      </c>
      <c r="AD32" s="29">
        <f t="shared" si="7"/>
        <v>50</v>
      </c>
      <c r="AE32" s="66"/>
      <c r="AF32" s="69"/>
      <c r="AG32" s="67"/>
      <c r="AH32" s="63"/>
      <c r="AI32" s="69"/>
      <c r="AJ32" s="65"/>
      <c r="AK32" s="63"/>
      <c r="AL32" s="69"/>
      <c r="AM32" s="65"/>
      <c r="AN32" s="66"/>
      <c r="AO32" s="69"/>
      <c r="AP32" s="67"/>
      <c r="AQ32" s="361"/>
      <c r="AR32" s="308"/>
      <c r="AS32" s="87"/>
      <c r="AT32" s="86"/>
      <c r="AU32" s="88"/>
      <c r="AV32" s="26">
        <f>SUM(AV30:AV31)</f>
        <v>15</v>
      </c>
      <c r="AW32" s="24">
        <f>SUM(AW30:AW31)</f>
        <v>19</v>
      </c>
      <c r="AX32" s="27">
        <f t="shared" si="8"/>
        <v>34</v>
      </c>
      <c r="AY32" s="353"/>
    </row>
    <row r="33" spans="2:51" ht="28.5" customHeight="1">
      <c r="B33" s="354">
        <v>15</v>
      </c>
      <c r="C33" s="356">
        <v>620</v>
      </c>
      <c r="D33" s="343" t="s">
        <v>103</v>
      </c>
      <c r="E33" s="270">
        <v>616</v>
      </c>
      <c r="F33" s="13" t="s">
        <v>18</v>
      </c>
      <c r="G33" s="39">
        <v>32</v>
      </c>
      <c r="H33" s="40">
        <v>63</v>
      </c>
      <c r="I33" s="19">
        <f t="shared" si="0"/>
        <v>95</v>
      </c>
      <c r="J33" s="43">
        <v>34</v>
      </c>
      <c r="K33" s="40">
        <v>49</v>
      </c>
      <c r="L33" s="20">
        <f t="shared" si="1"/>
        <v>83</v>
      </c>
      <c r="M33" s="39">
        <v>27</v>
      </c>
      <c r="N33" s="40">
        <v>43</v>
      </c>
      <c r="O33" s="21">
        <f t="shared" si="2"/>
        <v>70</v>
      </c>
      <c r="P33" s="43">
        <v>26</v>
      </c>
      <c r="Q33" s="40">
        <v>36</v>
      </c>
      <c r="R33" s="20">
        <f t="shared" si="3"/>
        <v>62</v>
      </c>
      <c r="S33" s="39">
        <v>21</v>
      </c>
      <c r="T33" s="40">
        <v>31</v>
      </c>
      <c r="U33" s="21">
        <f t="shared" si="4"/>
        <v>52</v>
      </c>
      <c r="V33" s="43">
        <v>13</v>
      </c>
      <c r="W33" s="40">
        <v>12</v>
      </c>
      <c r="X33" s="20">
        <f t="shared" si="5"/>
        <v>25</v>
      </c>
      <c r="Y33" s="39">
        <v>15</v>
      </c>
      <c r="Z33" s="40">
        <v>24</v>
      </c>
      <c r="AA33" s="20">
        <f t="shared" si="6"/>
        <v>39</v>
      </c>
      <c r="AB33" s="39">
        <v>15</v>
      </c>
      <c r="AC33" s="40">
        <v>19</v>
      </c>
      <c r="AD33" s="20">
        <f t="shared" si="7"/>
        <v>34</v>
      </c>
      <c r="AE33" s="75"/>
      <c r="AF33" s="76"/>
      <c r="AG33" s="77"/>
      <c r="AH33" s="78"/>
      <c r="AI33" s="76"/>
      <c r="AJ33" s="79"/>
      <c r="AK33" s="78"/>
      <c r="AL33" s="76"/>
      <c r="AM33" s="79"/>
      <c r="AN33" s="75"/>
      <c r="AO33" s="76"/>
      <c r="AP33" s="77"/>
      <c r="AQ33" s="359">
        <v>903</v>
      </c>
      <c r="AR33" s="306" t="s">
        <v>51</v>
      </c>
      <c r="AS33" s="72"/>
      <c r="AT33" s="71"/>
      <c r="AU33" s="73"/>
      <c r="AV33" s="72">
        <v>7</v>
      </c>
      <c r="AW33" s="71">
        <v>10</v>
      </c>
      <c r="AX33" s="20">
        <f t="shared" si="8"/>
        <v>17</v>
      </c>
      <c r="AY33" s="351" t="s">
        <v>53</v>
      </c>
    </row>
    <row r="34" spans="2:51" ht="28.5" customHeight="1">
      <c r="B34" s="354"/>
      <c r="C34" s="357"/>
      <c r="D34" s="343" t="s">
        <v>46</v>
      </c>
      <c r="E34" s="270"/>
      <c r="F34" s="14" t="s">
        <v>19</v>
      </c>
      <c r="G34" s="41">
        <v>40</v>
      </c>
      <c r="H34" s="42">
        <v>59</v>
      </c>
      <c r="I34" s="19">
        <f t="shared" si="0"/>
        <v>99</v>
      </c>
      <c r="J34" s="44">
        <v>40</v>
      </c>
      <c r="K34" s="42">
        <v>57</v>
      </c>
      <c r="L34" s="20">
        <f t="shared" si="1"/>
        <v>97</v>
      </c>
      <c r="M34" s="41">
        <v>28</v>
      </c>
      <c r="N34" s="42">
        <v>36</v>
      </c>
      <c r="O34" s="21">
        <f t="shared" si="2"/>
        <v>64</v>
      </c>
      <c r="P34" s="44">
        <v>22</v>
      </c>
      <c r="Q34" s="42">
        <v>27</v>
      </c>
      <c r="R34" s="22">
        <f t="shared" si="3"/>
        <v>49</v>
      </c>
      <c r="S34" s="41">
        <v>22</v>
      </c>
      <c r="T34" s="42">
        <v>35</v>
      </c>
      <c r="U34" s="21">
        <f t="shared" si="4"/>
        <v>57</v>
      </c>
      <c r="V34" s="44">
        <v>12</v>
      </c>
      <c r="W34" s="42">
        <v>13</v>
      </c>
      <c r="X34" s="22">
        <f t="shared" si="5"/>
        <v>25</v>
      </c>
      <c r="Y34" s="41">
        <v>11</v>
      </c>
      <c r="Z34" s="42">
        <v>15</v>
      </c>
      <c r="AA34" s="22">
        <f t="shared" si="6"/>
        <v>26</v>
      </c>
      <c r="AB34" s="41">
        <v>15</v>
      </c>
      <c r="AC34" s="42">
        <v>11</v>
      </c>
      <c r="AD34" s="22">
        <f t="shared" si="7"/>
        <v>26</v>
      </c>
      <c r="AE34" s="60"/>
      <c r="AF34" s="58"/>
      <c r="AG34" s="61"/>
      <c r="AH34" s="57"/>
      <c r="AI34" s="58"/>
      <c r="AJ34" s="59"/>
      <c r="AK34" s="57"/>
      <c r="AL34" s="58"/>
      <c r="AM34" s="59"/>
      <c r="AN34" s="60"/>
      <c r="AO34" s="58"/>
      <c r="AP34" s="61"/>
      <c r="AQ34" s="360"/>
      <c r="AR34" s="307"/>
      <c r="AS34" s="82"/>
      <c r="AT34" s="81"/>
      <c r="AU34" s="20"/>
      <c r="AV34" s="82">
        <v>8</v>
      </c>
      <c r="AW34" s="81">
        <v>9</v>
      </c>
      <c r="AX34" s="20">
        <f t="shared" si="8"/>
        <v>17</v>
      </c>
      <c r="AY34" s="352"/>
    </row>
    <row r="35" spans="2:51" ht="28.5" customHeight="1" thickBot="1">
      <c r="B35" s="355"/>
      <c r="C35" s="358"/>
      <c r="D35" s="344" t="s">
        <v>47</v>
      </c>
      <c r="E35" s="271"/>
      <c r="F35" s="15" t="s">
        <v>20</v>
      </c>
      <c r="G35" s="23">
        <f>SUM(G33:G34)</f>
        <v>72</v>
      </c>
      <c r="H35" s="24">
        <f>SUM(H33:H34)</f>
        <v>122</v>
      </c>
      <c r="I35" s="25">
        <f t="shared" si="0"/>
        <v>194</v>
      </c>
      <c r="J35" s="26">
        <f>SUM(J33:J34)</f>
        <v>74</v>
      </c>
      <c r="K35" s="24">
        <f>SUM(K33:K34)</f>
        <v>106</v>
      </c>
      <c r="L35" s="27">
        <f t="shared" si="1"/>
        <v>180</v>
      </c>
      <c r="M35" s="23">
        <f>SUM(M33:M34)</f>
        <v>55</v>
      </c>
      <c r="N35" s="24">
        <f>SUM(N33:N34)</f>
        <v>79</v>
      </c>
      <c r="O35" s="28">
        <f t="shared" si="2"/>
        <v>134</v>
      </c>
      <c r="P35" s="26">
        <f>SUM(P33:P34)</f>
        <v>48</v>
      </c>
      <c r="Q35" s="24">
        <f>SUM(Q33:Q34)</f>
        <v>63</v>
      </c>
      <c r="R35" s="29">
        <f t="shared" si="3"/>
        <v>111</v>
      </c>
      <c r="S35" s="23">
        <f>SUM(S33:S34)</f>
        <v>43</v>
      </c>
      <c r="T35" s="24">
        <f>SUM(T33:T34)</f>
        <v>66</v>
      </c>
      <c r="U35" s="28">
        <f t="shared" si="4"/>
        <v>109</v>
      </c>
      <c r="V35" s="26">
        <f>SUM(V33:V34)</f>
        <v>25</v>
      </c>
      <c r="W35" s="24">
        <f>SUM(W33:W34)</f>
        <v>25</v>
      </c>
      <c r="X35" s="29">
        <f t="shared" si="5"/>
        <v>50</v>
      </c>
      <c r="Y35" s="23">
        <f>SUM(Y33:Y34)</f>
        <v>26</v>
      </c>
      <c r="Z35" s="24">
        <f>SUM(Z33:Z34)</f>
        <v>39</v>
      </c>
      <c r="AA35" s="29">
        <f t="shared" si="6"/>
        <v>65</v>
      </c>
      <c r="AB35" s="23">
        <f>SUM(AB33:AB34)</f>
        <v>30</v>
      </c>
      <c r="AC35" s="24">
        <f>SUM(AC33:AC34)</f>
        <v>30</v>
      </c>
      <c r="AD35" s="29">
        <f t="shared" si="7"/>
        <v>60</v>
      </c>
      <c r="AE35" s="66"/>
      <c r="AF35" s="69"/>
      <c r="AG35" s="67"/>
      <c r="AH35" s="63"/>
      <c r="AI35" s="69"/>
      <c r="AJ35" s="65"/>
      <c r="AK35" s="63"/>
      <c r="AL35" s="69"/>
      <c r="AM35" s="65"/>
      <c r="AN35" s="66"/>
      <c r="AO35" s="69"/>
      <c r="AP35" s="67"/>
      <c r="AQ35" s="361"/>
      <c r="AR35" s="308"/>
      <c r="AS35" s="26"/>
      <c r="AT35" s="24"/>
      <c r="AU35" s="27"/>
      <c r="AV35" s="26">
        <f>SUM(AV33:AV34)</f>
        <v>15</v>
      </c>
      <c r="AW35" s="24">
        <f>SUM(AW33:AW34)</f>
        <v>19</v>
      </c>
      <c r="AX35" s="27">
        <f t="shared" si="8"/>
        <v>34</v>
      </c>
      <c r="AY35" s="353"/>
    </row>
    <row r="36" spans="2:51" ht="28.5" customHeight="1">
      <c r="B36" s="354">
        <v>16</v>
      </c>
      <c r="C36" s="356">
        <v>621</v>
      </c>
      <c r="D36" s="343" t="s">
        <v>104</v>
      </c>
      <c r="E36" s="270">
        <v>615</v>
      </c>
      <c r="F36" s="13" t="s">
        <v>18</v>
      </c>
      <c r="G36" s="39">
        <v>26</v>
      </c>
      <c r="H36" s="40">
        <v>45</v>
      </c>
      <c r="I36" s="19">
        <f t="shared" si="0"/>
        <v>71</v>
      </c>
      <c r="J36" s="43">
        <v>26</v>
      </c>
      <c r="K36" s="40">
        <v>27</v>
      </c>
      <c r="L36" s="20">
        <f t="shared" si="1"/>
        <v>53</v>
      </c>
      <c r="M36" s="39">
        <v>24</v>
      </c>
      <c r="N36" s="40">
        <v>30</v>
      </c>
      <c r="O36" s="21">
        <f t="shared" si="2"/>
        <v>54</v>
      </c>
      <c r="P36" s="43">
        <v>25</v>
      </c>
      <c r="Q36" s="40">
        <v>29</v>
      </c>
      <c r="R36" s="20">
        <f t="shared" si="3"/>
        <v>54</v>
      </c>
      <c r="S36" s="39">
        <v>14</v>
      </c>
      <c r="T36" s="40">
        <v>20</v>
      </c>
      <c r="U36" s="21">
        <f t="shared" si="4"/>
        <v>34</v>
      </c>
      <c r="V36" s="43">
        <v>9</v>
      </c>
      <c r="W36" s="40">
        <v>16</v>
      </c>
      <c r="X36" s="20">
        <f t="shared" si="5"/>
        <v>25</v>
      </c>
      <c r="Y36" s="39">
        <v>10</v>
      </c>
      <c r="Z36" s="40">
        <v>18</v>
      </c>
      <c r="AA36" s="20">
        <f t="shared" si="6"/>
        <v>28</v>
      </c>
      <c r="AB36" s="39">
        <v>14</v>
      </c>
      <c r="AC36" s="40">
        <v>12</v>
      </c>
      <c r="AD36" s="20">
        <f t="shared" si="7"/>
        <v>26</v>
      </c>
      <c r="AE36" s="75"/>
      <c r="AF36" s="76"/>
      <c r="AG36" s="77"/>
      <c r="AH36" s="78"/>
      <c r="AI36" s="76"/>
      <c r="AJ36" s="79"/>
      <c r="AK36" s="78"/>
      <c r="AL36" s="76"/>
      <c r="AM36" s="79"/>
      <c r="AN36" s="75"/>
      <c r="AO36" s="76"/>
      <c r="AP36" s="77"/>
      <c r="AQ36" s="359">
        <v>731</v>
      </c>
      <c r="AR36" s="368" t="s">
        <v>52</v>
      </c>
      <c r="AS36" s="72"/>
      <c r="AT36" s="71"/>
      <c r="AU36" s="73"/>
      <c r="AV36" s="72">
        <v>8</v>
      </c>
      <c r="AW36" s="71">
        <v>10</v>
      </c>
      <c r="AX36" s="20">
        <f t="shared" si="8"/>
        <v>18</v>
      </c>
      <c r="AY36" s="351" t="s">
        <v>53</v>
      </c>
    </row>
    <row r="37" spans="2:51" ht="28.5" customHeight="1">
      <c r="B37" s="354"/>
      <c r="C37" s="357"/>
      <c r="D37" s="343" t="s">
        <v>46</v>
      </c>
      <c r="E37" s="270"/>
      <c r="F37" s="14" t="s">
        <v>19</v>
      </c>
      <c r="G37" s="41">
        <v>36</v>
      </c>
      <c r="H37" s="42">
        <v>45</v>
      </c>
      <c r="I37" s="19">
        <f t="shared" si="0"/>
        <v>81</v>
      </c>
      <c r="J37" s="44">
        <v>37</v>
      </c>
      <c r="K37" s="42">
        <v>41</v>
      </c>
      <c r="L37" s="20">
        <f t="shared" si="1"/>
        <v>78</v>
      </c>
      <c r="M37" s="41">
        <v>27</v>
      </c>
      <c r="N37" s="42">
        <v>33</v>
      </c>
      <c r="O37" s="21">
        <f t="shared" si="2"/>
        <v>60</v>
      </c>
      <c r="P37" s="44">
        <v>20</v>
      </c>
      <c r="Q37" s="42">
        <v>24</v>
      </c>
      <c r="R37" s="22">
        <f t="shared" si="3"/>
        <v>44</v>
      </c>
      <c r="S37" s="41">
        <v>18</v>
      </c>
      <c r="T37" s="42">
        <v>28</v>
      </c>
      <c r="U37" s="21">
        <f t="shared" si="4"/>
        <v>46</v>
      </c>
      <c r="V37" s="44">
        <v>14</v>
      </c>
      <c r="W37" s="42">
        <v>17</v>
      </c>
      <c r="X37" s="22">
        <f t="shared" si="5"/>
        <v>31</v>
      </c>
      <c r="Y37" s="41">
        <v>10</v>
      </c>
      <c r="Z37" s="42">
        <v>15</v>
      </c>
      <c r="AA37" s="22">
        <f t="shared" si="6"/>
        <v>25</v>
      </c>
      <c r="AB37" s="41">
        <v>13</v>
      </c>
      <c r="AC37" s="42">
        <v>8</v>
      </c>
      <c r="AD37" s="22">
        <f t="shared" si="7"/>
        <v>21</v>
      </c>
      <c r="AE37" s="60"/>
      <c r="AF37" s="58"/>
      <c r="AG37" s="61"/>
      <c r="AH37" s="57"/>
      <c r="AI37" s="58"/>
      <c r="AJ37" s="59"/>
      <c r="AK37" s="57"/>
      <c r="AL37" s="58"/>
      <c r="AM37" s="59"/>
      <c r="AN37" s="60"/>
      <c r="AO37" s="58"/>
      <c r="AP37" s="61"/>
      <c r="AQ37" s="360"/>
      <c r="AR37" s="369"/>
      <c r="AS37" s="82"/>
      <c r="AT37" s="81"/>
      <c r="AU37" s="20"/>
      <c r="AV37" s="82">
        <v>8</v>
      </c>
      <c r="AW37" s="81">
        <v>9</v>
      </c>
      <c r="AX37" s="20">
        <f t="shared" si="8"/>
        <v>17</v>
      </c>
      <c r="AY37" s="352"/>
    </row>
    <row r="38" spans="2:51" ht="28.5" customHeight="1" thickBot="1">
      <c r="B38" s="355"/>
      <c r="C38" s="358"/>
      <c r="D38" s="344" t="s">
        <v>47</v>
      </c>
      <c r="E38" s="271"/>
      <c r="F38" s="15" t="s">
        <v>20</v>
      </c>
      <c r="G38" s="23">
        <f>SUM(G36:G37)</f>
        <v>62</v>
      </c>
      <c r="H38" s="24">
        <f>SUM(H36:H37)</f>
        <v>90</v>
      </c>
      <c r="I38" s="25">
        <f t="shared" si="0"/>
        <v>152</v>
      </c>
      <c r="J38" s="26">
        <f>SUM(J36:J37)</f>
        <v>63</v>
      </c>
      <c r="K38" s="24">
        <f>SUM(K36:K37)</f>
        <v>68</v>
      </c>
      <c r="L38" s="27">
        <f t="shared" si="1"/>
        <v>131</v>
      </c>
      <c r="M38" s="23">
        <f>SUM(M36:M37)</f>
        <v>51</v>
      </c>
      <c r="N38" s="24">
        <f>SUM(N36:N37)</f>
        <v>63</v>
      </c>
      <c r="O38" s="28">
        <f t="shared" si="2"/>
        <v>114</v>
      </c>
      <c r="P38" s="26">
        <f>SUM(P36:P37)</f>
        <v>45</v>
      </c>
      <c r="Q38" s="24">
        <f>SUM(Q36:Q37)</f>
        <v>53</v>
      </c>
      <c r="R38" s="29">
        <f t="shared" si="3"/>
        <v>98</v>
      </c>
      <c r="S38" s="23">
        <f>SUM(S36:S37)</f>
        <v>32</v>
      </c>
      <c r="T38" s="24">
        <f>SUM(T36:T37)</f>
        <v>48</v>
      </c>
      <c r="U38" s="28">
        <f t="shared" si="4"/>
        <v>80</v>
      </c>
      <c r="V38" s="26">
        <f>SUM(V36:V37)</f>
        <v>23</v>
      </c>
      <c r="W38" s="24">
        <f>SUM(W36:W37)</f>
        <v>33</v>
      </c>
      <c r="X38" s="29">
        <f t="shared" si="5"/>
        <v>56</v>
      </c>
      <c r="Y38" s="23">
        <f>SUM(Y36:Y37)</f>
        <v>20</v>
      </c>
      <c r="Z38" s="24">
        <f>SUM(Z36:Z37)</f>
        <v>33</v>
      </c>
      <c r="AA38" s="29">
        <f t="shared" si="6"/>
        <v>53</v>
      </c>
      <c r="AB38" s="23">
        <f>SUM(AB36:AB37)</f>
        <v>27</v>
      </c>
      <c r="AC38" s="24">
        <f>SUM(AC36:AC37)</f>
        <v>20</v>
      </c>
      <c r="AD38" s="29">
        <f t="shared" si="7"/>
        <v>47</v>
      </c>
      <c r="AE38" s="66"/>
      <c r="AF38" s="69"/>
      <c r="AG38" s="67"/>
      <c r="AH38" s="63"/>
      <c r="AI38" s="69"/>
      <c r="AJ38" s="65"/>
      <c r="AK38" s="63"/>
      <c r="AL38" s="69"/>
      <c r="AM38" s="65"/>
      <c r="AN38" s="66"/>
      <c r="AO38" s="69"/>
      <c r="AP38" s="67"/>
      <c r="AQ38" s="361"/>
      <c r="AR38" s="370"/>
      <c r="AS38" s="26"/>
      <c r="AT38" s="24"/>
      <c r="AU38" s="27"/>
      <c r="AV38" s="26">
        <f>SUM(AV36:AV37)</f>
        <v>16</v>
      </c>
      <c r="AW38" s="24">
        <f>SUM(AW36:AW37)</f>
        <v>19</v>
      </c>
      <c r="AX38" s="27">
        <f t="shared" si="8"/>
        <v>35</v>
      </c>
      <c r="AY38" s="353"/>
    </row>
    <row r="39" spans="2:51" ht="28.5" customHeight="1">
      <c r="B39" s="354">
        <v>17</v>
      </c>
      <c r="C39" s="356">
        <v>623</v>
      </c>
      <c r="D39" s="343" t="s">
        <v>106</v>
      </c>
      <c r="E39" s="270">
        <v>613</v>
      </c>
      <c r="F39" s="13" t="s">
        <v>18</v>
      </c>
      <c r="G39" s="39">
        <v>36</v>
      </c>
      <c r="H39" s="40">
        <v>55</v>
      </c>
      <c r="I39" s="19">
        <f t="shared" si="0"/>
        <v>91</v>
      </c>
      <c r="J39" s="43">
        <v>27</v>
      </c>
      <c r="K39" s="40">
        <v>39</v>
      </c>
      <c r="L39" s="20">
        <f t="shared" si="1"/>
        <v>66</v>
      </c>
      <c r="M39" s="39">
        <v>26</v>
      </c>
      <c r="N39" s="40">
        <v>34</v>
      </c>
      <c r="O39" s="21">
        <f t="shared" si="2"/>
        <v>60</v>
      </c>
      <c r="P39" s="43">
        <v>24</v>
      </c>
      <c r="Q39" s="40">
        <v>27</v>
      </c>
      <c r="R39" s="20">
        <f t="shared" si="3"/>
        <v>51</v>
      </c>
      <c r="S39" s="39">
        <v>18</v>
      </c>
      <c r="T39" s="40">
        <v>29</v>
      </c>
      <c r="U39" s="21">
        <f t="shared" si="4"/>
        <v>47</v>
      </c>
      <c r="V39" s="43">
        <v>15</v>
      </c>
      <c r="W39" s="40">
        <v>24</v>
      </c>
      <c r="X39" s="20">
        <f t="shared" si="5"/>
        <v>39</v>
      </c>
      <c r="Y39" s="39">
        <v>11</v>
      </c>
      <c r="Z39" s="40">
        <v>17</v>
      </c>
      <c r="AA39" s="20">
        <f t="shared" si="6"/>
        <v>28</v>
      </c>
      <c r="AB39" s="39">
        <v>11</v>
      </c>
      <c r="AC39" s="40">
        <v>18</v>
      </c>
      <c r="AD39" s="20">
        <f t="shared" si="7"/>
        <v>29</v>
      </c>
      <c r="AE39" s="75"/>
      <c r="AF39" s="76"/>
      <c r="AG39" s="77"/>
      <c r="AH39" s="78"/>
      <c r="AI39" s="76"/>
      <c r="AJ39" s="79"/>
      <c r="AK39" s="78"/>
      <c r="AL39" s="76"/>
      <c r="AM39" s="79"/>
      <c r="AN39" s="75"/>
      <c r="AO39" s="76"/>
      <c r="AP39" s="77"/>
      <c r="AQ39" s="362">
        <v>837</v>
      </c>
      <c r="AR39" s="365" t="s">
        <v>52</v>
      </c>
      <c r="AS39" s="72"/>
      <c r="AT39" s="71"/>
      <c r="AU39" s="73"/>
      <c r="AV39" s="72">
        <v>7</v>
      </c>
      <c r="AW39" s="71">
        <v>11</v>
      </c>
      <c r="AX39" s="20">
        <f t="shared" ref="AX39:AX47" si="9">SUM(AV39:AW39)</f>
        <v>18</v>
      </c>
      <c r="AY39" s="351" t="s">
        <v>53</v>
      </c>
    </row>
    <row r="40" spans="2:51" ht="28.5" customHeight="1">
      <c r="B40" s="354"/>
      <c r="C40" s="357"/>
      <c r="D40" s="343" t="s">
        <v>46</v>
      </c>
      <c r="E40" s="270"/>
      <c r="F40" s="14" t="s">
        <v>19</v>
      </c>
      <c r="G40" s="41">
        <v>43</v>
      </c>
      <c r="H40" s="42">
        <v>57</v>
      </c>
      <c r="I40" s="19">
        <f t="shared" si="0"/>
        <v>100</v>
      </c>
      <c r="J40" s="44">
        <v>25</v>
      </c>
      <c r="K40" s="42">
        <v>47</v>
      </c>
      <c r="L40" s="20">
        <f t="shared" si="1"/>
        <v>72</v>
      </c>
      <c r="M40" s="41">
        <v>24</v>
      </c>
      <c r="N40" s="42">
        <v>37</v>
      </c>
      <c r="O40" s="21">
        <f t="shared" si="2"/>
        <v>61</v>
      </c>
      <c r="P40" s="44">
        <v>23</v>
      </c>
      <c r="Q40" s="42">
        <v>41</v>
      </c>
      <c r="R40" s="22">
        <f t="shared" si="3"/>
        <v>64</v>
      </c>
      <c r="S40" s="41">
        <v>23</v>
      </c>
      <c r="T40" s="42">
        <v>29</v>
      </c>
      <c r="U40" s="21">
        <f t="shared" si="4"/>
        <v>52</v>
      </c>
      <c r="V40" s="44">
        <v>12</v>
      </c>
      <c r="W40" s="42">
        <v>22</v>
      </c>
      <c r="X40" s="22">
        <f t="shared" si="5"/>
        <v>34</v>
      </c>
      <c r="Y40" s="41">
        <v>9</v>
      </c>
      <c r="Z40" s="42">
        <v>17</v>
      </c>
      <c r="AA40" s="22">
        <f t="shared" si="6"/>
        <v>26</v>
      </c>
      <c r="AB40" s="41">
        <v>8</v>
      </c>
      <c r="AC40" s="42">
        <v>9</v>
      </c>
      <c r="AD40" s="22">
        <f t="shared" si="7"/>
        <v>17</v>
      </c>
      <c r="AE40" s="60"/>
      <c r="AF40" s="58"/>
      <c r="AG40" s="61"/>
      <c r="AH40" s="57"/>
      <c r="AI40" s="58"/>
      <c r="AJ40" s="59"/>
      <c r="AK40" s="57"/>
      <c r="AL40" s="58"/>
      <c r="AM40" s="59"/>
      <c r="AN40" s="60"/>
      <c r="AO40" s="58"/>
      <c r="AP40" s="61"/>
      <c r="AQ40" s="363"/>
      <c r="AR40" s="366"/>
      <c r="AS40" s="82"/>
      <c r="AT40" s="81"/>
      <c r="AU40" s="20"/>
      <c r="AV40" s="82">
        <v>8</v>
      </c>
      <c r="AW40" s="81">
        <v>11</v>
      </c>
      <c r="AX40" s="20">
        <f t="shared" si="9"/>
        <v>19</v>
      </c>
      <c r="AY40" s="352"/>
    </row>
    <row r="41" spans="2:51" ht="28.5" customHeight="1" thickBot="1">
      <c r="B41" s="355"/>
      <c r="C41" s="358"/>
      <c r="D41" s="344" t="s">
        <v>47</v>
      </c>
      <c r="E41" s="271"/>
      <c r="F41" s="15" t="s">
        <v>20</v>
      </c>
      <c r="G41" s="23">
        <f>SUM(G39:G40)</f>
        <v>79</v>
      </c>
      <c r="H41" s="24">
        <f>SUM(H39:H40)</f>
        <v>112</v>
      </c>
      <c r="I41" s="25">
        <f t="shared" si="0"/>
        <v>191</v>
      </c>
      <c r="J41" s="26">
        <f>SUM(J39:J40)</f>
        <v>52</v>
      </c>
      <c r="K41" s="24">
        <f>SUM(K39:K40)</f>
        <v>86</v>
      </c>
      <c r="L41" s="27">
        <f t="shared" si="1"/>
        <v>138</v>
      </c>
      <c r="M41" s="23">
        <f>SUM(M39:M40)</f>
        <v>50</v>
      </c>
      <c r="N41" s="24">
        <f>SUM(N39:N40)</f>
        <v>71</v>
      </c>
      <c r="O41" s="28">
        <f t="shared" si="2"/>
        <v>121</v>
      </c>
      <c r="P41" s="26">
        <f>SUM(P39:P40)</f>
        <v>47</v>
      </c>
      <c r="Q41" s="24">
        <f>SUM(Q39:Q40)</f>
        <v>68</v>
      </c>
      <c r="R41" s="29">
        <f t="shared" si="3"/>
        <v>115</v>
      </c>
      <c r="S41" s="23">
        <f>SUM(S39:S40)</f>
        <v>41</v>
      </c>
      <c r="T41" s="24">
        <f>SUM(T39:T40)</f>
        <v>58</v>
      </c>
      <c r="U41" s="28">
        <f t="shared" si="4"/>
        <v>99</v>
      </c>
      <c r="V41" s="26">
        <f>SUM(V39:V40)</f>
        <v>27</v>
      </c>
      <c r="W41" s="24">
        <f>SUM(W39:W40)</f>
        <v>46</v>
      </c>
      <c r="X41" s="29">
        <f t="shared" si="5"/>
        <v>73</v>
      </c>
      <c r="Y41" s="23">
        <f>SUM(Y39:Y40)</f>
        <v>20</v>
      </c>
      <c r="Z41" s="24">
        <f>SUM(Z39:Z40)</f>
        <v>34</v>
      </c>
      <c r="AA41" s="29">
        <f t="shared" si="6"/>
        <v>54</v>
      </c>
      <c r="AB41" s="23">
        <f>SUM(AB39:AB40)</f>
        <v>19</v>
      </c>
      <c r="AC41" s="24">
        <f>SUM(AC39:AC40)</f>
        <v>27</v>
      </c>
      <c r="AD41" s="29">
        <f t="shared" si="7"/>
        <v>46</v>
      </c>
      <c r="AE41" s="66"/>
      <c r="AF41" s="69"/>
      <c r="AG41" s="67"/>
      <c r="AH41" s="63"/>
      <c r="AI41" s="69"/>
      <c r="AJ41" s="65"/>
      <c r="AK41" s="63"/>
      <c r="AL41" s="69"/>
      <c r="AM41" s="65"/>
      <c r="AN41" s="66"/>
      <c r="AO41" s="69"/>
      <c r="AP41" s="67"/>
      <c r="AQ41" s="364"/>
      <c r="AR41" s="367"/>
      <c r="AS41" s="26"/>
      <c r="AT41" s="24"/>
      <c r="AU41" s="27"/>
      <c r="AV41" s="26">
        <f>SUM(AV39:AV40)</f>
        <v>15</v>
      </c>
      <c r="AW41" s="24">
        <f>SUM(AW39:AW40)</f>
        <v>22</v>
      </c>
      <c r="AX41" s="27">
        <f t="shared" si="9"/>
        <v>37</v>
      </c>
      <c r="AY41" s="353"/>
    </row>
    <row r="42" spans="2:51" ht="28.5" customHeight="1">
      <c r="B42" s="354">
        <v>18</v>
      </c>
      <c r="C42" s="356">
        <v>624</v>
      </c>
      <c r="D42" s="343" t="s">
        <v>107</v>
      </c>
      <c r="E42" s="270">
        <v>612</v>
      </c>
      <c r="F42" s="13" t="s">
        <v>18</v>
      </c>
      <c r="G42" s="39">
        <v>47</v>
      </c>
      <c r="H42" s="40">
        <v>72</v>
      </c>
      <c r="I42" s="19">
        <f t="shared" si="0"/>
        <v>119</v>
      </c>
      <c r="J42" s="43">
        <v>40</v>
      </c>
      <c r="K42" s="40">
        <v>56</v>
      </c>
      <c r="L42" s="20">
        <f t="shared" si="1"/>
        <v>96</v>
      </c>
      <c r="M42" s="39">
        <v>31</v>
      </c>
      <c r="N42" s="40">
        <v>48</v>
      </c>
      <c r="O42" s="21">
        <f t="shared" si="2"/>
        <v>79</v>
      </c>
      <c r="P42" s="43">
        <v>31</v>
      </c>
      <c r="Q42" s="40">
        <v>48</v>
      </c>
      <c r="R42" s="20">
        <f t="shared" si="3"/>
        <v>79</v>
      </c>
      <c r="S42" s="39">
        <v>24</v>
      </c>
      <c r="T42" s="40">
        <v>36</v>
      </c>
      <c r="U42" s="21">
        <f t="shared" si="4"/>
        <v>60</v>
      </c>
      <c r="V42" s="43">
        <v>16</v>
      </c>
      <c r="W42" s="40">
        <v>24</v>
      </c>
      <c r="X42" s="20">
        <f t="shared" si="5"/>
        <v>40</v>
      </c>
      <c r="Y42" s="39">
        <v>16</v>
      </c>
      <c r="Z42" s="40">
        <v>24</v>
      </c>
      <c r="AA42" s="20">
        <f t="shared" si="6"/>
        <v>40</v>
      </c>
      <c r="AB42" s="39">
        <v>16</v>
      </c>
      <c r="AC42" s="40">
        <v>24</v>
      </c>
      <c r="AD42" s="20">
        <f t="shared" si="7"/>
        <v>40</v>
      </c>
      <c r="AE42" s="75"/>
      <c r="AF42" s="76"/>
      <c r="AG42" s="77"/>
      <c r="AH42" s="78"/>
      <c r="AI42" s="76"/>
      <c r="AJ42" s="79"/>
      <c r="AK42" s="78"/>
      <c r="AL42" s="76"/>
      <c r="AM42" s="79"/>
      <c r="AN42" s="75"/>
      <c r="AO42" s="76"/>
      <c r="AP42" s="77"/>
      <c r="AQ42" s="362">
        <v>1087</v>
      </c>
      <c r="AR42" s="365" t="s">
        <v>50</v>
      </c>
      <c r="AS42" s="72"/>
      <c r="AT42" s="71"/>
      <c r="AU42" s="73"/>
      <c r="AV42" s="72">
        <v>8</v>
      </c>
      <c r="AW42" s="71">
        <v>12</v>
      </c>
      <c r="AX42" s="20">
        <f t="shared" si="9"/>
        <v>20</v>
      </c>
      <c r="AY42" s="351" t="s">
        <v>53</v>
      </c>
    </row>
    <row r="43" spans="2:51" ht="28.5" customHeight="1">
      <c r="B43" s="354"/>
      <c r="C43" s="357"/>
      <c r="D43" s="343" t="s">
        <v>46</v>
      </c>
      <c r="E43" s="270"/>
      <c r="F43" s="14" t="s">
        <v>19</v>
      </c>
      <c r="G43" s="41">
        <v>48</v>
      </c>
      <c r="H43" s="42">
        <v>69</v>
      </c>
      <c r="I43" s="19">
        <f t="shared" si="0"/>
        <v>117</v>
      </c>
      <c r="J43" s="44">
        <v>40</v>
      </c>
      <c r="K43" s="42">
        <v>60</v>
      </c>
      <c r="L43" s="20">
        <f t="shared" si="1"/>
        <v>100</v>
      </c>
      <c r="M43" s="41">
        <v>31</v>
      </c>
      <c r="N43" s="42">
        <v>44</v>
      </c>
      <c r="O43" s="21">
        <f t="shared" si="2"/>
        <v>75</v>
      </c>
      <c r="P43" s="44">
        <v>30</v>
      </c>
      <c r="Q43" s="42">
        <v>48</v>
      </c>
      <c r="R43" s="22">
        <f t="shared" si="3"/>
        <v>78</v>
      </c>
      <c r="S43" s="41">
        <v>24</v>
      </c>
      <c r="T43" s="42">
        <v>35</v>
      </c>
      <c r="U43" s="21">
        <f t="shared" si="4"/>
        <v>59</v>
      </c>
      <c r="V43" s="44">
        <v>16</v>
      </c>
      <c r="W43" s="42">
        <v>24</v>
      </c>
      <c r="X43" s="22">
        <f t="shared" si="5"/>
        <v>40</v>
      </c>
      <c r="Y43" s="41">
        <v>14</v>
      </c>
      <c r="Z43" s="42">
        <v>19</v>
      </c>
      <c r="AA43" s="22">
        <f t="shared" si="6"/>
        <v>33</v>
      </c>
      <c r="AB43" s="41">
        <v>14</v>
      </c>
      <c r="AC43" s="42">
        <v>18</v>
      </c>
      <c r="AD43" s="22">
        <f t="shared" si="7"/>
        <v>32</v>
      </c>
      <c r="AE43" s="60"/>
      <c r="AF43" s="58"/>
      <c r="AG43" s="61"/>
      <c r="AH43" s="57"/>
      <c r="AI43" s="58"/>
      <c r="AJ43" s="59"/>
      <c r="AK43" s="57"/>
      <c r="AL43" s="58"/>
      <c r="AM43" s="59"/>
      <c r="AN43" s="60"/>
      <c r="AO43" s="58"/>
      <c r="AP43" s="61"/>
      <c r="AQ43" s="363"/>
      <c r="AR43" s="366"/>
      <c r="AS43" s="82"/>
      <c r="AT43" s="81"/>
      <c r="AU43" s="20"/>
      <c r="AV43" s="82">
        <v>8</v>
      </c>
      <c r="AW43" s="81">
        <v>10</v>
      </c>
      <c r="AX43" s="20">
        <f t="shared" si="9"/>
        <v>18</v>
      </c>
      <c r="AY43" s="352"/>
    </row>
    <row r="44" spans="2:51" ht="28.5" customHeight="1" thickBot="1">
      <c r="B44" s="355"/>
      <c r="C44" s="358"/>
      <c r="D44" s="344" t="s">
        <v>47</v>
      </c>
      <c r="E44" s="271"/>
      <c r="F44" s="15" t="s">
        <v>20</v>
      </c>
      <c r="G44" s="23">
        <f>SUM(G42:G43)</f>
        <v>95</v>
      </c>
      <c r="H44" s="24">
        <f>SUM(H42:H43)</f>
        <v>141</v>
      </c>
      <c r="I44" s="25">
        <f t="shared" si="0"/>
        <v>236</v>
      </c>
      <c r="J44" s="26">
        <f>SUM(J42:J43)</f>
        <v>80</v>
      </c>
      <c r="K44" s="24">
        <f>SUM(K42:K43)</f>
        <v>116</v>
      </c>
      <c r="L44" s="27">
        <f t="shared" si="1"/>
        <v>196</v>
      </c>
      <c r="M44" s="23">
        <f>SUM(M42:M43)</f>
        <v>62</v>
      </c>
      <c r="N44" s="24">
        <f>SUM(N42:N43)</f>
        <v>92</v>
      </c>
      <c r="O44" s="28">
        <f t="shared" si="2"/>
        <v>154</v>
      </c>
      <c r="P44" s="26">
        <f>SUM(P42:P43)</f>
        <v>61</v>
      </c>
      <c r="Q44" s="24">
        <f>SUM(Q42:Q43)</f>
        <v>96</v>
      </c>
      <c r="R44" s="29">
        <f t="shared" si="3"/>
        <v>157</v>
      </c>
      <c r="S44" s="23">
        <f>SUM(S42:S43)</f>
        <v>48</v>
      </c>
      <c r="T44" s="24">
        <f>SUM(T42:T43)</f>
        <v>71</v>
      </c>
      <c r="U44" s="28">
        <f t="shared" si="4"/>
        <v>119</v>
      </c>
      <c r="V44" s="26">
        <f>SUM(V42:V43)</f>
        <v>32</v>
      </c>
      <c r="W44" s="24">
        <f>SUM(W42:W43)</f>
        <v>48</v>
      </c>
      <c r="X44" s="29">
        <f t="shared" si="5"/>
        <v>80</v>
      </c>
      <c r="Y44" s="23">
        <f>SUM(Y42:Y43)</f>
        <v>30</v>
      </c>
      <c r="Z44" s="24">
        <f>SUM(Z42:Z43)</f>
        <v>43</v>
      </c>
      <c r="AA44" s="29">
        <f t="shared" si="6"/>
        <v>73</v>
      </c>
      <c r="AB44" s="23">
        <f>SUM(AB42:AB43)</f>
        <v>30</v>
      </c>
      <c r="AC44" s="24">
        <f>SUM(AC42:AC43)</f>
        <v>42</v>
      </c>
      <c r="AD44" s="29">
        <f t="shared" si="7"/>
        <v>72</v>
      </c>
      <c r="AE44" s="66"/>
      <c r="AF44" s="69"/>
      <c r="AG44" s="67"/>
      <c r="AH44" s="63"/>
      <c r="AI44" s="69"/>
      <c r="AJ44" s="65"/>
      <c r="AK44" s="63"/>
      <c r="AL44" s="69"/>
      <c r="AM44" s="65"/>
      <c r="AN44" s="66"/>
      <c r="AO44" s="69"/>
      <c r="AP44" s="67"/>
      <c r="AQ44" s="364"/>
      <c r="AR44" s="367"/>
      <c r="AS44" s="26"/>
      <c r="AT44" s="24"/>
      <c r="AU44" s="27"/>
      <c r="AV44" s="26">
        <f>SUM(AV42:AV43)</f>
        <v>16</v>
      </c>
      <c r="AW44" s="24">
        <f>SUM(AW42:AW43)</f>
        <v>22</v>
      </c>
      <c r="AX44" s="27">
        <f t="shared" si="9"/>
        <v>38</v>
      </c>
      <c r="AY44" s="353"/>
    </row>
    <row r="45" spans="2:51" ht="28.5" customHeight="1">
      <c r="B45" s="354">
        <v>19</v>
      </c>
      <c r="C45" s="356">
        <v>627</v>
      </c>
      <c r="D45" s="343" t="s">
        <v>108</v>
      </c>
      <c r="E45" s="270">
        <v>609</v>
      </c>
      <c r="F45" s="13" t="s">
        <v>18</v>
      </c>
      <c r="G45" s="39">
        <v>41</v>
      </c>
      <c r="H45" s="40">
        <v>61</v>
      </c>
      <c r="I45" s="19">
        <f t="shared" si="0"/>
        <v>102</v>
      </c>
      <c r="J45" s="43">
        <v>39</v>
      </c>
      <c r="K45" s="40">
        <v>59</v>
      </c>
      <c r="L45" s="20">
        <f t="shared" si="1"/>
        <v>98</v>
      </c>
      <c r="M45" s="39">
        <v>30</v>
      </c>
      <c r="N45" s="40">
        <v>26</v>
      </c>
      <c r="O45" s="21">
        <f t="shared" si="2"/>
        <v>56</v>
      </c>
      <c r="P45" s="43">
        <v>29</v>
      </c>
      <c r="Q45" s="40">
        <v>45</v>
      </c>
      <c r="R45" s="20">
        <f t="shared" si="3"/>
        <v>74</v>
      </c>
      <c r="S45" s="39">
        <v>23</v>
      </c>
      <c r="T45" s="40">
        <v>36</v>
      </c>
      <c r="U45" s="21">
        <f t="shared" si="4"/>
        <v>59</v>
      </c>
      <c r="V45" s="43">
        <v>16</v>
      </c>
      <c r="W45" s="40">
        <v>22</v>
      </c>
      <c r="X45" s="20">
        <f t="shared" si="5"/>
        <v>38</v>
      </c>
      <c r="Y45" s="39">
        <v>12</v>
      </c>
      <c r="Z45" s="40">
        <v>22</v>
      </c>
      <c r="AA45" s="20">
        <f t="shared" si="6"/>
        <v>34</v>
      </c>
      <c r="AB45" s="39">
        <v>12</v>
      </c>
      <c r="AC45" s="40">
        <v>22</v>
      </c>
      <c r="AD45" s="20">
        <f t="shared" si="7"/>
        <v>34</v>
      </c>
      <c r="AE45" s="75"/>
      <c r="AF45" s="76"/>
      <c r="AG45" s="77"/>
      <c r="AH45" s="78"/>
      <c r="AI45" s="76"/>
      <c r="AJ45" s="79"/>
      <c r="AK45" s="78"/>
      <c r="AL45" s="76"/>
      <c r="AM45" s="79"/>
      <c r="AN45" s="75"/>
      <c r="AO45" s="76"/>
      <c r="AP45" s="77"/>
      <c r="AQ45" s="362">
        <v>987</v>
      </c>
      <c r="AR45" s="365" t="s">
        <v>50</v>
      </c>
      <c r="AS45" s="72"/>
      <c r="AT45" s="71"/>
      <c r="AU45" s="73"/>
      <c r="AV45" s="72">
        <v>8</v>
      </c>
      <c r="AW45" s="71">
        <v>11</v>
      </c>
      <c r="AX45" s="20">
        <f t="shared" si="9"/>
        <v>19</v>
      </c>
      <c r="AY45" s="309" t="s">
        <v>53</v>
      </c>
    </row>
    <row r="46" spans="2:51" ht="28.5" customHeight="1">
      <c r="B46" s="354"/>
      <c r="C46" s="357"/>
      <c r="D46" s="343" t="s">
        <v>46</v>
      </c>
      <c r="E46" s="270"/>
      <c r="F46" s="14" t="s">
        <v>19</v>
      </c>
      <c r="G46" s="41">
        <v>48</v>
      </c>
      <c r="H46" s="42">
        <v>64</v>
      </c>
      <c r="I46" s="19">
        <f t="shared" si="0"/>
        <v>112</v>
      </c>
      <c r="J46" s="44">
        <v>34</v>
      </c>
      <c r="K46" s="42">
        <v>60</v>
      </c>
      <c r="L46" s="20">
        <f t="shared" si="1"/>
        <v>94</v>
      </c>
      <c r="M46" s="41">
        <v>28</v>
      </c>
      <c r="N46" s="42">
        <v>38</v>
      </c>
      <c r="O46" s="21">
        <f t="shared" si="2"/>
        <v>66</v>
      </c>
      <c r="P46" s="44">
        <v>30</v>
      </c>
      <c r="Q46" s="42">
        <v>48</v>
      </c>
      <c r="R46" s="22">
        <f t="shared" si="3"/>
        <v>78</v>
      </c>
      <c r="S46" s="41">
        <v>24</v>
      </c>
      <c r="T46" s="42">
        <v>30</v>
      </c>
      <c r="U46" s="21">
        <f t="shared" si="4"/>
        <v>54</v>
      </c>
      <c r="V46" s="44">
        <v>12</v>
      </c>
      <c r="W46" s="42">
        <v>22</v>
      </c>
      <c r="X46" s="22">
        <f t="shared" si="5"/>
        <v>34</v>
      </c>
      <c r="Y46" s="41">
        <v>13</v>
      </c>
      <c r="Z46" s="42">
        <v>22</v>
      </c>
      <c r="AA46" s="22">
        <f t="shared" si="6"/>
        <v>35</v>
      </c>
      <c r="AB46" s="41">
        <v>12</v>
      </c>
      <c r="AC46" s="42">
        <v>7</v>
      </c>
      <c r="AD46" s="22">
        <f t="shared" si="7"/>
        <v>19</v>
      </c>
      <c r="AE46" s="60"/>
      <c r="AF46" s="58"/>
      <c r="AG46" s="61"/>
      <c r="AH46" s="57"/>
      <c r="AI46" s="58"/>
      <c r="AJ46" s="59"/>
      <c r="AK46" s="57"/>
      <c r="AL46" s="58"/>
      <c r="AM46" s="59"/>
      <c r="AN46" s="60"/>
      <c r="AO46" s="58"/>
      <c r="AP46" s="61"/>
      <c r="AQ46" s="363"/>
      <c r="AR46" s="366"/>
      <c r="AS46" s="82"/>
      <c r="AT46" s="81"/>
      <c r="AU46" s="20"/>
      <c r="AV46" s="82">
        <v>8</v>
      </c>
      <c r="AW46" s="81">
        <v>12</v>
      </c>
      <c r="AX46" s="20">
        <f t="shared" si="9"/>
        <v>20</v>
      </c>
      <c r="AY46" s="310"/>
    </row>
    <row r="47" spans="2:51" ht="28.5" customHeight="1" thickBot="1">
      <c r="B47" s="355"/>
      <c r="C47" s="358"/>
      <c r="D47" s="344" t="s">
        <v>47</v>
      </c>
      <c r="E47" s="271"/>
      <c r="F47" s="15" t="s">
        <v>20</v>
      </c>
      <c r="G47" s="23">
        <f>SUM(G45:G46)</f>
        <v>89</v>
      </c>
      <c r="H47" s="24">
        <f>SUM(H45:H46)</f>
        <v>125</v>
      </c>
      <c r="I47" s="25">
        <f t="shared" si="0"/>
        <v>214</v>
      </c>
      <c r="J47" s="26">
        <f>SUM(J45:J46)</f>
        <v>73</v>
      </c>
      <c r="K47" s="24">
        <f>SUM(K45:K46)</f>
        <v>119</v>
      </c>
      <c r="L47" s="27">
        <f t="shared" si="1"/>
        <v>192</v>
      </c>
      <c r="M47" s="23">
        <f>SUM(M45:M46)</f>
        <v>58</v>
      </c>
      <c r="N47" s="24">
        <f>SUM(N45:N46)</f>
        <v>64</v>
      </c>
      <c r="O47" s="28">
        <f t="shared" si="2"/>
        <v>122</v>
      </c>
      <c r="P47" s="26">
        <f>SUM(P45:P46)</f>
        <v>59</v>
      </c>
      <c r="Q47" s="24">
        <f>SUM(Q45:Q46)</f>
        <v>93</v>
      </c>
      <c r="R47" s="29">
        <f t="shared" si="3"/>
        <v>152</v>
      </c>
      <c r="S47" s="23">
        <f>SUM(S45:S46)</f>
        <v>47</v>
      </c>
      <c r="T47" s="24">
        <f>SUM(T45:T46)</f>
        <v>66</v>
      </c>
      <c r="U47" s="28">
        <f t="shared" si="4"/>
        <v>113</v>
      </c>
      <c r="V47" s="26">
        <f>SUM(V45:V46)</f>
        <v>28</v>
      </c>
      <c r="W47" s="24">
        <f>SUM(W45:W46)</f>
        <v>44</v>
      </c>
      <c r="X47" s="29">
        <f t="shared" si="5"/>
        <v>72</v>
      </c>
      <c r="Y47" s="23">
        <f>SUM(Y45:Y46)</f>
        <v>25</v>
      </c>
      <c r="Z47" s="24">
        <f>SUM(Z45:Z46)</f>
        <v>44</v>
      </c>
      <c r="AA47" s="29">
        <f t="shared" si="6"/>
        <v>69</v>
      </c>
      <c r="AB47" s="23">
        <f>SUM(AB45:AB46)</f>
        <v>24</v>
      </c>
      <c r="AC47" s="24">
        <f>SUM(AC45:AC46)</f>
        <v>29</v>
      </c>
      <c r="AD47" s="29">
        <f t="shared" si="7"/>
        <v>53</v>
      </c>
      <c r="AE47" s="66"/>
      <c r="AF47" s="69"/>
      <c r="AG47" s="67"/>
      <c r="AH47" s="63"/>
      <c r="AI47" s="69"/>
      <c r="AJ47" s="65"/>
      <c r="AK47" s="63"/>
      <c r="AL47" s="69"/>
      <c r="AM47" s="65"/>
      <c r="AN47" s="66"/>
      <c r="AO47" s="69"/>
      <c r="AP47" s="67"/>
      <c r="AQ47" s="364"/>
      <c r="AR47" s="367"/>
      <c r="AS47" s="26"/>
      <c r="AT47" s="24"/>
      <c r="AU47" s="27"/>
      <c r="AV47" s="26">
        <f>SUM(AV45:AV46)</f>
        <v>16</v>
      </c>
      <c r="AW47" s="24">
        <f>SUM(AW45:AW46)</f>
        <v>23</v>
      </c>
      <c r="AX47" s="27">
        <f t="shared" si="9"/>
        <v>39</v>
      </c>
      <c r="AY47" s="311"/>
    </row>
    <row r="50" spans="2:5" ht="24" thickBot="1"/>
    <row r="51" spans="2:5" ht="21" thickBot="1">
      <c r="B51" s="348" t="s">
        <v>72</v>
      </c>
      <c r="C51" s="348"/>
      <c r="D51" s="348"/>
      <c r="E51" s="207" t="s">
        <v>73</v>
      </c>
    </row>
    <row r="52" spans="2:5" s="89" customFormat="1" ht="18.75" thickBot="1">
      <c r="B52" s="349" t="s">
        <v>74</v>
      </c>
      <c r="C52" s="350"/>
      <c r="D52" s="207"/>
      <c r="E52" s="208"/>
    </row>
    <row r="53" spans="2:5" s="89" customFormat="1" ht="18.75" thickBot="1">
      <c r="B53" s="349" t="s">
        <v>76</v>
      </c>
      <c r="C53" s="350"/>
      <c r="D53" s="207"/>
      <c r="E53" s="208"/>
    </row>
    <row r="54" spans="2:5" s="89" customFormat="1" ht="18.75" thickBot="1">
      <c r="B54" s="349" t="s">
        <v>78</v>
      </c>
      <c r="C54" s="350"/>
      <c r="D54" s="207"/>
      <c r="E54" s="208"/>
    </row>
    <row r="55" spans="2:5" s="89" customFormat="1" ht="18.75" thickBot="1">
      <c r="B55" s="349" t="s">
        <v>80</v>
      </c>
      <c r="C55" s="350"/>
      <c r="D55" s="207"/>
      <c r="E55" s="208"/>
    </row>
    <row r="56" spans="2:5" s="89" customFormat="1" ht="33" customHeight="1">
      <c r="B56" s="51"/>
      <c r="C56" s="51"/>
      <c r="D56" s="51"/>
      <c r="E56" s="51"/>
    </row>
  </sheetData>
  <mergeCells count="107">
    <mergeCell ref="B51:D51"/>
    <mergeCell ref="B52:C52"/>
    <mergeCell ref="B53:C53"/>
    <mergeCell ref="B54:C54"/>
    <mergeCell ref="B55:C55"/>
    <mergeCell ref="AY42:AY44"/>
    <mergeCell ref="B45:B47"/>
    <mergeCell ref="C45:C47"/>
    <mergeCell ref="D45:D47"/>
    <mergeCell ref="E45:E47"/>
    <mergeCell ref="AQ45:AQ47"/>
    <mergeCell ref="AR45:AR47"/>
    <mergeCell ref="AY45:AY47"/>
    <mergeCell ref="B42:B44"/>
    <mergeCell ref="C42:C44"/>
    <mergeCell ref="D42:D44"/>
    <mergeCell ref="E42:E44"/>
    <mergeCell ref="AQ42:AQ44"/>
    <mergeCell ref="AR42:AR44"/>
    <mergeCell ref="AY36:AY38"/>
    <mergeCell ref="B39:B41"/>
    <mergeCell ref="C39:C41"/>
    <mergeCell ref="D39:D41"/>
    <mergeCell ref="E39:E41"/>
    <mergeCell ref="AQ39:AQ41"/>
    <mergeCell ref="AR39:AR41"/>
    <mergeCell ref="AY39:AY41"/>
    <mergeCell ref="B36:B38"/>
    <mergeCell ref="C36:C38"/>
    <mergeCell ref="D36:D38"/>
    <mergeCell ref="E36:E38"/>
    <mergeCell ref="AQ36:AQ38"/>
    <mergeCell ref="AR36:AR38"/>
    <mergeCell ref="AY30:AY32"/>
    <mergeCell ref="B33:B35"/>
    <mergeCell ref="C33:C35"/>
    <mergeCell ref="D33:D35"/>
    <mergeCell ref="E33:E35"/>
    <mergeCell ref="AQ33:AQ35"/>
    <mergeCell ref="AR33:AR35"/>
    <mergeCell ref="AY33:AY35"/>
    <mergeCell ref="B30:B32"/>
    <mergeCell ref="C30:C32"/>
    <mergeCell ref="D30:D32"/>
    <mergeCell ref="E30:E32"/>
    <mergeCell ref="AQ30:AQ32"/>
    <mergeCell ref="AR30:AR32"/>
    <mergeCell ref="AY24:AY26"/>
    <mergeCell ref="B27:B29"/>
    <mergeCell ref="C27:C29"/>
    <mergeCell ref="D27:D29"/>
    <mergeCell ref="E27:E29"/>
    <mergeCell ref="AQ27:AQ29"/>
    <mergeCell ref="AR27:AR29"/>
    <mergeCell ref="AY27:AY29"/>
    <mergeCell ref="B24:B26"/>
    <mergeCell ref="C24:C26"/>
    <mergeCell ref="D24:D26"/>
    <mergeCell ref="E24:E26"/>
    <mergeCell ref="AQ24:AQ26"/>
    <mergeCell ref="AR24:AR26"/>
    <mergeCell ref="AY18:AY20"/>
    <mergeCell ref="B21:B23"/>
    <mergeCell ref="C21:C23"/>
    <mergeCell ref="D21:D23"/>
    <mergeCell ref="E21:E23"/>
    <mergeCell ref="AQ21:AQ23"/>
    <mergeCell ref="AR21:AR23"/>
    <mergeCell ref="AY21:AY23"/>
    <mergeCell ref="B18:B20"/>
    <mergeCell ref="C18:C20"/>
    <mergeCell ref="D18:D20"/>
    <mergeCell ref="E18:E20"/>
    <mergeCell ref="AQ18:AQ20"/>
    <mergeCell ref="AR18:AR20"/>
    <mergeCell ref="AK14:AM14"/>
    <mergeCell ref="AN14:AP14"/>
    <mergeCell ref="AQ14:AR17"/>
    <mergeCell ref="AS14:AU14"/>
    <mergeCell ref="AV14:AX14"/>
    <mergeCell ref="AY14:AY17"/>
    <mergeCell ref="S14:U14"/>
    <mergeCell ref="V14:X14"/>
    <mergeCell ref="Y14:AA14"/>
    <mergeCell ref="AB14:AD14"/>
    <mergeCell ref="AE14:AG14"/>
    <mergeCell ref="AH14:AJ14"/>
    <mergeCell ref="B14:B17"/>
    <mergeCell ref="C14:C17"/>
    <mergeCell ref="D14:D17"/>
    <mergeCell ref="E14:E17"/>
    <mergeCell ref="F14:F15"/>
    <mergeCell ref="G14:I14"/>
    <mergeCell ref="J14:L14"/>
    <mergeCell ref="M14:O14"/>
    <mergeCell ref="P14:R14"/>
    <mergeCell ref="B3:D10"/>
    <mergeCell ref="E3:AQ7"/>
    <mergeCell ref="AU4:AY6"/>
    <mergeCell ref="AU7:AY9"/>
    <mergeCell ref="E9:AQ9"/>
    <mergeCell ref="B12:D12"/>
    <mergeCell ref="E12:F12"/>
    <mergeCell ref="G12:N12"/>
    <mergeCell ref="O12:U12"/>
    <mergeCell ref="V12:AL12"/>
    <mergeCell ref="AO12:AY12"/>
  </mergeCells>
  <conditionalFormatting sqref="H20">
    <cfRule type="cellIs" dxfId="407" priority="142" operator="lessThan">
      <formula>$G$3</formula>
    </cfRule>
  </conditionalFormatting>
  <conditionalFormatting sqref="K20">
    <cfRule type="cellIs" dxfId="406" priority="141" operator="lessThan">
      <formula>$J$3</formula>
    </cfRule>
  </conditionalFormatting>
  <conditionalFormatting sqref="N20">
    <cfRule type="cellIs" dxfId="405" priority="140" operator="lessThan">
      <formula>$M$3</formula>
    </cfRule>
  </conditionalFormatting>
  <conditionalFormatting sqref="Q20">
    <cfRule type="cellIs" dxfId="404" priority="139" operator="lessThan">
      <formula>$P$3</formula>
    </cfRule>
  </conditionalFormatting>
  <conditionalFormatting sqref="Z20">
    <cfRule type="cellIs" dxfId="403" priority="138" operator="lessThan">
      <formula>$Y$3</formula>
    </cfRule>
  </conditionalFormatting>
  <conditionalFormatting sqref="AC20">
    <cfRule type="cellIs" dxfId="402" priority="137" operator="lessThan">
      <formula>$AB$3</formula>
    </cfRule>
  </conditionalFormatting>
  <conditionalFormatting sqref="I20">
    <cfRule type="cellIs" dxfId="401" priority="136" operator="lessThan">
      <formula>$H$3</formula>
    </cfRule>
  </conditionalFormatting>
  <conditionalFormatting sqref="L20">
    <cfRule type="cellIs" dxfId="400" priority="135" operator="lessThan">
      <formula>$K$3</formula>
    </cfRule>
  </conditionalFormatting>
  <conditionalFormatting sqref="O20">
    <cfRule type="cellIs" dxfId="399" priority="134" operator="lessThan">
      <formula>$N$3</formula>
    </cfRule>
  </conditionalFormatting>
  <conditionalFormatting sqref="R20">
    <cfRule type="cellIs" dxfId="398" priority="133" operator="lessThan">
      <formula>$Q$3</formula>
    </cfRule>
  </conditionalFormatting>
  <conditionalFormatting sqref="AA20">
    <cfRule type="cellIs" dxfId="397" priority="132" operator="lessThan">
      <formula>$Z$3</formula>
    </cfRule>
  </conditionalFormatting>
  <conditionalFormatting sqref="AD20">
    <cfRule type="cellIs" dxfId="396" priority="131" operator="lessThan">
      <formula>$AC$3</formula>
    </cfRule>
  </conditionalFormatting>
  <conditionalFormatting sqref="T20">
    <cfRule type="cellIs" dxfId="395" priority="130" operator="lessThan">
      <formula>$M$3</formula>
    </cfRule>
  </conditionalFormatting>
  <conditionalFormatting sqref="U20">
    <cfRule type="cellIs" dxfId="394" priority="129" operator="lessThan">
      <formula>$N$3</formula>
    </cfRule>
  </conditionalFormatting>
  <conditionalFormatting sqref="H23">
    <cfRule type="cellIs" dxfId="393" priority="128" operator="lessThan">
      <formula>$G$3</formula>
    </cfRule>
  </conditionalFormatting>
  <conditionalFormatting sqref="K23">
    <cfRule type="cellIs" dxfId="392" priority="127" operator="lessThan">
      <formula>$J$3</formula>
    </cfRule>
  </conditionalFormatting>
  <conditionalFormatting sqref="N23">
    <cfRule type="cellIs" dxfId="391" priority="126" operator="lessThan">
      <formula>$M$3</formula>
    </cfRule>
  </conditionalFormatting>
  <conditionalFormatting sqref="Q23">
    <cfRule type="cellIs" dxfId="390" priority="125" operator="lessThan">
      <formula>$P$3</formula>
    </cfRule>
  </conditionalFormatting>
  <conditionalFormatting sqref="Z23">
    <cfRule type="cellIs" dxfId="389" priority="124" operator="lessThan">
      <formula>$Y$3</formula>
    </cfRule>
  </conditionalFormatting>
  <conditionalFormatting sqref="AC23">
    <cfRule type="cellIs" dxfId="388" priority="123" operator="lessThan">
      <formula>$AB$3</formula>
    </cfRule>
  </conditionalFormatting>
  <conditionalFormatting sqref="I23">
    <cfRule type="cellIs" dxfId="387" priority="122" operator="lessThan">
      <formula>$H$3</formula>
    </cfRule>
  </conditionalFormatting>
  <conditionalFormatting sqref="L23">
    <cfRule type="cellIs" dxfId="386" priority="121" operator="lessThan">
      <formula>$K$3</formula>
    </cfRule>
  </conditionalFormatting>
  <conditionalFormatting sqref="O23">
    <cfRule type="cellIs" dxfId="385" priority="120" operator="lessThan">
      <formula>$N$3</formula>
    </cfRule>
  </conditionalFormatting>
  <conditionalFormatting sqref="R23">
    <cfRule type="cellIs" dxfId="384" priority="119" operator="lessThan">
      <formula>$Q$3</formula>
    </cfRule>
  </conditionalFormatting>
  <conditionalFormatting sqref="AA23">
    <cfRule type="cellIs" dxfId="383" priority="118" operator="lessThan">
      <formula>$Z$3</formula>
    </cfRule>
  </conditionalFormatting>
  <conditionalFormatting sqref="AD23">
    <cfRule type="cellIs" dxfId="382" priority="117" operator="lessThan">
      <formula>$AC$3</formula>
    </cfRule>
  </conditionalFormatting>
  <conditionalFormatting sqref="T23">
    <cfRule type="cellIs" dxfId="381" priority="116" operator="lessThan">
      <formula>$M$3</formula>
    </cfRule>
  </conditionalFormatting>
  <conditionalFormatting sqref="U23">
    <cfRule type="cellIs" dxfId="380" priority="115" operator="lessThan">
      <formula>$N$3</formula>
    </cfRule>
  </conditionalFormatting>
  <conditionalFormatting sqref="H26">
    <cfRule type="cellIs" dxfId="379" priority="114" operator="lessThan">
      <formula>$G$3</formula>
    </cfRule>
  </conditionalFormatting>
  <conditionalFormatting sqref="K26">
    <cfRule type="cellIs" dxfId="378" priority="113" operator="lessThan">
      <formula>$J$3</formula>
    </cfRule>
  </conditionalFormatting>
  <conditionalFormatting sqref="N26">
    <cfRule type="cellIs" dxfId="377" priority="112" operator="lessThan">
      <formula>$M$3</formula>
    </cfRule>
  </conditionalFormatting>
  <conditionalFormatting sqref="Q26">
    <cfRule type="cellIs" dxfId="376" priority="111" operator="lessThan">
      <formula>$P$3</formula>
    </cfRule>
  </conditionalFormatting>
  <conditionalFormatting sqref="Z26">
    <cfRule type="cellIs" dxfId="375" priority="110" operator="lessThan">
      <formula>$Y$3</formula>
    </cfRule>
  </conditionalFormatting>
  <conditionalFormatting sqref="AC26">
    <cfRule type="cellIs" dxfId="374" priority="109" operator="lessThan">
      <formula>$AB$3</formula>
    </cfRule>
  </conditionalFormatting>
  <conditionalFormatting sqref="I26">
    <cfRule type="cellIs" dxfId="373" priority="108" operator="lessThan">
      <formula>$H$3</formula>
    </cfRule>
  </conditionalFormatting>
  <conditionalFormatting sqref="L26">
    <cfRule type="cellIs" dxfId="372" priority="107" operator="lessThan">
      <formula>$K$3</formula>
    </cfRule>
  </conditionalFormatting>
  <conditionalFormatting sqref="O26">
    <cfRule type="cellIs" dxfId="371" priority="106" operator="lessThan">
      <formula>$N$3</formula>
    </cfRule>
  </conditionalFormatting>
  <conditionalFormatting sqref="R26">
    <cfRule type="cellIs" dxfId="370" priority="105" operator="lessThan">
      <formula>$Q$3</formula>
    </cfRule>
  </conditionalFormatting>
  <conditionalFormatting sqref="AA26">
    <cfRule type="cellIs" dxfId="369" priority="104" operator="lessThan">
      <formula>$Z$3</formula>
    </cfRule>
  </conditionalFormatting>
  <conditionalFormatting sqref="AD26">
    <cfRule type="cellIs" dxfId="368" priority="103" operator="lessThan">
      <formula>$AC$3</formula>
    </cfRule>
  </conditionalFormatting>
  <conditionalFormatting sqref="T26">
    <cfRule type="cellIs" dxfId="367" priority="102" operator="lessThan">
      <formula>$M$3</formula>
    </cfRule>
  </conditionalFormatting>
  <conditionalFormatting sqref="U26">
    <cfRule type="cellIs" dxfId="366" priority="101" operator="lessThan">
      <formula>$N$3</formula>
    </cfRule>
  </conditionalFormatting>
  <conditionalFormatting sqref="H29">
    <cfRule type="cellIs" dxfId="365" priority="100" operator="lessThan">
      <formula>$G$3</formula>
    </cfRule>
  </conditionalFormatting>
  <conditionalFormatting sqref="K29">
    <cfRule type="cellIs" dxfId="364" priority="99" operator="lessThan">
      <formula>$J$3</formula>
    </cfRule>
  </conditionalFormatting>
  <conditionalFormatting sqref="N29">
    <cfRule type="cellIs" dxfId="363" priority="98" operator="lessThan">
      <formula>$M$3</formula>
    </cfRule>
  </conditionalFormatting>
  <conditionalFormatting sqref="Q29">
    <cfRule type="cellIs" dxfId="362" priority="97" operator="lessThan">
      <formula>$P$3</formula>
    </cfRule>
  </conditionalFormatting>
  <conditionalFormatting sqref="Z29">
    <cfRule type="cellIs" dxfId="361" priority="96" operator="lessThan">
      <formula>$Y$3</formula>
    </cfRule>
  </conditionalFormatting>
  <conditionalFormatting sqref="AC29">
    <cfRule type="cellIs" dxfId="360" priority="95" operator="lessThan">
      <formula>$AB$3</formula>
    </cfRule>
  </conditionalFormatting>
  <conditionalFormatting sqref="I29">
    <cfRule type="cellIs" dxfId="359" priority="94" operator="lessThan">
      <formula>$H$3</formula>
    </cfRule>
  </conditionalFormatting>
  <conditionalFormatting sqref="L29">
    <cfRule type="cellIs" dxfId="358" priority="93" operator="lessThan">
      <formula>$K$3</formula>
    </cfRule>
  </conditionalFormatting>
  <conditionalFormatting sqref="O29">
    <cfRule type="cellIs" dxfId="357" priority="92" operator="lessThan">
      <formula>$N$3</formula>
    </cfRule>
  </conditionalFormatting>
  <conditionalFormatting sqref="R29">
    <cfRule type="cellIs" dxfId="356" priority="91" operator="lessThan">
      <formula>$Q$3</formula>
    </cfRule>
  </conditionalFormatting>
  <conditionalFormatting sqref="AA29">
    <cfRule type="cellIs" dxfId="355" priority="90" operator="lessThan">
      <formula>$Z$3</formula>
    </cfRule>
  </conditionalFormatting>
  <conditionalFormatting sqref="AD29">
    <cfRule type="cellIs" dxfId="354" priority="89" operator="lessThan">
      <formula>$AC$3</formula>
    </cfRule>
  </conditionalFormatting>
  <conditionalFormatting sqref="T29">
    <cfRule type="cellIs" dxfId="353" priority="88" operator="lessThan">
      <formula>$M$3</formula>
    </cfRule>
  </conditionalFormatting>
  <conditionalFormatting sqref="U29">
    <cfRule type="cellIs" dxfId="352" priority="87" operator="lessThan">
      <formula>$N$3</formula>
    </cfRule>
  </conditionalFormatting>
  <conditionalFormatting sqref="H32">
    <cfRule type="cellIs" dxfId="351" priority="86" operator="lessThan">
      <formula>$G$3</formula>
    </cfRule>
  </conditionalFormatting>
  <conditionalFormatting sqref="K32">
    <cfRule type="cellIs" dxfId="350" priority="85" operator="lessThan">
      <formula>$J$3</formula>
    </cfRule>
  </conditionalFormatting>
  <conditionalFormatting sqref="N32">
    <cfRule type="cellIs" dxfId="349" priority="84" operator="lessThan">
      <formula>$M$3</formula>
    </cfRule>
  </conditionalFormatting>
  <conditionalFormatting sqref="Q32">
    <cfRule type="cellIs" dxfId="348" priority="83" operator="lessThan">
      <formula>$P$3</formula>
    </cfRule>
  </conditionalFormatting>
  <conditionalFormatting sqref="Z32">
    <cfRule type="cellIs" dxfId="347" priority="82" operator="lessThan">
      <formula>$Y$3</formula>
    </cfRule>
  </conditionalFormatting>
  <conditionalFormatting sqref="AC32">
    <cfRule type="cellIs" dxfId="346" priority="81" operator="lessThan">
      <formula>$AB$3</formula>
    </cfRule>
  </conditionalFormatting>
  <conditionalFormatting sqref="I32">
    <cfRule type="cellIs" dxfId="345" priority="80" operator="lessThan">
      <formula>$H$3</formula>
    </cfRule>
  </conditionalFormatting>
  <conditionalFormatting sqref="L32">
    <cfRule type="cellIs" dxfId="344" priority="79" operator="lessThan">
      <formula>$K$3</formula>
    </cfRule>
  </conditionalFormatting>
  <conditionalFormatting sqref="O32">
    <cfRule type="cellIs" dxfId="343" priority="78" operator="lessThan">
      <formula>$N$3</formula>
    </cfRule>
  </conditionalFormatting>
  <conditionalFormatting sqref="R32">
    <cfRule type="cellIs" dxfId="342" priority="77" operator="lessThan">
      <formula>$Q$3</formula>
    </cfRule>
  </conditionalFormatting>
  <conditionalFormatting sqref="AA32">
    <cfRule type="cellIs" dxfId="341" priority="76" operator="lessThan">
      <formula>$Z$3</formula>
    </cfRule>
  </conditionalFormatting>
  <conditionalFormatting sqref="AD32">
    <cfRule type="cellIs" dxfId="340" priority="75" operator="lessThan">
      <formula>$AC$3</formula>
    </cfRule>
  </conditionalFormatting>
  <conditionalFormatting sqref="T32">
    <cfRule type="cellIs" dxfId="339" priority="74" operator="lessThan">
      <formula>$M$3</formula>
    </cfRule>
  </conditionalFormatting>
  <conditionalFormatting sqref="U32">
    <cfRule type="cellIs" dxfId="338" priority="73" operator="lessThan">
      <formula>$N$3</formula>
    </cfRule>
  </conditionalFormatting>
  <conditionalFormatting sqref="H35">
    <cfRule type="cellIs" dxfId="337" priority="72" operator="lessThan">
      <formula>$G$3</formula>
    </cfRule>
  </conditionalFormatting>
  <conditionalFormatting sqref="K35">
    <cfRule type="cellIs" dxfId="336" priority="71" operator="lessThan">
      <formula>$J$3</formula>
    </cfRule>
  </conditionalFormatting>
  <conditionalFormatting sqref="N35">
    <cfRule type="cellIs" dxfId="335" priority="70" operator="lessThan">
      <formula>$M$3</formula>
    </cfRule>
  </conditionalFormatting>
  <conditionalFormatting sqref="Q35">
    <cfRule type="cellIs" dxfId="334" priority="69" operator="lessThan">
      <formula>$P$3</formula>
    </cfRule>
  </conditionalFormatting>
  <conditionalFormatting sqref="Z35">
    <cfRule type="cellIs" dxfId="333" priority="68" operator="lessThan">
      <formula>$Y$3</formula>
    </cfRule>
  </conditionalFormatting>
  <conditionalFormatting sqref="AC35">
    <cfRule type="cellIs" dxfId="332" priority="67" operator="lessThan">
      <formula>$AB$3</formula>
    </cfRule>
  </conditionalFormatting>
  <conditionalFormatting sqref="I35">
    <cfRule type="cellIs" dxfId="331" priority="66" operator="lessThan">
      <formula>$H$3</formula>
    </cfRule>
  </conditionalFormatting>
  <conditionalFormatting sqref="L35">
    <cfRule type="cellIs" dxfId="330" priority="65" operator="lessThan">
      <formula>$K$3</formula>
    </cfRule>
  </conditionalFormatting>
  <conditionalFormatting sqref="O35">
    <cfRule type="cellIs" dxfId="329" priority="64" operator="lessThan">
      <formula>$N$3</formula>
    </cfRule>
  </conditionalFormatting>
  <conditionalFormatting sqref="R35">
    <cfRule type="cellIs" dxfId="328" priority="63" operator="lessThan">
      <formula>$Q$3</formula>
    </cfRule>
  </conditionalFormatting>
  <conditionalFormatting sqref="AA35">
    <cfRule type="cellIs" dxfId="327" priority="62" operator="lessThan">
      <formula>$Z$3</formula>
    </cfRule>
  </conditionalFormatting>
  <conditionalFormatting sqref="AD35">
    <cfRule type="cellIs" dxfId="326" priority="61" operator="lessThan">
      <formula>$AC$3</formula>
    </cfRule>
  </conditionalFormatting>
  <conditionalFormatting sqref="T35">
    <cfRule type="cellIs" dxfId="325" priority="60" operator="lessThan">
      <formula>$M$3</formula>
    </cfRule>
  </conditionalFormatting>
  <conditionalFormatting sqref="U35">
    <cfRule type="cellIs" dxfId="324" priority="59" operator="lessThan">
      <formula>$N$3</formula>
    </cfRule>
  </conditionalFormatting>
  <conditionalFormatting sqref="H38">
    <cfRule type="cellIs" dxfId="323" priority="58" operator="lessThan">
      <formula>$G$3</formula>
    </cfRule>
  </conditionalFormatting>
  <conditionalFormatting sqref="K38">
    <cfRule type="cellIs" dxfId="322" priority="57" operator="lessThan">
      <formula>$J$3</formula>
    </cfRule>
  </conditionalFormatting>
  <conditionalFormatting sqref="N38">
    <cfRule type="cellIs" dxfId="321" priority="56" operator="lessThan">
      <formula>$M$3</formula>
    </cfRule>
  </conditionalFormatting>
  <conditionalFormatting sqref="Q38">
    <cfRule type="cellIs" dxfId="320" priority="55" operator="lessThan">
      <formula>$P$3</formula>
    </cfRule>
  </conditionalFormatting>
  <conditionalFormatting sqref="Z38">
    <cfRule type="cellIs" dxfId="319" priority="54" operator="lessThan">
      <formula>$Y$3</formula>
    </cfRule>
  </conditionalFormatting>
  <conditionalFormatting sqref="AC38">
    <cfRule type="cellIs" dxfId="318" priority="53" operator="lessThan">
      <formula>$AB$3</formula>
    </cfRule>
  </conditionalFormatting>
  <conditionalFormatting sqref="I38">
    <cfRule type="cellIs" dxfId="317" priority="52" operator="lessThan">
      <formula>$H$3</formula>
    </cfRule>
  </conditionalFormatting>
  <conditionalFormatting sqref="L38">
    <cfRule type="cellIs" dxfId="316" priority="51" operator="lessThan">
      <formula>$K$3</formula>
    </cfRule>
  </conditionalFormatting>
  <conditionalFormatting sqref="O38">
    <cfRule type="cellIs" dxfId="315" priority="50" operator="lessThan">
      <formula>$N$3</formula>
    </cfRule>
  </conditionalFormatting>
  <conditionalFormatting sqref="R38">
    <cfRule type="cellIs" dxfId="314" priority="49" operator="lessThan">
      <formula>$Q$3</formula>
    </cfRule>
  </conditionalFormatting>
  <conditionalFormatting sqref="AA38">
    <cfRule type="cellIs" dxfId="313" priority="48" operator="lessThan">
      <formula>$Z$3</formula>
    </cfRule>
  </conditionalFormatting>
  <conditionalFormatting sqref="AD38">
    <cfRule type="cellIs" dxfId="312" priority="47" operator="lessThan">
      <formula>$AC$3</formula>
    </cfRule>
  </conditionalFormatting>
  <conditionalFormatting sqref="T38">
    <cfRule type="cellIs" dxfId="311" priority="46" operator="lessThan">
      <formula>$M$3</formula>
    </cfRule>
  </conditionalFormatting>
  <conditionalFormatting sqref="U38">
    <cfRule type="cellIs" dxfId="310" priority="45" operator="lessThan">
      <formula>$N$3</formula>
    </cfRule>
  </conditionalFormatting>
  <conditionalFormatting sqref="H41">
    <cfRule type="cellIs" dxfId="309" priority="44" operator="lessThan">
      <formula>$G$3</formula>
    </cfRule>
  </conditionalFormatting>
  <conditionalFormatting sqref="K41">
    <cfRule type="cellIs" dxfId="308" priority="43" operator="lessThan">
      <formula>$J$3</formula>
    </cfRule>
  </conditionalFormatting>
  <conditionalFormatting sqref="N41">
    <cfRule type="cellIs" dxfId="307" priority="42" operator="lessThan">
      <formula>$M$3</formula>
    </cfRule>
  </conditionalFormatting>
  <conditionalFormatting sqref="Q41">
    <cfRule type="cellIs" dxfId="306" priority="41" operator="lessThan">
      <formula>$P$3</formula>
    </cfRule>
  </conditionalFormatting>
  <conditionalFormatting sqref="Z41">
    <cfRule type="cellIs" dxfId="305" priority="40" operator="lessThan">
      <formula>$Y$3</formula>
    </cfRule>
  </conditionalFormatting>
  <conditionalFormatting sqref="AC41">
    <cfRule type="cellIs" dxfId="304" priority="39" operator="lessThan">
      <formula>$AB$3</formula>
    </cfRule>
  </conditionalFormatting>
  <conditionalFormatting sqref="I41">
    <cfRule type="cellIs" dxfId="303" priority="38" operator="lessThan">
      <formula>$H$3</formula>
    </cfRule>
  </conditionalFormatting>
  <conditionalFormatting sqref="L41">
    <cfRule type="cellIs" dxfId="302" priority="37" operator="lessThan">
      <formula>$K$3</formula>
    </cfRule>
  </conditionalFormatting>
  <conditionalFormatting sqref="O41">
    <cfRule type="cellIs" dxfId="301" priority="36" operator="lessThan">
      <formula>$N$3</formula>
    </cfRule>
  </conditionalFormatting>
  <conditionalFormatting sqref="R41">
    <cfRule type="cellIs" dxfId="300" priority="35" operator="lessThan">
      <formula>$Q$3</formula>
    </cfRule>
  </conditionalFormatting>
  <conditionalFormatting sqref="AA41">
    <cfRule type="cellIs" dxfId="299" priority="34" operator="lessThan">
      <formula>$Z$3</formula>
    </cfRule>
  </conditionalFormatting>
  <conditionalFormatting sqref="AD41">
    <cfRule type="cellIs" dxfId="298" priority="33" operator="lessThan">
      <formula>$AC$3</formula>
    </cfRule>
  </conditionalFormatting>
  <conditionalFormatting sqref="T41">
    <cfRule type="cellIs" dxfId="297" priority="32" operator="lessThan">
      <formula>$M$3</formula>
    </cfRule>
  </conditionalFormatting>
  <conditionalFormatting sqref="U41">
    <cfRule type="cellIs" dxfId="296" priority="31" operator="lessThan">
      <formula>$N$3</formula>
    </cfRule>
  </conditionalFormatting>
  <conditionalFormatting sqref="H44">
    <cfRule type="cellIs" dxfId="295" priority="30" operator="lessThan">
      <formula>$G$3</formula>
    </cfRule>
  </conditionalFormatting>
  <conditionalFormatting sqref="K44">
    <cfRule type="cellIs" dxfId="294" priority="29" operator="lessThan">
      <formula>$J$3</formula>
    </cfRule>
  </conditionalFormatting>
  <conditionalFormatting sqref="N44">
    <cfRule type="cellIs" dxfId="293" priority="28" operator="lessThan">
      <formula>$M$3</formula>
    </cfRule>
  </conditionalFormatting>
  <conditionalFormatting sqref="Q44">
    <cfRule type="cellIs" dxfId="292" priority="27" operator="lessThan">
      <formula>$P$3</formula>
    </cfRule>
  </conditionalFormatting>
  <conditionalFormatting sqref="Z44">
    <cfRule type="cellIs" dxfId="291" priority="26" operator="lessThan">
      <formula>$Y$3</formula>
    </cfRule>
  </conditionalFormatting>
  <conditionalFormatting sqref="AC44">
    <cfRule type="cellIs" dxfId="290" priority="25" operator="lessThan">
      <formula>$AB$3</formula>
    </cfRule>
  </conditionalFormatting>
  <conditionalFormatting sqref="I44">
    <cfRule type="cellIs" dxfId="289" priority="24" operator="lessThan">
      <formula>$H$3</formula>
    </cfRule>
  </conditionalFormatting>
  <conditionalFormatting sqref="L44">
    <cfRule type="cellIs" dxfId="288" priority="23" operator="lessThan">
      <formula>$K$3</formula>
    </cfRule>
  </conditionalFormatting>
  <conditionalFormatting sqref="O44">
    <cfRule type="cellIs" dxfId="287" priority="22" operator="lessThan">
      <formula>$N$3</formula>
    </cfRule>
  </conditionalFormatting>
  <conditionalFormatting sqref="R44">
    <cfRule type="cellIs" dxfId="286" priority="21" operator="lessThan">
      <formula>$Q$3</formula>
    </cfRule>
  </conditionalFormatting>
  <conditionalFormatting sqref="AA44">
    <cfRule type="cellIs" dxfId="285" priority="20" operator="lessThan">
      <formula>$Z$3</formula>
    </cfRule>
  </conditionalFormatting>
  <conditionalFormatting sqref="AD44">
    <cfRule type="cellIs" dxfId="284" priority="19" operator="lessThan">
      <formula>$AC$3</formula>
    </cfRule>
  </conditionalFormatting>
  <conditionalFormatting sqref="T44">
    <cfRule type="cellIs" dxfId="283" priority="18" operator="lessThan">
      <formula>$M$3</formula>
    </cfRule>
  </conditionalFormatting>
  <conditionalFormatting sqref="W44">
    <cfRule type="cellIs" dxfId="282" priority="17" operator="lessThan">
      <formula>$P$3</formula>
    </cfRule>
  </conditionalFormatting>
  <conditionalFormatting sqref="U44">
    <cfRule type="cellIs" dxfId="281" priority="16" operator="lessThan">
      <formula>$N$3</formula>
    </cfRule>
  </conditionalFormatting>
  <conditionalFormatting sqref="X44">
    <cfRule type="cellIs" dxfId="280" priority="15" operator="lessThan">
      <formula>$Q$3</formula>
    </cfRule>
  </conditionalFormatting>
  <conditionalFormatting sqref="H47">
    <cfRule type="cellIs" dxfId="279" priority="14" operator="lessThan">
      <formula>$G$3</formula>
    </cfRule>
  </conditionalFormatting>
  <conditionalFormatting sqref="K47">
    <cfRule type="cellIs" dxfId="278" priority="13" operator="lessThan">
      <formula>$J$3</formula>
    </cfRule>
  </conditionalFormatting>
  <conditionalFormatting sqref="N47">
    <cfRule type="cellIs" dxfId="277" priority="12" operator="lessThan">
      <formula>$M$3</formula>
    </cfRule>
  </conditionalFormatting>
  <conditionalFormatting sqref="Q47">
    <cfRule type="cellIs" dxfId="276" priority="11" operator="lessThan">
      <formula>$P$3</formula>
    </cfRule>
  </conditionalFormatting>
  <conditionalFormatting sqref="Z47">
    <cfRule type="cellIs" dxfId="275" priority="10" operator="lessThan">
      <formula>$Y$3</formula>
    </cfRule>
  </conditionalFormatting>
  <conditionalFormatting sqref="AC47">
    <cfRule type="cellIs" dxfId="274" priority="9" operator="lessThan">
      <formula>$AB$3</formula>
    </cfRule>
  </conditionalFormatting>
  <conditionalFormatting sqref="I47">
    <cfRule type="cellIs" dxfId="273" priority="8" operator="lessThan">
      <formula>$H$3</formula>
    </cfRule>
  </conditionalFormatting>
  <conditionalFormatting sqref="L47">
    <cfRule type="cellIs" dxfId="272" priority="7" operator="lessThan">
      <formula>$K$3</formula>
    </cfRule>
  </conditionalFormatting>
  <conditionalFormatting sqref="O47">
    <cfRule type="cellIs" dxfId="271" priority="6" operator="lessThan">
      <formula>$N$3</formula>
    </cfRule>
  </conditionalFormatting>
  <conditionalFormatting sqref="R47">
    <cfRule type="cellIs" dxfId="270" priority="5" operator="lessThan">
      <formula>$Q$3</formula>
    </cfRule>
  </conditionalFormatting>
  <conditionalFormatting sqref="AA47">
    <cfRule type="cellIs" dxfId="269" priority="4" operator="lessThan">
      <formula>$Z$3</formula>
    </cfRule>
  </conditionalFormatting>
  <conditionalFormatting sqref="AD47">
    <cfRule type="cellIs" dxfId="268" priority="3" operator="lessThan">
      <formula>$AC$3</formula>
    </cfRule>
  </conditionalFormatting>
  <conditionalFormatting sqref="T47">
    <cfRule type="cellIs" dxfId="267" priority="2" operator="lessThan">
      <formula>$M$3</formula>
    </cfRule>
  </conditionalFormatting>
  <conditionalFormatting sqref="U47">
    <cfRule type="cellIs" dxfId="266" priority="1" operator="lessThan">
      <formula>$N$3</formula>
    </cfRule>
  </conditionalFormatting>
  <dataValidations count="14">
    <dataValidation type="whole" operator="lessThan" allowBlank="1" showInputMessage="1" showErrorMessage="1" errorTitle="تحذير" error="عفواً_x000a_إنك تحاول إدخال درجة أكبر مما هو مسموح به_x000a_أعد الإدخال مرة أخرى" sqref="AW27:AW28 AW21:AW22 AW18:AW19 AW39:AW40 AW24:AW25 AW36:AW37 AW33:AW34 AW30:AW31 AW42:AW43 AW45:AW46">
      <formula1>$AH$2</formula1>
    </dataValidation>
    <dataValidation type="whole" operator="lessThan" allowBlank="1" showInputMessage="1" showErrorMessage="1" errorTitle="تحذير" error="عفواً_x000a_إنك تحاول إدخال درجة أكبر مما هو مسموح به_x000a_أعد الإدخال مرة أخرى" sqref="AV27:AV28 AV21:AV22 AV18:AV19 AV39:AV40 AV24:AV25 AV36:AV37 AV33:AV34 AV30:AV31 AV42:AV43 AV45:AV46">
      <formula1>$AG$2</formula1>
    </dataValidation>
    <dataValidation type="whole" operator="lessThan" allowBlank="1" showInputMessage="1" showErrorMessage="1" errorTitle="تحذير" error="عفواً ..._x000a_إنك تحاول إدخال درجة أكبر من المسموح بها" sqref="G33:G34 G18:G19 G21:G22 G36:G37 G42:G43 G24:G25 G27:G28 G30:G31 G39:G40 G45:G46">
      <formula1>$F$2</formula1>
    </dataValidation>
    <dataValidation type="whole" operator="lessThan" allowBlank="1" showInputMessage="1" showErrorMessage="1" errorTitle="تحذير" error="عفواً ..._x000a_إنك تحاول إدخال درجة أكبر من المسموح بها" sqref="AB33:AB34 AB18:AB19 AB21:AB22 AB36:AB37 AB42:AB43 AB24:AB25 AB27:AB28 AB30:AB31 AB39:AB40 AB45:AB46">
      <formula1>$AA$2</formula1>
    </dataValidation>
    <dataValidation type="whole" operator="lessThan" allowBlank="1" showInputMessage="1" showErrorMessage="1" errorTitle="تحذير" error="عفواً ..._x000a_إنك تحاول إدخال درجة أكبر من المسموح بها" sqref="M33:M34 S33:S34 M18:M19 S18:S19 M21:M22 S21:S22 M36:M37 S36:S37 M42:M43 S42:S43 M24:M25 S24:S25 M27:M28 S27:S28 M30:M31 S30:S31 M39:M40 S39:S40 M45:M46 S45:S46">
      <formula1>$L$2</formula1>
    </dataValidation>
    <dataValidation type="whole" operator="lessThan" allowBlank="1" showInputMessage="1" showErrorMessage="1" errorTitle="تحذير" error="عفواً ..._x000a_إنك تحاول إدخال درجة أكبر من المسموح بها" sqref="Y33:Y34 Y18:Y19 Y21:Y22 Y36:Y37 Y42:Y43 Y24:Y25 Y27:Y28 Y30:Y31 Y39:Y40 Y45:Y46">
      <formula1>$X$2</formula1>
    </dataValidation>
    <dataValidation type="whole" operator="lessThan" allowBlank="1" showInputMessage="1" showErrorMessage="1" errorTitle="تحذير" error="عفواً ..._x000a_إنك تحاول إدخال درجة أكبر من المسموح بها" sqref="Z21:Z22 Z18:Z19 Z24:Z25 Z27:Z28 Z30:Z31 Z33:Z34 Z36:Z37 Z39:Z40 Z42:Z43 Z45:Z46">
      <formula1>$Y$2</formula1>
    </dataValidation>
    <dataValidation type="whole" operator="lessThan" allowBlank="1" showInputMessage="1" showErrorMessage="1" errorTitle="تحذير" error="عفواً ..._x000a_إنك تحاول إدخال درجة أكبر من المسموح بها" sqref="N21:N22 T21:T22 N18:N19 T18:T19 N24:N25 T24:T25 N27:N28 T27:T28 N30:N31 T30:T31 N33:N34 T33:T34 N36:N37 T36:T37 N39:N40 T39:T40 N42:N43 T42:T43 N45:N46 T45:T46">
      <formula1>$M$2</formula1>
    </dataValidation>
    <dataValidation type="whole" operator="lessThan" allowBlank="1" showInputMessage="1" showErrorMessage="1" errorTitle="تحذير" error="عفواً ..._x000a_إنك تحاول إدخال درجة أكبر من المسموح بها" sqref="P21:P22 V21:V22 P18:P19 V18:V19 P24:P25 V24:V25 P27:P28 V27:V28 P30:P31 V30:V31 P33:P34 V33:V34 P36:P37 V36:V37 P39:P40 V39:V40 P42:P43 V42:V43 P45:P46 V45:V46">
      <formula1>$O$2</formula1>
    </dataValidation>
    <dataValidation type="whole" operator="lessThan" allowBlank="1" showInputMessage="1" showErrorMessage="1" errorTitle="تحذير" error="عفواً ..._x000a_إنك تحاول إدخال درجة أكبر من المسموح بها" sqref="AC21:AC22 AC18:AC19 AC24:AC25 AC27:AC28 AC30:AC31 AC33:AC34 AC36:AC37 AC39:AC40 AC42:AC43 AC45:AC46">
      <formula1>$AB$2</formula1>
    </dataValidation>
    <dataValidation type="whole" operator="lessThan" allowBlank="1" showInputMessage="1" showErrorMessage="1" errorTitle="تحذير" error="عفواً ..._x000a_إنك تحاول إدخال درجة أكبر من المسموح بهاا" sqref="Q21:Q22 W21:W22 Q18:Q19 W18:W19 Q24:Q25 W24:W25 Q27:Q28 W27:W28 Q30:Q31 W30:W31 Q33:Q34 W33:W34 Q36:Q37 W36:W37 Q39:Q40 W39:W40 Q42:Q43 W42:W43 Q45:Q46 W45:W46">
      <formula1>$P$2</formula1>
    </dataValidation>
    <dataValidation type="whole" operator="lessThan" allowBlank="1" showInputMessage="1" showErrorMessage="1" errorTitle="تحذير" error="عفواً ..._x000a_إنك تحاول إدخال درجة أكبر من المسموح بها" sqref="K21:K22 K18:K19 K24:K25 K27:K28 K30:K31 K33:K34 K36:K37 K39:K40 K42:K43 K45:K46">
      <formula1>$J$2</formula1>
    </dataValidation>
    <dataValidation type="whole" operator="lessThan" allowBlank="1" showInputMessage="1" showErrorMessage="1" errorTitle="تحذير" error="عفواً ..._x000a_إنك تحاول إدخال درجة أكبر من المسموح بها_x000a_" sqref="J21:J22 J18:J19 J24:J25 J27:J28 J30:J31 J33:J34 J36:J37 J39:J40 J42:J43 J45:J46">
      <formula1>$I$2</formula1>
    </dataValidation>
    <dataValidation type="whole" operator="lessThan" allowBlank="1" showInputMessage="1" showErrorMessage="1" errorTitle="تحذير" error="عفواً ..._x000a_إنك تحاول إدخال درجة أكبر من المسموح بها" sqref="H21:H22 H18:H19 H24:H25 H27:H28 H30:H31 H33:H34 H36:H37 H39:H40 H42:H43 H45:H46">
      <formula1>$G$2</formula1>
    </dataValidation>
  </dataValidations>
  <printOptions horizontalCentered="1"/>
  <pageMargins left="0.15748031496062992" right="0.55118110236220474" top="0.19685039370078741" bottom="0" header="0" footer="0.31496062992125984"/>
  <pageSetup paperSize="8" scale="78" orientation="landscape" r:id="rId1"/>
  <rowBreaks count="1" manualBreakCount="1">
    <brk id="57" max="5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Y56"/>
  <sheetViews>
    <sheetView rightToLeft="1" view="pageBreakPreview" topLeftCell="A8" zoomScale="66" zoomScaleNormal="40" zoomScaleSheetLayoutView="66" zoomScalePageLayoutView="40" workbookViewId="0">
      <selection activeCell="D18" sqref="D18:D20"/>
    </sheetView>
  </sheetViews>
  <sheetFormatPr defaultColWidth="8.75" defaultRowHeight="23.25"/>
  <cols>
    <col min="1" max="1" width="9.125" style="51" customWidth="1"/>
    <col min="2" max="2" width="8" style="51" customWidth="1"/>
    <col min="3" max="3" width="13" style="51" customWidth="1"/>
    <col min="4" max="4" width="54.375" style="48" customWidth="1"/>
    <col min="5" max="5" width="13.25" style="51" customWidth="1"/>
    <col min="6" max="6" width="14.375" style="51" customWidth="1"/>
    <col min="7" max="7" width="4.125" style="51" customWidth="1"/>
    <col min="8" max="9" width="5.375" style="51" customWidth="1"/>
    <col min="10" max="10" width="4.125" style="51" customWidth="1"/>
    <col min="11" max="12" width="5.375" style="51" customWidth="1"/>
    <col min="13" max="14" width="4.125" style="51" customWidth="1"/>
    <col min="15" max="15" width="5.375" style="51" customWidth="1"/>
    <col min="16" max="17" width="4.125" style="51" customWidth="1"/>
    <col min="18" max="18" width="5.375" style="51" customWidth="1"/>
    <col min="19" max="20" width="4.125" style="51" customWidth="1"/>
    <col min="21" max="21" width="5.375" style="51" customWidth="1"/>
    <col min="22" max="30" width="4.125" style="51" customWidth="1"/>
    <col min="31" max="42" width="4.75" style="51" customWidth="1"/>
    <col min="43" max="43" width="9.875" style="51" customWidth="1"/>
    <col min="44" max="44" width="13.375" style="51" customWidth="1"/>
    <col min="45" max="48" width="4.75" style="51" customWidth="1"/>
    <col min="49" max="49" width="4.125" style="51" customWidth="1"/>
    <col min="50" max="50" width="5.375" style="51" customWidth="1"/>
    <col min="51" max="51" width="24.125" style="51" customWidth="1"/>
    <col min="52" max="16384" width="8.75" style="51"/>
  </cols>
  <sheetData>
    <row r="2" spans="2:51" s="47" customFormat="1">
      <c r="D2" s="48"/>
    </row>
    <row r="3" spans="2:51" s="47" customFormat="1" ht="15" customHeight="1">
      <c r="B3" s="290" t="s">
        <v>68</v>
      </c>
      <c r="C3" s="291"/>
      <c r="D3" s="291"/>
      <c r="E3" s="292" t="s">
        <v>84</v>
      </c>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row>
    <row r="4" spans="2:51" s="47" customFormat="1" ht="14.25" customHeight="1">
      <c r="B4" s="291"/>
      <c r="C4" s="291"/>
      <c r="D4" s="291"/>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U4" s="294" t="s">
        <v>24</v>
      </c>
      <c r="AV4" s="294"/>
      <c r="AW4" s="294"/>
      <c r="AX4" s="294"/>
      <c r="AY4" s="294"/>
    </row>
    <row r="5" spans="2:51" s="47" customFormat="1" ht="14.25" customHeight="1">
      <c r="B5" s="291"/>
      <c r="C5" s="291"/>
      <c r="D5" s="291"/>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U5" s="294"/>
      <c r="AV5" s="294"/>
      <c r="AW5" s="294"/>
      <c r="AX5" s="294"/>
      <c r="AY5" s="294"/>
    </row>
    <row r="6" spans="2:51" s="47" customFormat="1" ht="23.25" customHeight="1">
      <c r="B6" s="291"/>
      <c r="C6" s="291"/>
      <c r="D6" s="291"/>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U6" s="294"/>
      <c r="AV6" s="294"/>
      <c r="AW6" s="294"/>
      <c r="AX6" s="294"/>
      <c r="AY6" s="294"/>
    </row>
    <row r="7" spans="2:51" s="47" customFormat="1" ht="12" customHeight="1">
      <c r="B7" s="291"/>
      <c r="C7" s="291"/>
      <c r="D7" s="291"/>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U7" s="295" t="s">
        <v>70</v>
      </c>
      <c r="AV7" s="295"/>
      <c r="AW7" s="295"/>
      <c r="AX7" s="295"/>
      <c r="AY7" s="295"/>
    </row>
    <row r="8" spans="2:51" s="47" customFormat="1" ht="48" customHeight="1">
      <c r="B8" s="291"/>
      <c r="C8" s="291"/>
      <c r="D8" s="291"/>
      <c r="AU8" s="295"/>
      <c r="AV8" s="295"/>
      <c r="AW8" s="295"/>
      <c r="AX8" s="295"/>
      <c r="AY8" s="295"/>
    </row>
    <row r="9" spans="2:51" s="47" customFormat="1" ht="28.5" customHeight="1">
      <c r="B9" s="291"/>
      <c r="C9" s="291"/>
      <c r="D9" s="291"/>
      <c r="E9" s="296" t="s">
        <v>26</v>
      </c>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191"/>
      <c r="AU9" s="295"/>
      <c r="AV9" s="295"/>
      <c r="AW9" s="295"/>
      <c r="AX9" s="295"/>
      <c r="AY9" s="295"/>
    </row>
    <row r="10" spans="2:51" s="47" customFormat="1" ht="20.25" customHeight="1">
      <c r="B10" s="291"/>
      <c r="C10" s="291"/>
      <c r="D10" s="29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2:51" s="47" customFormat="1" ht="5.25" customHeight="1">
      <c r="D11" s="48"/>
    </row>
    <row r="12" spans="2:51" s="47" customFormat="1">
      <c r="B12" s="301" t="s">
        <v>86</v>
      </c>
      <c r="C12" s="301"/>
      <c r="D12" s="301"/>
      <c r="E12" s="302" t="s">
        <v>27</v>
      </c>
      <c r="F12" s="302"/>
      <c r="G12" s="302" t="s">
        <v>82</v>
      </c>
      <c r="H12" s="302"/>
      <c r="I12" s="302"/>
      <c r="J12" s="302"/>
      <c r="K12" s="302"/>
      <c r="L12" s="302"/>
      <c r="M12" s="302"/>
      <c r="N12" s="302"/>
      <c r="O12" s="302" t="s">
        <v>83</v>
      </c>
      <c r="P12" s="302"/>
      <c r="Q12" s="302"/>
      <c r="R12" s="302"/>
      <c r="S12" s="302"/>
      <c r="T12" s="302"/>
      <c r="U12" s="302"/>
      <c r="V12" s="302" t="s">
        <v>28</v>
      </c>
      <c r="W12" s="302"/>
      <c r="X12" s="302"/>
      <c r="Y12" s="302"/>
      <c r="Z12" s="302"/>
      <c r="AA12" s="302"/>
      <c r="AB12" s="302"/>
      <c r="AC12" s="302"/>
      <c r="AD12" s="302"/>
      <c r="AE12" s="302"/>
      <c r="AF12" s="302"/>
      <c r="AG12" s="302"/>
      <c r="AH12" s="302"/>
      <c r="AI12" s="302"/>
      <c r="AJ12" s="302"/>
      <c r="AK12" s="302"/>
      <c r="AL12" s="302"/>
      <c r="AM12" s="50"/>
      <c r="AN12" s="50"/>
      <c r="AO12" s="299" t="s">
        <v>29</v>
      </c>
      <c r="AP12" s="300"/>
      <c r="AQ12" s="300"/>
      <c r="AR12" s="300"/>
      <c r="AS12" s="300"/>
      <c r="AT12" s="300"/>
      <c r="AU12" s="300"/>
      <c r="AV12" s="300"/>
      <c r="AW12" s="300"/>
      <c r="AX12" s="300"/>
      <c r="AY12" s="300"/>
    </row>
    <row r="13" spans="2:51" ht="24" thickBot="1"/>
    <row r="14" spans="2:51" ht="33" customHeight="1" thickBot="1">
      <c r="B14" s="285" t="s">
        <v>30</v>
      </c>
      <c r="C14" s="286" t="s">
        <v>31</v>
      </c>
      <c r="D14" s="287" t="s">
        <v>32</v>
      </c>
      <c r="E14" s="288" t="s">
        <v>33</v>
      </c>
      <c r="F14" s="297"/>
      <c r="G14" s="282" t="s">
        <v>3</v>
      </c>
      <c r="H14" s="283"/>
      <c r="I14" s="284"/>
      <c r="J14" s="283" t="s">
        <v>4</v>
      </c>
      <c r="K14" s="283"/>
      <c r="L14" s="283"/>
      <c r="M14" s="282" t="s">
        <v>5</v>
      </c>
      <c r="N14" s="283"/>
      <c r="O14" s="284"/>
      <c r="P14" s="283" t="s">
        <v>21</v>
      </c>
      <c r="Q14" s="283"/>
      <c r="R14" s="283"/>
      <c r="S14" s="282" t="s">
        <v>23</v>
      </c>
      <c r="T14" s="283"/>
      <c r="U14" s="284"/>
      <c r="V14" s="283" t="s">
        <v>22</v>
      </c>
      <c r="W14" s="283"/>
      <c r="X14" s="283"/>
      <c r="Y14" s="282" t="s">
        <v>6</v>
      </c>
      <c r="Z14" s="283"/>
      <c r="AA14" s="284"/>
      <c r="AB14" s="283" t="s">
        <v>7</v>
      </c>
      <c r="AC14" s="283"/>
      <c r="AD14" s="283"/>
      <c r="AE14" s="282"/>
      <c r="AF14" s="283"/>
      <c r="AG14" s="284"/>
      <c r="AH14" s="283"/>
      <c r="AI14" s="283"/>
      <c r="AJ14" s="283"/>
      <c r="AK14" s="282"/>
      <c r="AL14" s="283"/>
      <c r="AM14" s="284"/>
      <c r="AN14" s="282"/>
      <c r="AO14" s="283"/>
      <c r="AP14" s="283"/>
      <c r="AQ14" s="312"/>
      <c r="AR14" s="313"/>
      <c r="AS14" s="282"/>
      <c r="AT14" s="283"/>
      <c r="AU14" s="284"/>
      <c r="AV14" s="283" t="s">
        <v>9</v>
      </c>
      <c r="AW14" s="283"/>
      <c r="AX14" s="283"/>
      <c r="AY14" s="319" t="s">
        <v>12</v>
      </c>
    </row>
    <row r="15" spans="2:51" ht="69.95" customHeight="1" thickBot="1">
      <c r="B15" s="285"/>
      <c r="C15" s="286"/>
      <c r="D15" s="287"/>
      <c r="E15" s="289"/>
      <c r="F15" s="298"/>
      <c r="G15" s="52" t="s">
        <v>34</v>
      </c>
      <c r="H15" s="53" t="s">
        <v>35</v>
      </c>
      <c r="I15" s="54" t="s">
        <v>36</v>
      </c>
      <c r="J15" s="55" t="s">
        <v>34</v>
      </c>
      <c r="K15" s="53" t="s">
        <v>35</v>
      </c>
      <c r="L15" s="56" t="s">
        <v>36</v>
      </c>
      <c r="M15" s="52" t="s">
        <v>34</v>
      </c>
      <c r="N15" s="53" t="s">
        <v>35</v>
      </c>
      <c r="O15" s="56" t="s">
        <v>36</v>
      </c>
      <c r="P15" s="52" t="s">
        <v>34</v>
      </c>
      <c r="Q15" s="53" t="s">
        <v>35</v>
      </c>
      <c r="R15" s="56" t="s">
        <v>36</v>
      </c>
      <c r="S15" s="52" t="s">
        <v>34</v>
      </c>
      <c r="T15" s="53" t="s">
        <v>35</v>
      </c>
      <c r="U15" s="54" t="s">
        <v>36</v>
      </c>
      <c r="V15" s="55" t="s">
        <v>34</v>
      </c>
      <c r="W15" s="53" t="s">
        <v>35</v>
      </c>
      <c r="X15" s="56" t="s">
        <v>36</v>
      </c>
      <c r="Y15" s="52" t="s">
        <v>34</v>
      </c>
      <c r="Z15" s="53" t="s">
        <v>35</v>
      </c>
      <c r="AA15" s="54" t="s">
        <v>36</v>
      </c>
      <c r="AB15" s="55" t="s">
        <v>34</v>
      </c>
      <c r="AC15" s="53" t="s">
        <v>35</v>
      </c>
      <c r="AD15" s="56" t="s">
        <v>36</v>
      </c>
      <c r="AE15" s="52" t="s">
        <v>34</v>
      </c>
      <c r="AF15" s="53" t="s">
        <v>35</v>
      </c>
      <c r="AG15" s="54" t="s">
        <v>36</v>
      </c>
      <c r="AH15" s="55" t="s">
        <v>34</v>
      </c>
      <c r="AI15" s="53" t="s">
        <v>35</v>
      </c>
      <c r="AJ15" s="54" t="s">
        <v>36</v>
      </c>
      <c r="AK15" s="55" t="s">
        <v>34</v>
      </c>
      <c r="AL15" s="53" t="s">
        <v>35</v>
      </c>
      <c r="AM15" s="56" t="s">
        <v>36</v>
      </c>
      <c r="AN15" s="52" t="s">
        <v>34</v>
      </c>
      <c r="AO15" s="53" t="s">
        <v>35</v>
      </c>
      <c r="AP15" s="56" t="s">
        <v>36</v>
      </c>
      <c r="AQ15" s="314"/>
      <c r="AR15" s="315"/>
      <c r="AS15" s="52" t="s">
        <v>37</v>
      </c>
      <c r="AT15" s="53" t="s">
        <v>38</v>
      </c>
      <c r="AU15" s="54" t="s">
        <v>39</v>
      </c>
      <c r="AV15" s="55" t="s">
        <v>37</v>
      </c>
      <c r="AW15" s="53" t="s">
        <v>38</v>
      </c>
      <c r="AX15" s="56" t="s">
        <v>39</v>
      </c>
      <c r="AY15" s="319"/>
    </row>
    <row r="16" spans="2:51" ht="25.5" customHeight="1" thickBot="1">
      <c r="B16" s="285"/>
      <c r="C16" s="286"/>
      <c r="D16" s="287"/>
      <c r="E16" s="289"/>
      <c r="F16" s="150" t="s">
        <v>40</v>
      </c>
      <c r="G16" s="129"/>
      <c r="H16" s="130">
        <v>58</v>
      </c>
      <c r="I16" s="131">
        <v>120</v>
      </c>
      <c r="J16" s="132"/>
      <c r="K16" s="130">
        <v>48</v>
      </c>
      <c r="L16" s="133">
        <v>100</v>
      </c>
      <c r="M16" s="129"/>
      <c r="N16" s="130">
        <v>38</v>
      </c>
      <c r="O16" s="133">
        <v>80</v>
      </c>
      <c r="P16" s="129"/>
      <c r="Q16" s="130">
        <v>38</v>
      </c>
      <c r="R16" s="133">
        <v>80</v>
      </c>
      <c r="S16" s="129"/>
      <c r="T16" s="130">
        <v>29</v>
      </c>
      <c r="U16" s="131">
        <v>60</v>
      </c>
      <c r="V16" s="132"/>
      <c r="W16" s="130">
        <v>19</v>
      </c>
      <c r="X16" s="133">
        <v>40</v>
      </c>
      <c r="Y16" s="132"/>
      <c r="Z16" s="130">
        <v>19</v>
      </c>
      <c r="AA16" s="133">
        <v>40</v>
      </c>
      <c r="AB16" s="132"/>
      <c r="AC16" s="130">
        <v>19</v>
      </c>
      <c r="AD16" s="133">
        <v>40</v>
      </c>
      <c r="AE16" s="57"/>
      <c r="AF16" s="58"/>
      <c r="AG16" s="59"/>
      <c r="AH16" s="60"/>
      <c r="AI16" s="58"/>
      <c r="AJ16" s="61"/>
      <c r="AK16" s="62"/>
      <c r="AL16" s="58"/>
      <c r="AM16" s="59"/>
      <c r="AN16" s="57"/>
      <c r="AO16" s="58"/>
      <c r="AP16" s="61"/>
      <c r="AQ16" s="314"/>
      <c r="AR16" s="315"/>
      <c r="AS16" s="57"/>
      <c r="AT16" s="58"/>
      <c r="AU16" s="59"/>
      <c r="AV16" s="60"/>
      <c r="AW16" s="58"/>
      <c r="AX16" s="61">
        <v>20</v>
      </c>
      <c r="AY16" s="319"/>
    </row>
    <row r="17" spans="2:51" ht="25.5" customHeight="1" thickBot="1">
      <c r="B17" s="285"/>
      <c r="C17" s="286"/>
      <c r="D17" s="287"/>
      <c r="E17" s="289"/>
      <c r="F17" s="151" t="s">
        <v>41</v>
      </c>
      <c r="G17" s="134"/>
      <c r="H17" s="135">
        <v>144</v>
      </c>
      <c r="I17" s="136">
        <v>240</v>
      </c>
      <c r="J17" s="137"/>
      <c r="K17" s="135">
        <v>120</v>
      </c>
      <c r="L17" s="138">
        <v>200</v>
      </c>
      <c r="M17" s="134"/>
      <c r="N17" s="135">
        <v>96</v>
      </c>
      <c r="O17" s="138">
        <v>160</v>
      </c>
      <c r="P17" s="134"/>
      <c r="Q17" s="135">
        <v>96</v>
      </c>
      <c r="R17" s="138">
        <v>160</v>
      </c>
      <c r="S17" s="134"/>
      <c r="T17" s="135">
        <v>72</v>
      </c>
      <c r="U17" s="136">
        <v>120</v>
      </c>
      <c r="V17" s="137"/>
      <c r="W17" s="135">
        <v>48</v>
      </c>
      <c r="X17" s="138">
        <v>80</v>
      </c>
      <c r="Y17" s="137"/>
      <c r="Z17" s="135">
        <v>48</v>
      </c>
      <c r="AA17" s="138">
        <v>80</v>
      </c>
      <c r="AB17" s="137"/>
      <c r="AC17" s="135">
        <v>48</v>
      </c>
      <c r="AD17" s="138">
        <v>80</v>
      </c>
      <c r="AE17" s="63"/>
      <c r="AF17" s="64"/>
      <c r="AG17" s="65"/>
      <c r="AH17" s="66"/>
      <c r="AI17" s="64"/>
      <c r="AJ17" s="67"/>
      <c r="AK17" s="68"/>
      <c r="AL17" s="69"/>
      <c r="AM17" s="65"/>
      <c r="AN17" s="63"/>
      <c r="AO17" s="64"/>
      <c r="AP17" s="67"/>
      <c r="AQ17" s="316"/>
      <c r="AR17" s="317"/>
      <c r="AS17" s="63"/>
      <c r="AT17" s="64"/>
      <c r="AU17" s="65"/>
      <c r="AV17" s="152"/>
      <c r="AW17" s="64"/>
      <c r="AX17" s="67">
        <v>40</v>
      </c>
      <c r="AY17" s="319"/>
    </row>
    <row r="18" spans="2:51" ht="28.5" customHeight="1">
      <c r="B18" s="320">
        <v>20</v>
      </c>
      <c r="C18" s="340">
        <v>628</v>
      </c>
      <c r="D18" s="343" t="s">
        <v>109</v>
      </c>
      <c r="E18" s="329">
        <v>608</v>
      </c>
      <c r="F18" s="13" t="s">
        <v>18</v>
      </c>
      <c r="G18" s="39">
        <v>43</v>
      </c>
      <c r="H18" s="40">
        <v>67</v>
      </c>
      <c r="I18" s="19">
        <f t="shared" ref="I18:I41" si="0">SUM(G18:H18)</f>
        <v>110</v>
      </c>
      <c r="J18" s="43">
        <v>30</v>
      </c>
      <c r="K18" s="40">
        <v>48</v>
      </c>
      <c r="L18" s="20">
        <f t="shared" ref="L18:L41" si="1">SUM(J18:K18)</f>
        <v>78</v>
      </c>
      <c r="M18" s="39">
        <v>30</v>
      </c>
      <c r="N18" s="40">
        <v>40</v>
      </c>
      <c r="O18" s="21">
        <f t="shared" ref="O18:O41" si="2">SUM(M18:N18)</f>
        <v>70</v>
      </c>
      <c r="P18" s="43">
        <v>31</v>
      </c>
      <c r="Q18" s="40">
        <v>45</v>
      </c>
      <c r="R18" s="20">
        <f t="shared" ref="R18:R41" si="3">SUM(P18:Q18)</f>
        <v>76</v>
      </c>
      <c r="S18" s="39">
        <v>22</v>
      </c>
      <c r="T18" s="40">
        <v>35</v>
      </c>
      <c r="U18" s="21">
        <f t="shared" ref="U18:U41" si="4">SUM(S18:T18)</f>
        <v>57</v>
      </c>
      <c r="V18" s="43">
        <v>14</v>
      </c>
      <c r="W18" s="40">
        <v>21</v>
      </c>
      <c r="X18" s="20">
        <f t="shared" ref="X18:X41" si="5">SUM(V18:W18)</f>
        <v>35</v>
      </c>
      <c r="Y18" s="39">
        <v>15</v>
      </c>
      <c r="Z18" s="40">
        <v>22</v>
      </c>
      <c r="AA18" s="20">
        <f t="shared" ref="AA18:AA41" si="6">SUM(Y18:Z18)</f>
        <v>37</v>
      </c>
      <c r="AB18" s="39">
        <v>16</v>
      </c>
      <c r="AC18" s="40">
        <v>18</v>
      </c>
      <c r="AD18" s="20">
        <f t="shared" ref="AD18:AD41" si="7">SUM(AB18:AC18)</f>
        <v>34</v>
      </c>
      <c r="AE18" s="75"/>
      <c r="AF18" s="76"/>
      <c r="AG18" s="77"/>
      <c r="AH18" s="78"/>
      <c r="AI18" s="76"/>
      <c r="AJ18" s="79"/>
      <c r="AK18" s="78"/>
      <c r="AL18" s="76"/>
      <c r="AM18" s="79"/>
      <c r="AN18" s="75"/>
      <c r="AO18" s="76"/>
      <c r="AP18" s="77"/>
      <c r="AQ18" s="362">
        <v>991</v>
      </c>
      <c r="AR18" s="306" t="str">
        <f>IF(AQ18&gt;85,"ممتاز",IF(AQ18&gt;75,"جيد جداً",IF(AQ18&gt;65,"جيد",IF(AQ18&gt;55,"مقبول","ضعيف"))))</f>
        <v>ممتاز</v>
      </c>
      <c r="AS18" s="72"/>
      <c r="AT18" s="71"/>
      <c r="AU18" s="73"/>
      <c r="AV18" s="193">
        <v>8</v>
      </c>
      <c r="AW18" s="194">
        <v>10</v>
      </c>
      <c r="AX18" s="34">
        <f t="shared" ref="AX18:AX41" si="8">SUM(AV18:AW18)</f>
        <v>18</v>
      </c>
      <c r="AY18" s="309" t="s">
        <v>53</v>
      </c>
    </row>
    <row r="19" spans="2:51" ht="28.5" customHeight="1">
      <c r="B19" s="320"/>
      <c r="C19" s="341"/>
      <c r="D19" s="343" t="s">
        <v>48</v>
      </c>
      <c r="E19" s="329"/>
      <c r="F19" s="14" t="s">
        <v>19</v>
      </c>
      <c r="G19" s="41">
        <v>43</v>
      </c>
      <c r="H19" s="42">
        <v>68</v>
      </c>
      <c r="I19" s="19">
        <f t="shared" si="0"/>
        <v>111</v>
      </c>
      <c r="J19" s="44">
        <v>40</v>
      </c>
      <c r="K19" s="42">
        <v>55</v>
      </c>
      <c r="L19" s="20">
        <f t="shared" si="1"/>
        <v>95</v>
      </c>
      <c r="M19" s="41">
        <v>30</v>
      </c>
      <c r="N19" s="42">
        <v>35</v>
      </c>
      <c r="O19" s="21">
        <f t="shared" si="2"/>
        <v>65</v>
      </c>
      <c r="P19" s="44">
        <v>31</v>
      </c>
      <c r="Q19" s="42">
        <v>42</v>
      </c>
      <c r="R19" s="22">
        <f t="shared" si="3"/>
        <v>73</v>
      </c>
      <c r="S19" s="41">
        <v>21</v>
      </c>
      <c r="T19" s="42">
        <v>33</v>
      </c>
      <c r="U19" s="21">
        <f t="shared" si="4"/>
        <v>54</v>
      </c>
      <c r="V19" s="44">
        <v>13</v>
      </c>
      <c r="W19" s="42">
        <v>24</v>
      </c>
      <c r="X19" s="22">
        <f t="shared" si="5"/>
        <v>37</v>
      </c>
      <c r="Y19" s="41">
        <v>13</v>
      </c>
      <c r="Z19" s="42">
        <v>20</v>
      </c>
      <c r="AA19" s="22">
        <f t="shared" si="6"/>
        <v>33</v>
      </c>
      <c r="AB19" s="41">
        <v>14</v>
      </c>
      <c r="AC19" s="42">
        <v>12</v>
      </c>
      <c r="AD19" s="22">
        <f t="shared" si="7"/>
        <v>26</v>
      </c>
      <c r="AE19" s="60"/>
      <c r="AF19" s="58"/>
      <c r="AG19" s="61"/>
      <c r="AH19" s="57"/>
      <c r="AI19" s="58"/>
      <c r="AJ19" s="59"/>
      <c r="AK19" s="57"/>
      <c r="AL19" s="58"/>
      <c r="AM19" s="59"/>
      <c r="AN19" s="60"/>
      <c r="AO19" s="58"/>
      <c r="AP19" s="61"/>
      <c r="AQ19" s="363"/>
      <c r="AR19" s="307"/>
      <c r="AS19" s="82"/>
      <c r="AT19" s="81"/>
      <c r="AU19" s="20"/>
      <c r="AV19" s="114">
        <v>8</v>
      </c>
      <c r="AW19" s="196">
        <v>8</v>
      </c>
      <c r="AX19" s="34">
        <f t="shared" si="8"/>
        <v>16</v>
      </c>
      <c r="AY19" s="310"/>
    </row>
    <row r="20" spans="2:51" ht="28.5" customHeight="1" thickBot="1">
      <c r="B20" s="321"/>
      <c r="C20" s="342"/>
      <c r="D20" s="344" t="s">
        <v>49</v>
      </c>
      <c r="E20" s="330"/>
      <c r="F20" s="15" t="s">
        <v>20</v>
      </c>
      <c r="G20" s="23">
        <f>SUM(G18:G19)</f>
        <v>86</v>
      </c>
      <c r="H20" s="24">
        <f>SUM(H18:H19)</f>
        <v>135</v>
      </c>
      <c r="I20" s="25">
        <f t="shared" si="0"/>
        <v>221</v>
      </c>
      <c r="J20" s="26">
        <f>SUM(J18:J19)</f>
        <v>70</v>
      </c>
      <c r="K20" s="24">
        <f>SUM(K18:K19)</f>
        <v>103</v>
      </c>
      <c r="L20" s="27">
        <f t="shared" si="1"/>
        <v>173</v>
      </c>
      <c r="M20" s="23">
        <f>SUM(M18:M19)</f>
        <v>60</v>
      </c>
      <c r="N20" s="24">
        <f>SUM(N18:N19)</f>
        <v>75</v>
      </c>
      <c r="O20" s="28">
        <f t="shared" si="2"/>
        <v>135</v>
      </c>
      <c r="P20" s="26">
        <f>SUM(P18:P19)</f>
        <v>62</v>
      </c>
      <c r="Q20" s="24">
        <f>SUM(Q18:Q19)</f>
        <v>87</v>
      </c>
      <c r="R20" s="29">
        <f t="shared" si="3"/>
        <v>149</v>
      </c>
      <c r="S20" s="23">
        <f>SUM(S18:S19)</f>
        <v>43</v>
      </c>
      <c r="T20" s="24">
        <f>SUM(T18:T19)</f>
        <v>68</v>
      </c>
      <c r="U20" s="28">
        <f t="shared" si="4"/>
        <v>111</v>
      </c>
      <c r="V20" s="26">
        <f>SUM(V18:V19)</f>
        <v>27</v>
      </c>
      <c r="W20" s="24">
        <f>SUM(W18:W19)</f>
        <v>45</v>
      </c>
      <c r="X20" s="29">
        <f t="shared" si="5"/>
        <v>72</v>
      </c>
      <c r="Y20" s="23">
        <f>SUM(Y18:Y19)</f>
        <v>28</v>
      </c>
      <c r="Z20" s="24">
        <f>SUM(Z18:Z19)</f>
        <v>42</v>
      </c>
      <c r="AA20" s="29">
        <f t="shared" si="6"/>
        <v>70</v>
      </c>
      <c r="AB20" s="23">
        <f>SUM(AB18:AB19)</f>
        <v>30</v>
      </c>
      <c r="AC20" s="24">
        <f>SUM(AC18:AC19)</f>
        <v>30</v>
      </c>
      <c r="AD20" s="29">
        <f t="shared" si="7"/>
        <v>60</v>
      </c>
      <c r="AE20" s="66"/>
      <c r="AF20" s="69"/>
      <c r="AG20" s="67"/>
      <c r="AH20" s="63"/>
      <c r="AI20" s="69"/>
      <c r="AJ20" s="65"/>
      <c r="AK20" s="63"/>
      <c r="AL20" s="69"/>
      <c r="AM20" s="65"/>
      <c r="AN20" s="66"/>
      <c r="AO20" s="69"/>
      <c r="AP20" s="67"/>
      <c r="AQ20" s="364"/>
      <c r="AR20" s="308"/>
      <c r="AS20" s="26"/>
      <c r="AT20" s="24"/>
      <c r="AU20" s="27"/>
      <c r="AV20" s="115">
        <f>SUM(AV18:AV19)</f>
        <v>16</v>
      </c>
      <c r="AW20" s="195">
        <f>SUM(AW18:AW19)</f>
        <v>18</v>
      </c>
      <c r="AX20" s="37">
        <f t="shared" si="8"/>
        <v>34</v>
      </c>
      <c r="AY20" s="311"/>
    </row>
    <row r="21" spans="2:51" ht="28.5" customHeight="1">
      <c r="B21" s="320">
        <v>21</v>
      </c>
      <c r="C21" s="340">
        <v>629</v>
      </c>
      <c r="D21" s="343" t="s">
        <v>110</v>
      </c>
      <c r="E21" s="329">
        <v>607</v>
      </c>
      <c r="F21" s="13" t="s">
        <v>18</v>
      </c>
      <c r="G21" s="39">
        <v>30</v>
      </c>
      <c r="H21" s="40">
        <v>63</v>
      </c>
      <c r="I21" s="19">
        <f t="shared" si="0"/>
        <v>93</v>
      </c>
      <c r="J21" s="43">
        <v>21</v>
      </c>
      <c r="K21" s="40">
        <v>22</v>
      </c>
      <c r="L21" s="20">
        <f t="shared" si="1"/>
        <v>43</v>
      </c>
      <c r="M21" s="39">
        <v>22</v>
      </c>
      <c r="N21" s="40">
        <v>30</v>
      </c>
      <c r="O21" s="21">
        <f t="shared" si="2"/>
        <v>52</v>
      </c>
      <c r="P21" s="43">
        <v>17</v>
      </c>
      <c r="Q21" s="40">
        <v>32</v>
      </c>
      <c r="R21" s="20">
        <f t="shared" si="3"/>
        <v>49</v>
      </c>
      <c r="S21" s="39">
        <v>15</v>
      </c>
      <c r="T21" s="40">
        <v>29</v>
      </c>
      <c r="U21" s="21">
        <f t="shared" si="4"/>
        <v>44</v>
      </c>
      <c r="V21" s="43">
        <v>9</v>
      </c>
      <c r="W21" s="40">
        <v>18</v>
      </c>
      <c r="X21" s="20">
        <f t="shared" si="5"/>
        <v>27</v>
      </c>
      <c r="Y21" s="39">
        <v>10</v>
      </c>
      <c r="Z21" s="40">
        <v>23</v>
      </c>
      <c r="AA21" s="20">
        <f t="shared" si="6"/>
        <v>33</v>
      </c>
      <c r="AB21" s="39">
        <v>15</v>
      </c>
      <c r="AC21" s="40">
        <v>20</v>
      </c>
      <c r="AD21" s="20">
        <f t="shared" si="7"/>
        <v>35</v>
      </c>
      <c r="AE21" s="75"/>
      <c r="AF21" s="76"/>
      <c r="AG21" s="77"/>
      <c r="AH21" s="78"/>
      <c r="AI21" s="76"/>
      <c r="AJ21" s="79"/>
      <c r="AK21" s="78"/>
      <c r="AL21" s="76"/>
      <c r="AM21" s="79"/>
      <c r="AN21" s="75"/>
      <c r="AO21" s="76"/>
      <c r="AP21" s="77"/>
      <c r="AQ21" s="362">
        <v>748</v>
      </c>
      <c r="AR21" s="306" t="str">
        <f>IF(AQ21&gt;85,"ممتاز",IF(AQ21&gt;75,"جيد جداً",IF(AQ21&gt;65,"جيد",IF(AQ21&gt;55,"مقبول","ضعيف"))))</f>
        <v>ممتاز</v>
      </c>
      <c r="AS21" s="85"/>
      <c r="AT21" s="84"/>
      <c r="AU21" s="20"/>
      <c r="AV21" s="194">
        <v>7</v>
      </c>
      <c r="AW21" s="194">
        <v>10</v>
      </c>
      <c r="AX21" s="34">
        <f t="shared" si="8"/>
        <v>17</v>
      </c>
      <c r="AY21" s="309" t="s">
        <v>53</v>
      </c>
    </row>
    <row r="22" spans="2:51" ht="28.5" customHeight="1">
      <c r="B22" s="320"/>
      <c r="C22" s="341"/>
      <c r="D22" s="343" t="s">
        <v>48</v>
      </c>
      <c r="E22" s="329"/>
      <c r="F22" s="14" t="s">
        <v>19</v>
      </c>
      <c r="G22" s="41">
        <v>38</v>
      </c>
      <c r="H22" s="42">
        <v>49</v>
      </c>
      <c r="I22" s="19">
        <f t="shared" si="0"/>
        <v>87</v>
      </c>
      <c r="J22" s="44">
        <v>33</v>
      </c>
      <c r="K22" s="42">
        <v>38</v>
      </c>
      <c r="L22" s="20">
        <f t="shared" si="1"/>
        <v>71</v>
      </c>
      <c r="M22" s="41">
        <v>24</v>
      </c>
      <c r="N22" s="42">
        <v>24</v>
      </c>
      <c r="O22" s="21">
        <f t="shared" si="2"/>
        <v>48</v>
      </c>
      <c r="P22" s="44">
        <v>13</v>
      </c>
      <c r="Q22" s="42">
        <v>18</v>
      </c>
      <c r="R22" s="22">
        <f t="shared" si="3"/>
        <v>31</v>
      </c>
      <c r="S22" s="41">
        <v>18</v>
      </c>
      <c r="T22" s="42">
        <v>33</v>
      </c>
      <c r="U22" s="21">
        <f t="shared" si="4"/>
        <v>51</v>
      </c>
      <c r="V22" s="44">
        <v>12</v>
      </c>
      <c r="W22" s="42">
        <v>18</v>
      </c>
      <c r="X22" s="22">
        <f t="shared" si="5"/>
        <v>30</v>
      </c>
      <c r="Y22" s="41">
        <v>11</v>
      </c>
      <c r="Z22" s="42">
        <v>18</v>
      </c>
      <c r="AA22" s="22">
        <f t="shared" si="6"/>
        <v>29</v>
      </c>
      <c r="AB22" s="41">
        <v>12</v>
      </c>
      <c r="AC22" s="42">
        <v>13</v>
      </c>
      <c r="AD22" s="22">
        <f t="shared" si="7"/>
        <v>25</v>
      </c>
      <c r="AE22" s="60"/>
      <c r="AF22" s="58"/>
      <c r="AG22" s="61"/>
      <c r="AH22" s="57"/>
      <c r="AI22" s="58"/>
      <c r="AJ22" s="59"/>
      <c r="AK22" s="57"/>
      <c r="AL22" s="58"/>
      <c r="AM22" s="59"/>
      <c r="AN22" s="60"/>
      <c r="AO22" s="58"/>
      <c r="AP22" s="61"/>
      <c r="AQ22" s="363"/>
      <c r="AR22" s="307"/>
      <c r="AS22" s="82"/>
      <c r="AT22" s="81"/>
      <c r="AU22" s="20"/>
      <c r="AV22" s="196">
        <v>8</v>
      </c>
      <c r="AW22" s="196">
        <v>7</v>
      </c>
      <c r="AX22" s="34">
        <f t="shared" si="8"/>
        <v>15</v>
      </c>
      <c r="AY22" s="310"/>
    </row>
    <row r="23" spans="2:51" ht="28.5" customHeight="1" thickBot="1">
      <c r="B23" s="321"/>
      <c r="C23" s="342"/>
      <c r="D23" s="344" t="s">
        <v>49</v>
      </c>
      <c r="E23" s="330"/>
      <c r="F23" s="15" t="s">
        <v>20</v>
      </c>
      <c r="G23" s="23">
        <f>SUM(G21:G22)</f>
        <v>68</v>
      </c>
      <c r="H23" s="24">
        <f>SUM(H21:H22)</f>
        <v>112</v>
      </c>
      <c r="I23" s="25">
        <f t="shared" si="0"/>
        <v>180</v>
      </c>
      <c r="J23" s="26">
        <f>SUM(J21:J22)</f>
        <v>54</v>
      </c>
      <c r="K23" s="24">
        <f>SUM(K21:K22)</f>
        <v>60</v>
      </c>
      <c r="L23" s="27">
        <f t="shared" si="1"/>
        <v>114</v>
      </c>
      <c r="M23" s="23">
        <f>SUM(M21:M22)</f>
        <v>46</v>
      </c>
      <c r="N23" s="24">
        <f>SUM(N21:N22)</f>
        <v>54</v>
      </c>
      <c r="O23" s="28">
        <f t="shared" si="2"/>
        <v>100</v>
      </c>
      <c r="P23" s="26">
        <f>SUM(P21:P22)</f>
        <v>30</v>
      </c>
      <c r="Q23" s="24">
        <f>SUM(Q21:Q22)</f>
        <v>50</v>
      </c>
      <c r="R23" s="29">
        <f t="shared" si="3"/>
        <v>80</v>
      </c>
      <c r="S23" s="23">
        <f>SUM(S21:S22)</f>
        <v>33</v>
      </c>
      <c r="T23" s="24">
        <f>SUM(T21:T22)</f>
        <v>62</v>
      </c>
      <c r="U23" s="28">
        <f t="shared" si="4"/>
        <v>95</v>
      </c>
      <c r="V23" s="26">
        <f>SUM(V21:V22)</f>
        <v>21</v>
      </c>
      <c r="W23" s="24">
        <f>SUM(W21:W22)</f>
        <v>36</v>
      </c>
      <c r="X23" s="29">
        <f t="shared" si="5"/>
        <v>57</v>
      </c>
      <c r="Y23" s="23">
        <f>SUM(Y21:Y22)</f>
        <v>21</v>
      </c>
      <c r="Z23" s="24">
        <f>SUM(Z21:Z22)</f>
        <v>41</v>
      </c>
      <c r="AA23" s="29">
        <f t="shared" si="6"/>
        <v>62</v>
      </c>
      <c r="AB23" s="23">
        <f>SUM(AB21:AB22)</f>
        <v>27</v>
      </c>
      <c r="AC23" s="24">
        <f>SUM(AC21:AC22)</f>
        <v>33</v>
      </c>
      <c r="AD23" s="29">
        <f t="shared" si="7"/>
        <v>60</v>
      </c>
      <c r="AE23" s="66"/>
      <c r="AF23" s="69"/>
      <c r="AG23" s="67"/>
      <c r="AH23" s="63"/>
      <c r="AI23" s="69"/>
      <c r="AJ23" s="65"/>
      <c r="AK23" s="63"/>
      <c r="AL23" s="69"/>
      <c r="AM23" s="65"/>
      <c r="AN23" s="66"/>
      <c r="AO23" s="69"/>
      <c r="AP23" s="67"/>
      <c r="AQ23" s="364"/>
      <c r="AR23" s="308"/>
      <c r="AS23" s="87"/>
      <c r="AT23" s="86"/>
      <c r="AU23" s="88"/>
      <c r="AV23" s="195">
        <f>SUM(AV21:AV22)</f>
        <v>15</v>
      </c>
      <c r="AW23" s="195">
        <f>SUM(AW21:AW22)</f>
        <v>17</v>
      </c>
      <c r="AX23" s="37">
        <f t="shared" si="8"/>
        <v>32</v>
      </c>
      <c r="AY23" s="311"/>
    </row>
    <row r="24" spans="2:51" ht="28.5" customHeight="1">
      <c r="B24" s="320">
        <v>22</v>
      </c>
      <c r="C24" s="340">
        <v>630</v>
      </c>
      <c r="D24" s="343" t="s">
        <v>111</v>
      </c>
      <c r="E24" s="329">
        <v>606</v>
      </c>
      <c r="F24" s="13" t="s">
        <v>18</v>
      </c>
      <c r="G24" s="39">
        <v>27</v>
      </c>
      <c r="H24" s="40">
        <v>58</v>
      </c>
      <c r="I24" s="19">
        <f t="shared" si="0"/>
        <v>85</v>
      </c>
      <c r="J24" s="43">
        <v>23</v>
      </c>
      <c r="K24" s="40">
        <v>27</v>
      </c>
      <c r="L24" s="20">
        <f t="shared" si="1"/>
        <v>50</v>
      </c>
      <c r="M24" s="39">
        <v>25</v>
      </c>
      <c r="N24" s="40">
        <v>26</v>
      </c>
      <c r="O24" s="21">
        <f t="shared" si="2"/>
        <v>51</v>
      </c>
      <c r="P24" s="43">
        <v>27</v>
      </c>
      <c r="Q24" s="40">
        <v>29</v>
      </c>
      <c r="R24" s="20">
        <f t="shared" si="3"/>
        <v>56</v>
      </c>
      <c r="S24" s="39">
        <v>16</v>
      </c>
      <c r="T24" s="40">
        <v>26</v>
      </c>
      <c r="U24" s="21">
        <f t="shared" si="4"/>
        <v>42</v>
      </c>
      <c r="V24" s="43">
        <v>10</v>
      </c>
      <c r="W24" s="40">
        <v>14</v>
      </c>
      <c r="X24" s="20">
        <f t="shared" si="5"/>
        <v>24</v>
      </c>
      <c r="Y24" s="39">
        <v>11</v>
      </c>
      <c r="Z24" s="40">
        <v>20</v>
      </c>
      <c r="AA24" s="20">
        <f t="shared" si="6"/>
        <v>31</v>
      </c>
      <c r="AB24" s="39">
        <v>13</v>
      </c>
      <c r="AC24" s="40">
        <v>13</v>
      </c>
      <c r="AD24" s="20">
        <f t="shared" si="7"/>
        <v>26</v>
      </c>
      <c r="AE24" s="75"/>
      <c r="AF24" s="76"/>
      <c r="AG24" s="77"/>
      <c r="AH24" s="78"/>
      <c r="AI24" s="76"/>
      <c r="AJ24" s="79"/>
      <c r="AK24" s="78"/>
      <c r="AL24" s="76"/>
      <c r="AM24" s="79"/>
      <c r="AN24" s="75"/>
      <c r="AO24" s="76"/>
      <c r="AP24" s="77"/>
      <c r="AQ24" s="362">
        <v>776</v>
      </c>
      <c r="AR24" s="371" t="s">
        <v>52</v>
      </c>
      <c r="AS24" s="72"/>
      <c r="AT24" s="71"/>
      <c r="AU24" s="73"/>
      <c r="AV24" s="194">
        <v>7</v>
      </c>
      <c r="AW24" s="194">
        <v>11</v>
      </c>
      <c r="AX24" s="34">
        <f t="shared" si="8"/>
        <v>18</v>
      </c>
      <c r="AY24" s="309" t="s">
        <v>53</v>
      </c>
    </row>
    <row r="25" spans="2:51" ht="28.5" customHeight="1">
      <c r="B25" s="320"/>
      <c r="C25" s="341"/>
      <c r="D25" s="343" t="s">
        <v>48</v>
      </c>
      <c r="E25" s="329"/>
      <c r="F25" s="14" t="s">
        <v>19</v>
      </c>
      <c r="G25" s="41">
        <v>39</v>
      </c>
      <c r="H25" s="42">
        <v>64</v>
      </c>
      <c r="I25" s="19">
        <f t="shared" si="0"/>
        <v>103</v>
      </c>
      <c r="J25" s="44">
        <v>34</v>
      </c>
      <c r="K25" s="42">
        <v>31</v>
      </c>
      <c r="L25" s="20">
        <f t="shared" si="1"/>
        <v>65</v>
      </c>
      <c r="M25" s="41">
        <v>31</v>
      </c>
      <c r="N25" s="42">
        <v>33</v>
      </c>
      <c r="O25" s="21">
        <f t="shared" si="2"/>
        <v>64</v>
      </c>
      <c r="P25" s="44">
        <v>22</v>
      </c>
      <c r="Q25" s="42">
        <v>24</v>
      </c>
      <c r="R25" s="22">
        <f t="shared" si="3"/>
        <v>46</v>
      </c>
      <c r="S25" s="41">
        <v>21</v>
      </c>
      <c r="T25" s="42">
        <v>34</v>
      </c>
      <c r="U25" s="21">
        <f t="shared" si="4"/>
        <v>55</v>
      </c>
      <c r="V25" s="44">
        <v>13</v>
      </c>
      <c r="W25" s="42">
        <v>17</v>
      </c>
      <c r="X25" s="22">
        <f t="shared" si="5"/>
        <v>30</v>
      </c>
      <c r="Y25" s="41">
        <v>11</v>
      </c>
      <c r="Z25" s="42">
        <v>17</v>
      </c>
      <c r="AA25" s="22">
        <f t="shared" si="6"/>
        <v>28</v>
      </c>
      <c r="AB25" s="41">
        <v>13</v>
      </c>
      <c r="AC25" s="42">
        <v>7</v>
      </c>
      <c r="AD25" s="22">
        <f t="shared" si="7"/>
        <v>20</v>
      </c>
      <c r="AE25" s="60"/>
      <c r="AF25" s="58"/>
      <c r="AG25" s="61"/>
      <c r="AH25" s="57"/>
      <c r="AI25" s="58"/>
      <c r="AJ25" s="59"/>
      <c r="AK25" s="57"/>
      <c r="AL25" s="58"/>
      <c r="AM25" s="59"/>
      <c r="AN25" s="60"/>
      <c r="AO25" s="58"/>
      <c r="AP25" s="61"/>
      <c r="AQ25" s="363"/>
      <c r="AR25" s="372"/>
      <c r="AS25" s="82"/>
      <c r="AT25" s="81"/>
      <c r="AU25" s="20"/>
      <c r="AV25" s="196">
        <v>8</v>
      </c>
      <c r="AW25" s="196">
        <v>11</v>
      </c>
      <c r="AX25" s="34">
        <f t="shared" si="8"/>
        <v>19</v>
      </c>
      <c r="AY25" s="310"/>
    </row>
    <row r="26" spans="2:51" ht="28.5" customHeight="1" thickBot="1">
      <c r="B26" s="321"/>
      <c r="C26" s="342"/>
      <c r="D26" s="344" t="s">
        <v>49</v>
      </c>
      <c r="E26" s="330"/>
      <c r="F26" s="15" t="s">
        <v>20</v>
      </c>
      <c r="G26" s="23">
        <f>SUM(G24:G25)</f>
        <v>66</v>
      </c>
      <c r="H26" s="24">
        <f>SUM(H24:H25)</f>
        <v>122</v>
      </c>
      <c r="I26" s="25">
        <f t="shared" si="0"/>
        <v>188</v>
      </c>
      <c r="J26" s="26">
        <f>SUM(J24:J25)</f>
        <v>57</v>
      </c>
      <c r="K26" s="24">
        <f>SUM(K24:K25)</f>
        <v>58</v>
      </c>
      <c r="L26" s="27">
        <f t="shared" si="1"/>
        <v>115</v>
      </c>
      <c r="M26" s="23">
        <f>SUM(M24:M25)</f>
        <v>56</v>
      </c>
      <c r="N26" s="24">
        <f>SUM(N24:N25)</f>
        <v>59</v>
      </c>
      <c r="O26" s="28">
        <f t="shared" si="2"/>
        <v>115</v>
      </c>
      <c r="P26" s="26">
        <f>SUM(P24:P25)</f>
        <v>49</v>
      </c>
      <c r="Q26" s="24">
        <f>SUM(Q24:Q25)</f>
        <v>53</v>
      </c>
      <c r="R26" s="29">
        <f t="shared" si="3"/>
        <v>102</v>
      </c>
      <c r="S26" s="23">
        <f>SUM(S24:S25)</f>
        <v>37</v>
      </c>
      <c r="T26" s="24">
        <f>SUM(T24:T25)</f>
        <v>60</v>
      </c>
      <c r="U26" s="28">
        <f t="shared" si="4"/>
        <v>97</v>
      </c>
      <c r="V26" s="26">
        <f>SUM(V24:V25)</f>
        <v>23</v>
      </c>
      <c r="W26" s="24">
        <f>SUM(W24:W25)</f>
        <v>31</v>
      </c>
      <c r="X26" s="29">
        <f t="shared" si="5"/>
        <v>54</v>
      </c>
      <c r="Y26" s="23">
        <f>SUM(Y24:Y25)</f>
        <v>22</v>
      </c>
      <c r="Z26" s="24">
        <f>SUM(Z24:Z25)</f>
        <v>37</v>
      </c>
      <c r="AA26" s="29">
        <f t="shared" si="6"/>
        <v>59</v>
      </c>
      <c r="AB26" s="23">
        <f>SUM(AB24:AB25)</f>
        <v>26</v>
      </c>
      <c r="AC26" s="24">
        <f>SUM(AC24:AC25)</f>
        <v>20</v>
      </c>
      <c r="AD26" s="29">
        <f t="shared" si="7"/>
        <v>46</v>
      </c>
      <c r="AE26" s="66"/>
      <c r="AF26" s="69"/>
      <c r="AG26" s="67"/>
      <c r="AH26" s="63"/>
      <c r="AI26" s="69"/>
      <c r="AJ26" s="65"/>
      <c r="AK26" s="63"/>
      <c r="AL26" s="69"/>
      <c r="AM26" s="65"/>
      <c r="AN26" s="66"/>
      <c r="AO26" s="69"/>
      <c r="AP26" s="67"/>
      <c r="AQ26" s="364"/>
      <c r="AR26" s="373"/>
      <c r="AS26" s="26"/>
      <c r="AT26" s="24"/>
      <c r="AU26" s="27"/>
      <c r="AV26" s="195">
        <f>SUM(AV24:AV25)</f>
        <v>15</v>
      </c>
      <c r="AW26" s="195">
        <f>SUM(AW24:AW25)</f>
        <v>22</v>
      </c>
      <c r="AX26" s="37">
        <f t="shared" si="8"/>
        <v>37</v>
      </c>
      <c r="AY26" s="311"/>
    </row>
    <row r="27" spans="2:51" ht="28.5" customHeight="1">
      <c r="B27" s="320">
        <v>23</v>
      </c>
      <c r="C27" s="340">
        <v>631</v>
      </c>
      <c r="D27" s="343" t="s">
        <v>112</v>
      </c>
      <c r="E27" s="329">
        <v>605</v>
      </c>
      <c r="F27" s="13" t="s">
        <v>18</v>
      </c>
      <c r="G27" s="39">
        <v>46</v>
      </c>
      <c r="H27" s="40">
        <v>70</v>
      </c>
      <c r="I27" s="19">
        <f t="shared" si="0"/>
        <v>116</v>
      </c>
      <c r="J27" s="43">
        <v>35</v>
      </c>
      <c r="K27" s="40">
        <v>42</v>
      </c>
      <c r="L27" s="20">
        <f t="shared" si="1"/>
        <v>77</v>
      </c>
      <c r="M27" s="39">
        <v>32</v>
      </c>
      <c r="N27" s="40">
        <v>36</v>
      </c>
      <c r="O27" s="21">
        <f t="shared" si="2"/>
        <v>68</v>
      </c>
      <c r="P27" s="43">
        <v>32</v>
      </c>
      <c r="Q27" s="40">
        <v>46</v>
      </c>
      <c r="R27" s="20">
        <f t="shared" si="3"/>
        <v>78</v>
      </c>
      <c r="S27" s="39">
        <v>23</v>
      </c>
      <c r="T27" s="40">
        <v>35</v>
      </c>
      <c r="U27" s="21">
        <f t="shared" si="4"/>
        <v>58</v>
      </c>
      <c r="V27" s="43">
        <v>15</v>
      </c>
      <c r="W27" s="40">
        <v>24</v>
      </c>
      <c r="X27" s="20">
        <f t="shared" si="5"/>
        <v>39</v>
      </c>
      <c r="Y27" s="39">
        <v>14</v>
      </c>
      <c r="Z27" s="40">
        <v>24</v>
      </c>
      <c r="AA27" s="20">
        <f t="shared" si="6"/>
        <v>38</v>
      </c>
      <c r="AB27" s="39">
        <v>16</v>
      </c>
      <c r="AC27" s="40">
        <v>22</v>
      </c>
      <c r="AD27" s="20">
        <f t="shared" si="7"/>
        <v>38</v>
      </c>
      <c r="AE27" s="75"/>
      <c r="AF27" s="76"/>
      <c r="AG27" s="77"/>
      <c r="AH27" s="78"/>
      <c r="AI27" s="76"/>
      <c r="AJ27" s="79"/>
      <c r="AK27" s="78"/>
      <c r="AL27" s="76"/>
      <c r="AM27" s="79"/>
      <c r="AN27" s="75"/>
      <c r="AO27" s="76"/>
      <c r="AP27" s="77"/>
      <c r="AQ27" s="362">
        <v>1057</v>
      </c>
      <c r="AR27" s="371" t="s">
        <v>50</v>
      </c>
      <c r="AS27" s="72"/>
      <c r="AT27" s="71"/>
      <c r="AU27" s="73"/>
      <c r="AV27" s="194">
        <v>8</v>
      </c>
      <c r="AW27" s="194">
        <v>10</v>
      </c>
      <c r="AX27" s="34">
        <f t="shared" si="8"/>
        <v>18</v>
      </c>
      <c r="AY27" s="309" t="s">
        <v>53</v>
      </c>
    </row>
    <row r="28" spans="2:51" ht="28.5" customHeight="1">
      <c r="B28" s="320"/>
      <c r="C28" s="341"/>
      <c r="D28" s="343" t="s">
        <v>48</v>
      </c>
      <c r="E28" s="329"/>
      <c r="F28" s="14" t="s">
        <v>19</v>
      </c>
      <c r="G28" s="41">
        <v>46</v>
      </c>
      <c r="H28" s="42">
        <v>70</v>
      </c>
      <c r="I28" s="19">
        <f t="shared" si="0"/>
        <v>116</v>
      </c>
      <c r="J28" s="44">
        <v>40</v>
      </c>
      <c r="K28" s="42">
        <v>59</v>
      </c>
      <c r="L28" s="20">
        <f t="shared" si="1"/>
        <v>99</v>
      </c>
      <c r="M28" s="41">
        <v>31</v>
      </c>
      <c r="N28" s="42">
        <v>48</v>
      </c>
      <c r="O28" s="21">
        <f t="shared" si="2"/>
        <v>79</v>
      </c>
      <c r="P28" s="44">
        <v>32</v>
      </c>
      <c r="Q28" s="42">
        <v>48</v>
      </c>
      <c r="R28" s="22">
        <f t="shared" si="3"/>
        <v>80</v>
      </c>
      <c r="S28" s="41">
        <v>24</v>
      </c>
      <c r="T28" s="42">
        <v>36</v>
      </c>
      <c r="U28" s="21">
        <f t="shared" si="4"/>
        <v>60</v>
      </c>
      <c r="V28" s="44">
        <v>16</v>
      </c>
      <c r="W28" s="42">
        <v>18</v>
      </c>
      <c r="X28" s="22">
        <f t="shared" si="5"/>
        <v>34</v>
      </c>
      <c r="Y28" s="41">
        <v>16</v>
      </c>
      <c r="Z28" s="42">
        <v>22</v>
      </c>
      <c r="AA28" s="22">
        <f t="shared" si="6"/>
        <v>38</v>
      </c>
      <c r="AB28" s="41">
        <v>16</v>
      </c>
      <c r="AC28" s="42">
        <v>23</v>
      </c>
      <c r="AD28" s="22">
        <f t="shared" si="7"/>
        <v>39</v>
      </c>
      <c r="AE28" s="60"/>
      <c r="AF28" s="58"/>
      <c r="AG28" s="61"/>
      <c r="AH28" s="57"/>
      <c r="AI28" s="58"/>
      <c r="AJ28" s="59"/>
      <c r="AK28" s="57"/>
      <c r="AL28" s="58"/>
      <c r="AM28" s="59"/>
      <c r="AN28" s="60"/>
      <c r="AO28" s="58"/>
      <c r="AP28" s="61"/>
      <c r="AQ28" s="363"/>
      <c r="AR28" s="372"/>
      <c r="AS28" s="82"/>
      <c r="AT28" s="81"/>
      <c r="AU28" s="20"/>
      <c r="AV28" s="196">
        <v>8</v>
      </c>
      <c r="AW28" s="196">
        <v>10</v>
      </c>
      <c r="AX28" s="34">
        <f t="shared" si="8"/>
        <v>18</v>
      </c>
      <c r="AY28" s="310"/>
    </row>
    <row r="29" spans="2:51" ht="28.5" customHeight="1" thickBot="1">
      <c r="B29" s="321"/>
      <c r="C29" s="342"/>
      <c r="D29" s="344" t="s">
        <v>49</v>
      </c>
      <c r="E29" s="330"/>
      <c r="F29" s="15" t="s">
        <v>20</v>
      </c>
      <c r="G29" s="23">
        <f>SUM(G27:G28)</f>
        <v>92</v>
      </c>
      <c r="H29" s="24">
        <f>SUM(H27:H28)</f>
        <v>140</v>
      </c>
      <c r="I29" s="25">
        <f t="shared" si="0"/>
        <v>232</v>
      </c>
      <c r="J29" s="26">
        <f>SUM(J27:J28)</f>
        <v>75</v>
      </c>
      <c r="K29" s="24">
        <f>SUM(K27:K28)</f>
        <v>101</v>
      </c>
      <c r="L29" s="27">
        <f t="shared" si="1"/>
        <v>176</v>
      </c>
      <c r="M29" s="23">
        <f>SUM(M27:M28)</f>
        <v>63</v>
      </c>
      <c r="N29" s="24">
        <f>SUM(N27:N28)</f>
        <v>84</v>
      </c>
      <c r="O29" s="28">
        <f t="shared" si="2"/>
        <v>147</v>
      </c>
      <c r="P29" s="26">
        <f>SUM(P27:P28)</f>
        <v>64</v>
      </c>
      <c r="Q29" s="24">
        <f>SUM(Q27:Q28)</f>
        <v>94</v>
      </c>
      <c r="R29" s="29">
        <f t="shared" si="3"/>
        <v>158</v>
      </c>
      <c r="S29" s="23">
        <f>SUM(S27:S28)</f>
        <v>47</v>
      </c>
      <c r="T29" s="24">
        <f>SUM(T27:T28)</f>
        <v>71</v>
      </c>
      <c r="U29" s="28">
        <f t="shared" si="4"/>
        <v>118</v>
      </c>
      <c r="V29" s="26">
        <f>SUM(V27:V28)</f>
        <v>31</v>
      </c>
      <c r="W29" s="24">
        <f>SUM(W27:W28)</f>
        <v>42</v>
      </c>
      <c r="X29" s="29">
        <f t="shared" si="5"/>
        <v>73</v>
      </c>
      <c r="Y29" s="23">
        <f>SUM(Y27:Y28)</f>
        <v>30</v>
      </c>
      <c r="Z29" s="24">
        <f>SUM(Z27:Z28)</f>
        <v>46</v>
      </c>
      <c r="AA29" s="29">
        <f t="shared" si="6"/>
        <v>76</v>
      </c>
      <c r="AB29" s="23">
        <f>SUM(AB27:AB28)</f>
        <v>32</v>
      </c>
      <c r="AC29" s="24">
        <f>SUM(AC27:AC28)</f>
        <v>45</v>
      </c>
      <c r="AD29" s="29">
        <f t="shared" si="7"/>
        <v>77</v>
      </c>
      <c r="AE29" s="66"/>
      <c r="AF29" s="69"/>
      <c r="AG29" s="67"/>
      <c r="AH29" s="63"/>
      <c r="AI29" s="69"/>
      <c r="AJ29" s="65"/>
      <c r="AK29" s="63"/>
      <c r="AL29" s="69"/>
      <c r="AM29" s="65"/>
      <c r="AN29" s="66"/>
      <c r="AO29" s="69"/>
      <c r="AP29" s="67"/>
      <c r="AQ29" s="364"/>
      <c r="AR29" s="373"/>
      <c r="AS29" s="26"/>
      <c r="AT29" s="24"/>
      <c r="AU29" s="27"/>
      <c r="AV29" s="195">
        <f>SUM(AV27:AV28)</f>
        <v>16</v>
      </c>
      <c r="AW29" s="195">
        <f>SUM(AW27:AW28)</f>
        <v>20</v>
      </c>
      <c r="AX29" s="37">
        <f t="shared" si="8"/>
        <v>36</v>
      </c>
      <c r="AY29" s="311"/>
    </row>
    <row r="30" spans="2:51" ht="28.5" customHeight="1">
      <c r="B30" s="320">
        <v>24</v>
      </c>
      <c r="C30" s="340">
        <v>632</v>
      </c>
      <c r="D30" s="343" t="s">
        <v>113</v>
      </c>
      <c r="E30" s="329">
        <v>604</v>
      </c>
      <c r="F30" s="13" t="s">
        <v>18</v>
      </c>
      <c r="G30" s="39">
        <v>47</v>
      </c>
      <c r="H30" s="40">
        <v>68</v>
      </c>
      <c r="I30" s="19">
        <f t="shared" si="0"/>
        <v>115</v>
      </c>
      <c r="J30" s="43">
        <v>33</v>
      </c>
      <c r="K30" s="40">
        <v>53</v>
      </c>
      <c r="L30" s="20">
        <f t="shared" si="1"/>
        <v>86</v>
      </c>
      <c r="M30" s="39">
        <v>29</v>
      </c>
      <c r="N30" s="40">
        <v>46</v>
      </c>
      <c r="O30" s="21">
        <f t="shared" si="2"/>
        <v>75</v>
      </c>
      <c r="P30" s="43">
        <v>31</v>
      </c>
      <c r="Q30" s="40">
        <v>48</v>
      </c>
      <c r="R30" s="20">
        <f t="shared" si="3"/>
        <v>79</v>
      </c>
      <c r="S30" s="39">
        <v>24</v>
      </c>
      <c r="T30" s="40">
        <v>36</v>
      </c>
      <c r="U30" s="21">
        <f t="shared" si="4"/>
        <v>60</v>
      </c>
      <c r="V30" s="43">
        <v>16</v>
      </c>
      <c r="W30" s="40">
        <v>21</v>
      </c>
      <c r="X30" s="20">
        <f t="shared" si="5"/>
        <v>37</v>
      </c>
      <c r="Y30" s="39">
        <v>16</v>
      </c>
      <c r="Z30" s="40">
        <v>24</v>
      </c>
      <c r="AA30" s="20">
        <f t="shared" si="6"/>
        <v>40</v>
      </c>
      <c r="AB30" s="39">
        <v>16</v>
      </c>
      <c r="AC30" s="40">
        <v>23</v>
      </c>
      <c r="AD30" s="20">
        <f t="shared" si="7"/>
        <v>39</v>
      </c>
      <c r="AE30" s="75"/>
      <c r="AF30" s="76"/>
      <c r="AG30" s="77"/>
      <c r="AH30" s="78"/>
      <c r="AI30" s="76"/>
      <c r="AJ30" s="79"/>
      <c r="AK30" s="78"/>
      <c r="AL30" s="76"/>
      <c r="AM30" s="79"/>
      <c r="AN30" s="75"/>
      <c r="AO30" s="76"/>
      <c r="AP30" s="77"/>
      <c r="AQ30" s="362">
        <v>1055</v>
      </c>
      <c r="AR30" s="371" t="s">
        <v>51</v>
      </c>
      <c r="AS30" s="72"/>
      <c r="AT30" s="71"/>
      <c r="AU30" s="74"/>
      <c r="AV30" s="194">
        <v>8</v>
      </c>
      <c r="AW30" s="194">
        <v>12</v>
      </c>
      <c r="AX30" s="34">
        <f t="shared" si="8"/>
        <v>20</v>
      </c>
      <c r="AY30" s="309" t="s">
        <v>53</v>
      </c>
    </row>
    <row r="31" spans="2:51" ht="28.5" customHeight="1">
      <c r="B31" s="320"/>
      <c r="C31" s="341"/>
      <c r="D31" s="343" t="s">
        <v>48</v>
      </c>
      <c r="E31" s="329"/>
      <c r="F31" s="14" t="s">
        <v>19</v>
      </c>
      <c r="G31" s="41">
        <v>45</v>
      </c>
      <c r="H31" s="42">
        <v>68</v>
      </c>
      <c r="I31" s="19">
        <f t="shared" si="0"/>
        <v>113</v>
      </c>
      <c r="J31" s="44">
        <v>40</v>
      </c>
      <c r="K31" s="42">
        <v>59</v>
      </c>
      <c r="L31" s="20">
        <f t="shared" si="1"/>
        <v>99</v>
      </c>
      <c r="M31" s="41">
        <v>27</v>
      </c>
      <c r="N31" s="42">
        <v>40</v>
      </c>
      <c r="O31" s="21">
        <f t="shared" si="2"/>
        <v>67</v>
      </c>
      <c r="P31" s="44">
        <v>28</v>
      </c>
      <c r="Q31" s="42">
        <v>47</v>
      </c>
      <c r="R31" s="22">
        <f t="shared" si="3"/>
        <v>75</v>
      </c>
      <c r="S31" s="41">
        <v>23</v>
      </c>
      <c r="T31" s="42">
        <v>36</v>
      </c>
      <c r="U31" s="21">
        <f t="shared" si="4"/>
        <v>59</v>
      </c>
      <c r="V31" s="44">
        <v>13</v>
      </c>
      <c r="W31" s="42">
        <v>21</v>
      </c>
      <c r="X31" s="22">
        <f t="shared" si="5"/>
        <v>34</v>
      </c>
      <c r="Y31" s="41">
        <v>15</v>
      </c>
      <c r="Z31" s="42">
        <v>22</v>
      </c>
      <c r="AA31" s="22">
        <f t="shared" si="6"/>
        <v>37</v>
      </c>
      <c r="AB31" s="41">
        <v>16</v>
      </c>
      <c r="AC31" s="42">
        <v>24</v>
      </c>
      <c r="AD31" s="22">
        <f t="shared" si="7"/>
        <v>40</v>
      </c>
      <c r="AE31" s="60"/>
      <c r="AF31" s="58"/>
      <c r="AG31" s="61"/>
      <c r="AH31" s="57"/>
      <c r="AI31" s="58"/>
      <c r="AJ31" s="59"/>
      <c r="AK31" s="57"/>
      <c r="AL31" s="58"/>
      <c r="AM31" s="59"/>
      <c r="AN31" s="60"/>
      <c r="AO31" s="58"/>
      <c r="AP31" s="61"/>
      <c r="AQ31" s="363"/>
      <c r="AR31" s="372"/>
      <c r="AS31" s="82"/>
      <c r="AT31" s="81"/>
      <c r="AU31" s="22"/>
      <c r="AV31" s="196">
        <v>8</v>
      </c>
      <c r="AW31" s="196">
        <v>8</v>
      </c>
      <c r="AX31" s="34">
        <f t="shared" si="8"/>
        <v>16</v>
      </c>
      <c r="AY31" s="310"/>
    </row>
    <row r="32" spans="2:51" ht="28.5" customHeight="1" thickBot="1">
      <c r="B32" s="321"/>
      <c r="C32" s="342"/>
      <c r="D32" s="344" t="s">
        <v>49</v>
      </c>
      <c r="E32" s="330"/>
      <c r="F32" s="15" t="s">
        <v>20</v>
      </c>
      <c r="G32" s="23">
        <f>SUM(G30:G31)</f>
        <v>92</v>
      </c>
      <c r="H32" s="24">
        <f>SUM(H30:H31)</f>
        <v>136</v>
      </c>
      <c r="I32" s="25">
        <f t="shared" si="0"/>
        <v>228</v>
      </c>
      <c r="J32" s="26">
        <f>SUM(J30:J31)</f>
        <v>73</v>
      </c>
      <c r="K32" s="24">
        <f>SUM(K30:K31)</f>
        <v>112</v>
      </c>
      <c r="L32" s="27">
        <f t="shared" si="1"/>
        <v>185</v>
      </c>
      <c r="M32" s="23">
        <f>SUM(M30:M31)</f>
        <v>56</v>
      </c>
      <c r="N32" s="24">
        <f>SUM(N30:N31)</f>
        <v>86</v>
      </c>
      <c r="O32" s="28">
        <f t="shared" si="2"/>
        <v>142</v>
      </c>
      <c r="P32" s="26">
        <f>SUM(P30:P31)</f>
        <v>59</v>
      </c>
      <c r="Q32" s="24">
        <f>SUM(Q30:Q31)</f>
        <v>95</v>
      </c>
      <c r="R32" s="29">
        <f t="shared" si="3"/>
        <v>154</v>
      </c>
      <c r="S32" s="23">
        <f>SUM(S30:S31)</f>
        <v>47</v>
      </c>
      <c r="T32" s="24">
        <f>SUM(T30:T31)</f>
        <v>72</v>
      </c>
      <c r="U32" s="28">
        <f t="shared" si="4"/>
        <v>119</v>
      </c>
      <c r="V32" s="26">
        <f>SUM(V30:V31)</f>
        <v>29</v>
      </c>
      <c r="W32" s="24">
        <f>SUM(W30:W31)</f>
        <v>42</v>
      </c>
      <c r="X32" s="29">
        <f t="shared" si="5"/>
        <v>71</v>
      </c>
      <c r="Y32" s="23">
        <f>SUM(Y30:Y31)</f>
        <v>31</v>
      </c>
      <c r="Z32" s="24">
        <f>SUM(Z30:Z31)</f>
        <v>46</v>
      </c>
      <c r="AA32" s="29">
        <f t="shared" si="6"/>
        <v>77</v>
      </c>
      <c r="AB32" s="23">
        <f>SUM(AB30:AB31)</f>
        <v>32</v>
      </c>
      <c r="AC32" s="24">
        <f>SUM(AC30:AC31)</f>
        <v>47</v>
      </c>
      <c r="AD32" s="29">
        <f t="shared" si="7"/>
        <v>79</v>
      </c>
      <c r="AE32" s="66"/>
      <c r="AF32" s="69"/>
      <c r="AG32" s="67"/>
      <c r="AH32" s="63"/>
      <c r="AI32" s="69"/>
      <c r="AJ32" s="65"/>
      <c r="AK32" s="63"/>
      <c r="AL32" s="69"/>
      <c r="AM32" s="65"/>
      <c r="AN32" s="66"/>
      <c r="AO32" s="69"/>
      <c r="AP32" s="67"/>
      <c r="AQ32" s="364"/>
      <c r="AR32" s="373"/>
      <c r="AS32" s="26"/>
      <c r="AT32" s="24"/>
      <c r="AU32" s="27"/>
      <c r="AV32" s="195">
        <f>SUM(AV30:AV31)</f>
        <v>16</v>
      </c>
      <c r="AW32" s="195">
        <f>SUM(AW30:AW31)</f>
        <v>20</v>
      </c>
      <c r="AX32" s="37">
        <f t="shared" si="8"/>
        <v>36</v>
      </c>
      <c r="AY32" s="311"/>
    </row>
    <row r="33" spans="2:51" ht="28.5" customHeight="1">
      <c r="B33" s="320">
        <v>25</v>
      </c>
      <c r="C33" s="340">
        <v>633</v>
      </c>
      <c r="D33" s="343" t="s">
        <v>114</v>
      </c>
      <c r="E33" s="329">
        <v>603</v>
      </c>
      <c r="F33" s="13" t="s">
        <v>18</v>
      </c>
      <c r="G33" s="39">
        <v>47</v>
      </c>
      <c r="H33" s="40">
        <v>71</v>
      </c>
      <c r="I33" s="19">
        <f t="shared" si="0"/>
        <v>118</v>
      </c>
      <c r="J33" s="43">
        <v>35</v>
      </c>
      <c r="K33" s="40">
        <v>38</v>
      </c>
      <c r="L33" s="20">
        <f t="shared" si="1"/>
        <v>73</v>
      </c>
      <c r="M33" s="39">
        <v>32</v>
      </c>
      <c r="N33" s="40">
        <v>46</v>
      </c>
      <c r="O33" s="21">
        <f t="shared" si="2"/>
        <v>78</v>
      </c>
      <c r="P33" s="43">
        <v>32</v>
      </c>
      <c r="Q33" s="40">
        <v>47</v>
      </c>
      <c r="R33" s="20">
        <f t="shared" si="3"/>
        <v>79</v>
      </c>
      <c r="S33" s="39">
        <v>22</v>
      </c>
      <c r="T33" s="40">
        <v>35</v>
      </c>
      <c r="U33" s="21">
        <f t="shared" si="4"/>
        <v>57</v>
      </c>
      <c r="V33" s="43">
        <v>14</v>
      </c>
      <c r="W33" s="40">
        <v>22</v>
      </c>
      <c r="X33" s="20">
        <f t="shared" si="5"/>
        <v>36</v>
      </c>
      <c r="Y33" s="39">
        <v>15</v>
      </c>
      <c r="Z33" s="40">
        <v>24</v>
      </c>
      <c r="AA33" s="20">
        <f t="shared" si="6"/>
        <v>39</v>
      </c>
      <c r="AB33" s="39">
        <v>15</v>
      </c>
      <c r="AC33" s="40">
        <v>20</v>
      </c>
      <c r="AD33" s="20">
        <f t="shared" si="7"/>
        <v>35</v>
      </c>
      <c r="AE33" s="75"/>
      <c r="AF33" s="76"/>
      <c r="AG33" s="77"/>
      <c r="AH33" s="78"/>
      <c r="AI33" s="76"/>
      <c r="AJ33" s="79"/>
      <c r="AK33" s="78"/>
      <c r="AL33" s="76"/>
      <c r="AM33" s="79"/>
      <c r="AN33" s="75"/>
      <c r="AO33" s="76"/>
      <c r="AP33" s="77"/>
      <c r="AQ33" s="362">
        <v>1031</v>
      </c>
      <c r="AR33" s="371" t="s">
        <v>50</v>
      </c>
      <c r="AS33" s="72"/>
      <c r="AT33" s="71"/>
      <c r="AU33" s="73"/>
      <c r="AV33" s="194">
        <v>7</v>
      </c>
      <c r="AW33" s="194">
        <v>12</v>
      </c>
      <c r="AX33" s="34">
        <f t="shared" si="8"/>
        <v>19</v>
      </c>
      <c r="AY33" s="309" t="s">
        <v>53</v>
      </c>
    </row>
    <row r="34" spans="2:51" ht="28.5" customHeight="1">
      <c r="B34" s="320"/>
      <c r="C34" s="341"/>
      <c r="D34" s="343" t="s">
        <v>48</v>
      </c>
      <c r="E34" s="329"/>
      <c r="F34" s="14" t="s">
        <v>19</v>
      </c>
      <c r="G34" s="41">
        <v>46</v>
      </c>
      <c r="H34" s="42">
        <v>68</v>
      </c>
      <c r="I34" s="19">
        <f t="shared" si="0"/>
        <v>114</v>
      </c>
      <c r="J34" s="44">
        <v>40</v>
      </c>
      <c r="K34" s="42">
        <v>52</v>
      </c>
      <c r="L34" s="20">
        <f t="shared" si="1"/>
        <v>92</v>
      </c>
      <c r="M34" s="41">
        <v>29</v>
      </c>
      <c r="N34" s="42">
        <v>41</v>
      </c>
      <c r="O34" s="21">
        <f t="shared" si="2"/>
        <v>70</v>
      </c>
      <c r="P34" s="44">
        <v>32</v>
      </c>
      <c r="Q34" s="42">
        <v>43</v>
      </c>
      <c r="R34" s="22">
        <f t="shared" si="3"/>
        <v>75</v>
      </c>
      <c r="S34" s="41">
        <v>23</v>
      </c>
      <c r="T34" s="42">
        <v>36</v>
      </c>
      <c r="U34" s="21">
        <f t="shared" si="4"/>
        <v>59</v>
      </c>
      <c r="V34" s="44">
        <v>15</v>
      </c>
      <c r="W34" s="42">
        <v>18</v>
      </c>
      <c r="X34" s="22">
        <f t="shared" si="5"/>
        <v>33</v>
      </c>
      <c r="Y34" s="41">
        <v>16</v>
      </c>
      <c r="Z34" s="42">
        <v>23</v>
      </c>
      <c r="AA34" s="22">
        <f t="shared" si="6"/>
        <v>39</v>
      </c>
      <c r="AB34" s="41">
        <v>16</v>
      </c>
      <c r="AC34" s="42">
        <v>18</v>
      </c>
      <c r="AD34" s="22">
        <f t="shared" si="7"/>
        <v>34</v>
      </c>
      <c r="AE34" s="60"/>
      <c r="AF34" s="58"/>
      <c r="AG34" s="61"/>
      <c r="AH34" s="57"/>
      <c r="AI34" s="58"/>
      <c r="AJ34" s="59"/>
      <c r="AK34" s="57"/>
      <c r="AL34" s="58"/>
      <c r="AM34" s="59"/>
      <c r="AN34" s="60"/>
      <c r="AO34" s="58"/>
      <c r="AP34" s="61"/>
      <c r="AQ34" s="363"/>
      <c r="AR34" s="372"/>
      <c r="AS34" s="82"/>
      <c r="AT34" s="81"/>
      <c r="AU34" s="20"/>
      <c r="AV34" s="196">
        <v>8</v>
      </c>
      <c r="AW34" s="196">
        <v>11</v>
      </c>
      <c r="AX34" s="34">
        <f t="shared" si="8"/>
        <v>19</v>
      </c>
      <c r="AY34" s="310"/>
    </row>
    <row r="35" spans="2:51" ht="28.5" customHeight="1" thickBot="1">
      <c r="B35" s="321"/>
      <c r="C35" s="342"/>
      <c r="D35" s="344" t="s">
        <v>49</v>
      </c>
      <c r="E35" s="330"/>
      <c r="F35" s="15" t="s">
        <v>20</v>
      </c>
      <c r="G35" s="23">
        <f>SUM(G33:G34)</f>
        <v>93</v>
      </c>
      <c r="H35" s="24">
        <f>SUM(H33:H34)</f>
        <v>139</v>
      </c>
      <c r="I35" s="25">
        <f t="shared" si="0"/>
        <v>232</v>
      </c>
      <c r="J35" s="26">
        <f>SUM(J33:J34)</f>
        <v>75</v>
      </c>
      <c r="K35" s="24">
        <f>SUM(K33:K34)</f>
        <v>90</v>
      </c>
      <c r="L35" s="27">
        <f t="shared" si="1"/>
        <v>165</v>
      </c>
      <c r="M35" s="23">
        <f>SUM(M33:M34)</f>
        <v>61</v>
      </c>
      <c r="N35" s="24">
        <f>SUM(N33:N34)</f>
        <v>87</v>
      </c>
      <c r="O35" s="28">
        <f t="shared" si="2"/>
        <v>148</v>
      </c>
      <c r="P35" s="26">
        <f>SUM(P33:P34)</f>
        <v>64</v>
      </c>
      <c r="Q35" s="24">
        <f>SUM(Q33:Q34)</f>
        <v>90</v>
      </c>
      <c r="R35" s="29">
        <f t="shared" si="3"/>
        <v>154</v>
      </c>
      <c r="S35" s="23">
        <f>SUM(S33:S34)</f>
        <v>45</v>
      </c>
      <c r="T35" s="24">
        <f>SUM(T33:T34)</f>
        <v>71</v>
      </c>
      <c r="U35" s="28">
        <f t="shared" si="4"/>
        <v>116</v>
      </c>
      <c r="V35" s="26">
        <f>SUM(V33:V34)</f>
        <v>29</v>
      </c>
      <c r="W35" s="24">
        <f>SUM(W33:W34)</f>
        <v>40</v>
      </c>
      <c r="X35" s="29">
        <f t="shared" si="5"/>
        <v>69</v>
      </c>
      <c r="Y35" s="23">
        <f>SUM(Y33:Y34)</f>
        <v>31</v>
      </c>
      <c r="Z35" s="24">
        <f>SUM(Z33:Z34)</f>
        <v>47</v>
      </c>
      <c r="AA35" s="29">
        <f t="shared" si="6"/>
        <v>78</v>
      </c>
      <c r="AB35" s="23">
        <f>SUM(AB33:AB34)</f>
        <v>31</v>
      </c>
      <c r="AC35" s="24">
        <f>SUM(AC33:AC34)</f>
        <v>38</v>
      </c>
      <c r="AD35" s="29">
        <f t="shared" si="7"/>
        <v>69</v>
      </c>
      <c r="AE35" s="66"/>
      <c r="AF35" s="69"/>
      <c r="AG35" s="67"/>
      <c r="AH35" s="63"/>
      <c r="AI35" s="69"/>
      <c r="AJ35" s="65"/>
      <c r="AK35" s="63"/>
      <c r="AL35" s="69"/>
      <c r="AM35" s="65"/>
      <c r="AN35" s="66"/>
      <c r="AO35" s="69"/>
      <c r="AP35" s="67"/>
      <c r="AQ35" s="364"/>
      <c r="AR35" s="373"/>
      <c r="AS35" s="26"/>
      <c r="AT35" s="24"/>
      <c r="AU35" s="27"/>
      <c r="AV35" s="195">
        <f>SUM(AV33:AV34)</f>
        <v>15</v>
      </c>
      <c r="AW35" s="195">
        <f>SUM(AW33:AW34)</f>
        <v>23</v>
      </c>
      <c r="AX35" s="37">
        <f t="shared" si="8"/>
        <v>38</v>
      </c>
      <c r="AY35" s="311"/>
    </row>
    <row r="36" spans="2:51" ht="28.5" customHeight="1">
      <c r="B36" s="320">
        <v>26</v>
      </c>
      <c r="C36" s="340">
        <v>634</v>
      </c>
      <c r="D36" s="343" t="s">
        <v>115</v>
      </c>
      <c r="E36" s="329">
        <v>602</v>
      </c>
      <c r="F36" s="13" t="s">
        <v>18</v>
      </c>
      <c r="G36" s="39">
        <v>28</v>
      </c>
      <c r="H36" s="40">
        <v>49</v>
      </c>
      <c r="I36" s="19">
        <f t="shared" si="0"/>
        <v>77</v>
      </c>
      <c r="J36" s="43">
        <v>22</v>
      </c>
      <c r="K36" s="40">
        <v>39</v>
      </c>
      <c r="L36" s="20">
        <f t="shared" si="1"/>
        <v>61</v>
      </c>
      <c r="M36" s="39">
        <v>26</v>
      </c>
      <c r="N36" s="40">
        <v>27</v>
      </c>
      <c r="O36" s="21">
        <f t="shared" si="2"/>
        <v>53</v>
      </c>
      <c r="P36" s="43">
        <v>23</v>
      </c>
      <c r="Q36" s="40">
        <v>31</v>
      </c>
      <c r="R36" s="20">
        <f t="shared" si="3"/>
        <v>54</v>
      </c>
      <c r="S36" s="39">
        <v>14</v>
      </c>
      <c r="T36" s="40">
        <v>27</v>
      </c>
      <c r="U36" s="21">
        <f t="shared" si="4"/>
        <v>41</v>
      </c>
      <c r="V36" s="43">
        <v>16</v>
      </c>
      <c r="W36" s="40">
        <v>24</v>
      </c>
      <c r="X36" s="20">
        <f t="shared" si="5"/>
        <v>40</v>
      </c>
      <c r="Y36" s="39">
        <v>9</v>
      </c>
      <c r="Z36" s="40">
        <v>20</v>
      </c>
      <c r="AA36" s="20">
        <f t="shared" si="6"/>
        <v>29</v>
      </c>
      <c r="AB36" s="39">
        <v>10</v>
      </c>
      <c r="AC36" s="40">
        <v>14</v>
      </c>
      <c r="AD36" s="20">
        <f t="shared" si="7"/>
        <v>24</v>
      </c>
      <c r="AE36" s="75"/>
      <c r="AF36" s="76"/>
      <c r="AG36" s="77"/>
      <c r="AH36" s="78"/>
      <c r="AI36" s="76"/>
      <c r="AJ36" s="79"/>
      <c r="AK36" s="78"/>
      <c r="AL36" s="76"/>
      <c r="AM36" s="79"/>
      <c r="AN36" s="75"/>
      <c r="AO36" s="76"/>
      <c r="AP36" s="77"/>
      <c r="AQ36" s="362">
        <v>734</v>
      </c>
      <c r="AR36" s="371" t="s">
        <v>52</v>
      </c>
      <c r="AS36" s="85"/>
      <c r="AT36" s="84"/>
      <c r="AU36" s="20"/>
      <c r="AV36" s="194">
        <v>7</v>
      </c>
      <c r="AW36" s="194">
        <v>10</v>
      </c>
      <c r="AX36" s="34">
        <f t="shared" si="8"/>
        <v>17</v>
      </c>
      <c r="AY36" s="309" t="s">
        <v>53</v>
      </c>
    </row>
    <row r="37" spans="2:51" ht="28.5" customHeight="1">
      <c r="B37" s="320"/>
      <c r="C37" s="341"/>
      <c r="D37" s="343" t="s">
        <v>48</v>
      </c>
      <c r="E37" s="329"/>
      <c r="F37" s="14" t="s">
        <v>19</v>
      </c>
      <c r="G37" s="41">
        <v>39</v>
      </c>
      <c r="H37" s="42">
        <v>48</v>
      </c>
      <c r="I37" s="19">
        <f t="shared" si="0"/>
        <v>87</v>
      </c>
      <c r="J37" s="44">
        <v>22</v>
      </c>
      <c r="K37" s="42">
        <v>33</v>
      </c>
      <c r="L37" s="20">
        <f t="shared" si="1"/>
        <v>55</v>
      </c>
      <c r="M37" s="41">
        <v>26</v>
      </c>
      <c r="N37" s="42">
        <v>31</v>
      </c>
      <c r="O37" s="21">
        <f t="shared" si="2"/>
        <v>57</v>
      </c>
      <c r="P37" s="44">
        <v>17</v>
      </c>
      <c r="Q37" s="42">
        <v>33</v>
      </c>
      <c r="R37" s="22">
        <f t="shared" si="3"/>
        <v>50</v>
      </c>
      <c r="S37" s="41">
        <v>15</v>
      </c>
      <c r="T37" s="42">
        <v>26</v>
      </c>
      <c r="U37" s="21">
        <f t="shared" si="4"/>
        <v>41</v>
      </c>
      <c r="V37" s="44">
        <v>11</v>
      </c>
      <c r="W37" s="42">
        <v>14</v>
      </c>
      <c r="X37" s="22">
        <f t="shared" si="5"/>
        <v>25</v>
      </c>
      <c r="Y37" s="41">
        <v>10</v>
      </c>
      <c r="Z37" s="42">
        <v>12</v>
      </c>
      <c r="AA37" s="22">
        <f t="shared" si="6"/>
        <v>22</v>
      </c>
      <c r="AB37" s="41">
        <v>11</v>
      </c>
      <c r="AC37" s="42">
        <v>7</v>
      </c>
      <c r="AD37" s="22">
        <f t="shared" si="7"/>
        <v>18</v>
      </c>
      <c r="AE37" s="60"/>
      <c r="AF37" s="58"/>
      <c r="AG37" s="61"/>
      <c r="AH37" s="57"/>
      <c r="AI37" s="58"/>
      <c r="AJ37" s="59"/>
      <c r="AK37" s="57"/>
      <c r="AL37" s="58"/>
      <c r="AM37" s="59"/>
      <c r="AN37" s="60"/>
      <c r="AO37" s="58"/>
      <c r="AP37" s="61"/>
      <c r="AQ37" s="363"/>
      <c r="AR37" s="372"/>
      <c r="AS37" s="82"/>
      <c r="AT37" s="81"/>
      <c r="AU37" s="20"/>
      <c r="AV37" s="196">
        <v>8</v>
      </c>
      <c r="AW37" s="196">
        <v>12</v>
      </c>
      <c r="AX37" s="34">
        <f t="shared" si="8"/>
        <v>20</v>
      </c>
      <c r="AY37" s="310"/>
    </row>
    <row r="38" spans="2:51" ht="28.5" customHeight="1" thickBot="1">
      <c r="B38" s="321"/>
      <c r="C38" s="342"/>
      <c r="D38" s="344" t="s">
        <v>49</v>
      </c>
      <c r="E38" s="330"/>
      <c r="F38" s="15" t="s">
        <v>20</v>
      </c>
      <c r="G38" s="23">
        <f>SUM(G36:G37)</f>
        <v>67</v>
      </c>
      <c r="H38" s="24">
        <f>SUM(H36:H37)</f>
        <v>97</v>
      </c>
      <c r="I38" s="25">
        <f t="shared" si="0"/>
        <v>164</v>
      </c>
      <c r="J38" s="26">
        <f>SUM(J36:J37)</f>
        <v>44</v>
      </c>
      <c r="K38" s="24">
        <f>SUM(K36:K37)</f>
        <v>72</v>
      </c>
      <c r="L38" s="27">
        <f t="shared" si="1"/>
        <v>116</v>
      </c>
      <c r="M38" s="23">
        <f>SUM(M36:M37)</f>
        <v>52</v>
      </c>
      <c r="N38" s="24">
        <f>SUM(N36:N37)</f>
        <v>58</v>
      </c>
      <c r="O38" s="28">
        <f t="shared" si="2"/>
        <v>110</v>
      </c>
      <c r="P38" s="26">
        <f>SUM(P36:P37)</f>
        <v>40</v>
      </c>
      <c r="Q38" s="24">
        <f>SUM(Q36:Q37)</f>
        <v>64</v>
      </c>
      <c r="R38" s="29">
        <f t="shared" si="3"/>
        <v>104</v>
      </c>
      <c r="S38" s="23">
        <f>SUM(S36:S37)</f>
        <v>29</v>
      </c>
      <c r="T38" s="24">
        <f>SUM(T36:T37)</f>
        <v>53</v>
      </c>
      <c r="U38" s="28">
        <f t="shared" si="4"/>
        <v>82</v>
      </c>
      <c r="V38" s="26">
        <f>SUM(V36:V37)</f>
        <v>27</v>
      </c>
      <c r="W38" s="24">
        <f>SUM(W36:W37)</f>
        <v>38</v>
      </c>
      <c r="X38" s="29">
        <f t="shared" si="5"/>
        <v>65</v>
      </c>
      <c r="Y38" s="23">
        <f>SUM(Y36:Y37)</f>
        <v>19</v>
      </c>
      <c r="Z38" s="24">
        <f>SUM(Z36:Z37)</f>
        <v>32</v>
      </c>
      <c r="AA38" s="29">
        <f t="shared" si="6"/>
        <v>51</v>
      </c>
      <c r="AB38" s="23">
        <f>SUM(AB36:AB37)</f>
        <v>21</v>
      </c>
      <c r="AC38" s="24">
        <f>SUM(AC36:AC37)</f>
        <v>21</v>
      </c>
      <c r="AD38" s="29">
        <f t="shared" si="7"/>
        <v>42</v>
      </c>
      <c r="AE38" s="66"/>
      <c r="AF38" s="69"/>
      <c r="AG38" s="67"/>
      <c r="AH38" s="63"/>
      <c r="AI38" s="69"/>
      <c r="AJ38" s="65"/>
      <c r="AK38" s="63"/>
      <c r="AL38" s="69"/>
      <c r="AM38" s="65"/>
      <c r="AN38" s="66"/>
      <c r="AO38" s="69"/>
      <c r="AP38" s="67"/>
      <c r="AQ38" s="364"/>
      <c r="AR38" s="373"/>
      <c r="AS38" s="87"/>
      <c r="AT38" s="86"/>
      <c r="AU38" s="88"/>
      <c r="AV38" s="195">
        <f>SUM(AV36:AV37)</f>
        <v>15</v>
      </c>
      <c r="AW38" s="195">
        <f>SUM(AW36:AW37)</f>
        <v>22</v>
      </c>
      <c r="AX38" s="37">
        <f t="shared" si="8"/>
        <v>37</v>
      </c>
      <c r="AY38" s="311"/>
    </row>
    <row r="39" spans="2:51" ht="28.5" customHeight="1">
      <c r="B39" s="320">
        <v>27</v>
      </c>
      <c r="C39" s="340">
        <v>635</v>
      </c>
      <c r="D39" s="343" t="s">
        <v>116</v>
      </c>
      <c r="E39" s="329">
        <v>601</v>
      </c>
      <c r="F39" s="13" t="s">
        <v>18</v>
      </c>
      <c r="G39" s="39">
        <v>47</v>
      </c>
      <c r="H39" s="40">
        <v>71</v>
      </c>
      <c r="I39" s="19">
        <f t="shared" si="0"/>
        <v>118</v>
      </c>
      <c r="J39" s="43">
        <v>35</v>
      </c>
      <c r="K39" s="40">
        <v>46</v>
      </c>
      <c r="L39" s="20">
        <f t="shared" si="1"/>
        <v>81</v>
      </c>
      <c r="M39" s="39">
        <v>32</v>
      </c>
      <c r="N39" s="40">
        <v>48</v>
      </c>
      <c r="O39" s="21">
        <f t="shared" si="2"/>
        <v>80</v>
      </c>
      <c r="P39" s="43">
        <v>32</v>
      </c>
      <c r="Q39" s="40">
        <v>48</v>
      </c>
      <c r="R39" s="20">
        <f t="shared" si="3"/>
        <v>80</v>
      </c>
      <c r="S39" s="39">
        <v>24</v>
      </c>
      <c r="T39" s="40">
        <v>36</v>
      </c>
      <c r="U39" s="21">
        <f t="shared" si="4"/>
        <v>60</v>
      </c>
      <c r="V39" s="43">
        <v>16</v>
      </c>
      <c r="W39" s="40">
        <v>24</v>
      </c>
      <c r="X39" s="20">
        <f t="shared" si="5"/>
        <v>40</v>
      </c>
      <c r="Y39" s="39">
        <v>16</v>
      </c>
      <c r="Z39" s="40">
        <v>24</v>
      </c>
      <c r="AA39" s="20">
        <f t="shared" si="6"/>
        <v>40</v>
      </c>
      <c r="AB39" s="39">
        <v>16</v>
      </c>
      <c r="AC39" s="40">
        <v>21</v>
      </c>
      <c r="AD39" s="20">
        <f t="shared" si="7"/>
        <v>37</v>
      </c>
      <c r="AE39" s="75"/>
      <c r="AF39" s="76"/>
      <c r="AG39" s="77"/>
      <c r="AH39" s="78"/>
      <c r="AI39" s="76"/>
      <c r="AJ39" s="79"/>
      <c r="AK39" s="78"/>
      <c r="AL39" s="76"/>
      <c r="AM39" s="79"/>
      <c r="AN39" s="75"/>
      <c r="AO39" s="76"/>
      <c r="AP39" s="77"/>
      <c r="AQ39" s="362">
        <v>1089</v>
      </c>
      <c r="AR39" s="371" t="s">
        <v>50</v>
      </c>
      <c r="AS39" s="72"/>
      <c r="AT39" s="71"/>
      <c r="AU39" s="73"/>
      <c r="AV39" s="194">
        <v>8</v>
      </c>
      <c r="AW39" s="194">
        <v>11</v>
      </c>
      <c r="AX39" s="34">
        <f t="shared" si="8"/>
        <v>19</v>
      </c>
      <c r="AY39" s="309" t="s">
        <v>53</v>
      </c>
    </row>
    <row r="40" spans="2:51" ht="28.5" customHeight="1">
      <c r="B40" s="320"/>
      <c r="C40" s="341"/>
      <c r="D40" s="343" t="s">
        <v>48</v>
      </c>
      <c r="E40" s="329"/>
      <c r="F40" s="14" t="s">
        <v>19</v>
      </c>
      <c r="G40" s="41">
        <v>46</v>
      </c>
      <c r="H40" s="42">
        <v>71</v>
      </c>
      <c r="I40" s="19">
        <f t="shared" si="0"/>
        <v>117</v>
      </c>
      <c r="J40" s="44">
        <v>40</v>
      </c>
      <c r="K40" s="42">
        <v>59</v>
      </c>
      <c r="L40" s="20">
        <f t="shared" si="1"/>
        <v>99</v>
      </c>
      <c r="M40" s="41">
        <v>31</v>
      </c>
      <c r="N40" s="42">
        <v>47</v>
      </c>
      <c r="O40" s="21">
        <f t="shared" si="2"/>
        <v>78</v>
      </c>
      <c r="P40" s="44">
        <v>32</v>
      </c>
      <c r="Q40" s="42">
        <v>48</v>
      </c>
      <c r="R40" s="22">
        <f t="shared" si="3"/>
        <v>80</v>
      </c>
      <c r="S40" s="41">
        <v>24</v>
      </c>
      <c r="T40" s="42">
        <v>36</v>
      </c>
      <c r="U40" s="21">
        <f t="shared" si="4"/>
        <v>60</v>
      </c>
      <c r="V40" s="44">
        <v>16</v>
      </c>
      <c r="W40" s="42">
        <v>23</v>
      </c>
      <c r="X40" s="22">
        <f t="shared" si="5"/>
        <v>39</v>
      </c>
      <c r="Y40" s="41">
        <v>16</v>
      </c>
      <c r="Z40" s="42">
        <v>24</v>
      </c>
      <c r="AA40" s="22">
        <f t="shared" si="6"/>
        <v>40</v>
      </c>
      <c r="AB40" s="41">
        <v>16</v>
      </c>
      <c r="AC40" s="42">
        <v>24</v>
      </c>
      <c r="AD40" s="22">
        <f t="shared" si="7"/>
        <v>40</v>
      </c>
      <c r="AE40" s="60"/>
      <c r="AF40" s="58"/>
      <c r="AG40" s="61"/>
      <c r="AH40" s="57"/>
      <c r="AI40" s="58"/>
      <c r="AJ40" s="59"/>
      <c r="AK40" s="57"/>
      <c r="AL40" s="58"/>
      <c r="AM40" s="59"/>
      <c r="AN40" s="60"/>
      <c r="AO40" s="58"/>
      <c r="AP40" s="61"/>
      <c r="AQ40" s="363"/>
      <c r="AR40" s="372"/>
      <c r="AS40" s="82"/>
      <c r="AT40" s="81"/>
      <c r="AU40" s="20"/>
      <c r="AV40" s="196">
        <v>8</v>
      </c>
      <c r="AW40" s="196">
        <v>10</v>
      </c>
      <c r="AX40" s="34">
        <f t="shared" si="8"/>
        <v>18</v>
      </c>
      <c r="AY40" s="310"/>
    </row>
    <row r="41" spans="2:51" ht="28.5" customHeight="1" thickBot="1">
      <c r="B41" s="321"/>
      <c r="C41" s="342"/>
      <c r="D41" s="344" t="s">
        <v>49</v>
      </c>
      <c r="E41" s="330"/>
      <c r="F41" s="15" t="s">
        <v>20</v>
      </c>
      <c r="G41" s="23">
        <f>SUM(G39:G40)</f>
        <v>93</v>
      </c>
      <c r="H41" s="24">
        <f>SUM(H39:H40)</f>
        <v>142</v>
      </c>
      <c r="I41" s="25">
        <f t="shared" si="0"/>
        <v>235</v>
      </c>
      <c r="J41" s="26">
        <f>SUM(J39:J40)</f>
        <v>75</v>
      </c>
      <c r="K41" s="24">
        <f>SUM(K39:K40)</f>
        <v>105</v>
      </c>
      <c r="L41" s="27">
        <f t="shared" si="1"/>
        <v>180</v>
      </c>
      <c r="M41" s="23">
        <f>SUM(M39:M40)</f>
        <v>63</v>
      </c>
      <c r="N41" s="24">
        <f>SUM(N39:N40)</f>
        <v>95</v>
      </c>
      <c r="O41" s="28">
        <f t="shared" si="2"/>
        <v>158</v>
      </c>
      <c r="P41" s="26">
        <f>SUM(P39:P40)</f>
        <v>64</v>
      </c>
      <c r="Q41" s="24">
        <f>SUM(Q39:Q40)</f>
        <v>96</v>
      </c>
      <c r="R41" s="29">
        <f t="shared" si="3"/>
        <v>160</v>
      </c>
      <c r="S41" s="23">
        <f>SUM(S39:S40)</f>
        <v>48</v>
      </c>
      <c r="T41" s="24">
        <f>SUM(T39:T40)</f>
        <v>72</v>
      </c>
      <c r="U41" s="28">
        <f t="shared" si="4"/>
        <v>120</v>
      </c>
      <c r="V41" s="26">
        <f>SUM(V39:V40)</f>
        <v>32</v>
      </c>
      <c r="W41" s="24">
        <f>SUM(W39:W40)</f>
        <v>47</v>
      </c>
      <c r="X41" s="29">
        <f t="shared" si="5"/>
        <v>79</v>
      </c>
      <c r="Y41" s="23">
        <f>SUM(Y39:Y40)</f>
        <v>32</v>
      </c>
      <c r="Z41" s="24">
        <f>SUM(Z39:Z40)</f>
        <v>48</v>
      </c>
      <c r="AA41" s="29">
        <f t="shared" si="6"/>
        <v>80</v>
      </c>
      <c r="AB41" s="23">
        <f>SUM(AB39:AB40)</f>
        <v>32</v>
      </c>
      <c r="AC41" s="24">
        <f>SUM(AC39:AC40)</f>
        <v>45</v>
      </c>
      <c r="AD41" s="29">
        <f t="shared" si="7"/>
        <v>77</v>
      </c>
      <c r="AE41" s="66"/>
      <c r="AF41" s="69"/>
      <c r="AG41" s="67"/>
      <c r="AH41" s="63"/>
      <c r="AI41" s="69"/>
      <c r="AJ41" s="65"/>
      <c r="AK41" s="63"/>
      <c r="AL41" s="69"/>
      <c r="AM41" s="65"/>
      <c r="AN41" s="66"/>
      <c r="AO41" s="69"/>
      <c r="AP41" s="67"/>
      <c r="AQ41" s="364"/>
      <c r="AR41" s="373"/>
      <c r="AS41" s="26"/>
      <c r="AT41" s="24"/>
      <c r="AU41" s="27"/>
      <c r="AV41" s="195">
        <f>SUM(AV39:AV40)</f>
        <v>16</v>
      </c>
      <c r="AW41" s="195">
        <f>SUM(AW39:AW40)</f>
        <v>21</v>
      </c>
      <c r="AX41" s="37">
        <f t="shared" si="8"/>
        <v>37</v>
      </c>
      <c r="AY41" s="311"/>
    </row>
    <row r="42" spans="2:51" ht="28.5" customHeight="1">
      <c r="B42" s="374" t="s">
        <v>61</v>
      </c>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5"/>
      <c r="AL42" s="375"/>
      <c r="AM42" s="375"/>
      <c r="AN42" s="375"/>
      <c r="AO42" s="375"/>
      <c r="AP42" s="375"/>
      <c r="AQ42" s="375"/>
      <c r="AR42" s="375"/>
      <c r="AS42" s="375"/>
      <c r="AT42" s="375"/>
      <c r="AU42" s="375"/>
      <c r="AV42" s="375"/>
      <c r="AW42" s="375"/>
      <c r="AX42" s="375"/>
      <c r="AY42" s="376"/>
    </row>
    <row r="43" spans="2:51" ht="28.5" customHeight="1">
      <c r="B43" s="377"/>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378"/>
      <c r="AP43" s="378"/>
      <c r="AQ43" s="378"/>
      <c r="AR43" s="378"/>
      <c r="AS43" s="378"/>
      <c r="AT43" s="378"/>
      <c r="AU43" s="378"/>
      <c r="AV43" s="378"/>
      <c r="AW43" s="378"/>
      <c r="AX43" s="378"/>
      <c r="AY43" s="379"/>
    </row>
    <row r="44" spans="2:51" ht="28.5" customHeight="1" thickBot="1">
      <c r="B44" s="380"/>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1"/>
      <c r="AL44" s="381"/>
      <c r="AM44" s="381"/>
      <c r="AN44" s="381"/>
      <c r="AO44" s="381"/>
      <c r="AP44" s="381"/>
      <c r="AQ44" s="381"/>
      <c r="AR44" s="381"/>
      <c r="AS44" s="381"/>
      <c r="AT44" s="381"/>
      <c r="AU44" s="381"/>
      <c r="AV44" s="381"/>
      <c r="AW44" s="381"/>
      <c r="AX44" s="381"/>
      <c r="AY44" s="379"/>
    </row>
    <row r="45" spans="2:51" ht="28.5" customHeight="1">
      <c r="B45" s="320">
        <v>1</v>
      </c>
      <c r="C45" s="340">
        <v>607</v>
      </c>
      <c r="D45" s="382" t="s">
        <v>87</v>
      </c>
      <c r="E45" s="270">
        <v>629</v>
      </c>
      <c r="F45" s="13" t="s">
        <v>18</v>
      </c>
      <c r="G45" s="39">
        <v>31</v>
      </c>
      <c r="H45" s="40">
        <v>54</v>
      </c>
      <c r="I45" s="19">
        <f t="shared" ref="I45:I47" si="9">SUM(G45:H45)</f>
        <v>85</v>
      </c>
      <c r="J45" s="43">
        <v>17</v>
      </c>
      <c r="K45" s="40">
        <v>17</v>
      </c>
      <c r="L45" s="20">
        <f t="shared" ref="L45:L47" si="10">SUM(J45:K45)</f>
        <v>34</v>
      </c>
      <c r="M45" s="39">
        <v>21</v>
      </c>
      <c r="N45" s="40">
        <v>8</v>
      </c>
      <c r="O45" s="21">
        <f t="shared" ref="O45:O46" si="11">SUM(M45:N45)</f>
        <v>29</v>
      </c>
      <c r="P45" s="43">
        <v>24</v>
      </c>
      <c r="Q45" s="40">
        <v>38</v>
      </c>
      <c r="R45" s="20">
        <f t="shared" ref="R45:R47" si="12">SUM(P45:Q45)</f>
        <v>62</v>
      </c>
      <c r="S45" s="39">
        <v>14</v>
      </c>
      <c r="T45" s="40">
        <v>17</v>
      </c>
      <c r="U45" s="21">
        <f t="shared" ref="U45:U47" si="13">SUM(S45:T45)</f>
        <v>31</v>
      </c>
      <c r="V45" s="43">
        <v>15</v>
      </c>
      <c r="W45" s="40">
        <v>19</v>
      </c>
      <c r="X45" s="20">
        <f t="shared" ref="X45:X47" si="14">SUM(V45:W45)</f>
        <v>34</v>
      </c>
      <c r="Y45" s="39">
        <v>8</v>
      </c>
      <c r="Z45" s="40">
        <v>12</v>
      </c>
      <c r="AA45" s="20">
        <f t="shared" ref="AA45:AA47" si="15">SUM(Y45:Z45)</f>
        <v>20</v>
      </c>
      <c r="AB45" s="39">
        <v>8</v>
      </c>
      <c r="AC45" s="40">
        <v>9</v>
      </c>
      <c r="AD45" s="20">
        <f t="shared" ref="AD45:AD46" si="16">SUM(AB45:AC45)</f>
        <v>17</v>
      </c>
      <c r="AE45" s="75"/>
      <c r="AF45" s="76"/>
      <c r="AG45" s="77"/>
      <c r="AH45" s="78"/>
      <c r="AI45" s="76"/>
      <c r="AJ45" s="79"/>
      <c r="AK45" s="78"/>
      <c r="AL45" s="76"/>
      <c r="AM45" s="79"/>
      <c r="AN45" s="75"/>
      <c r="AO45" s="76"/>
      <c r="AP45" s="77"/>
      <c r="AQ45" s="362"/>
      <c r="AR45" s="385"/>
      <c r="AS45" s="72"/>
      <c r="AT45" s="71"/>
      <c r="AU45" s="73"/>
      <c r="AV45" s="113">
        <v>8</v>
      </c>
      <c r="AW45" s="108">
        <v>9</v>
      </c>
      <c r="AX45" s="34">
        <f t="shared" ref="AX45:AX47" si="17">SUM(AV45:AW45)</f>
        <v>17</v>
      </c>
      <c r="AY45" s="279" t="s">
        <v>63</v>
      </c>
    </row>
    <row r="46" spans="2:51" ht="28.5" customHeight="1">
      <c r="B46" s="320"/>
      <c r="C46" s="341"/>
      <c r="D46" s="383"/>
      <c r="E46" s="270"/>
      <c r="F46" s="14" t="s">
        <v>19</v>
      </c>
      <c r="G46" s="41">
        <v>32</v>
      </c>
      <c r="H46" s="42">
        <v>49</v>
      </c>
      <c r="I46" s="19">
        <f t="shared" si="9"/>
        <v>81</v>
      </c>
      <c r="J46" s="44">
        <v>13</v>
      </c>
      <c r="K46" s="42">
        <v>31</v>
      </c>
      <c r="L46" s="20">
        <f t="shared" si="10"/>
        <v>44</v>
      </c>
      <c r="M46" s="41">
        <v>17</v>
      </c>
      <c r="N46" s="42">
        <v>23</v>
      </c>
      <c r="O46" s="21">
        <f t="shared" si="11"/>
        <v>40</v>
      </c>
      <c r="P46" s="44">
        <v>22</v>
      </c>
      <c r="Q46" s="42">
        <v>37</v>
      </c>
      <c r="R46" s="22">
        <f t="shared" si="12"/>
        <v>59</v>
      </c>
      <c r="S46" s="41">
        <v>12</v>
      </c>
      <c r="T46" s="42">
        <v>21</v>
      </c>
      <c r="U46" s="21">
        <f t="shared" si="13"/>
        <v>33</v>
      </c>
      <c r="V46" s="44">
        <v>9</v>
      </c>
      <c r="W46" s="42">
        <v>11</v>
      </c>
      <c r="X46" s="22">
        <f t="shared" si="14"/>
        <v>20</v>
      </c>
      <c r="Y46" s="41">
        <v>8</v>
      </c>
      <c r="Z46" s="42">
        <v>13</v>
      </c>
      <c r="AA46" s="22">
        <f t="shared" si="15"/>
        <v>21</v>
      </c>
      <c r="AB46" s="41">
        <v>8</v>
      </c>
      <c r="AC46" s="42">
        <v>6</v>
      </c>
      <c r="AD46" s="22">
        <f t="shared" si="16"/>
        <v>14</v>
      </c>
      <c r="AE46" s="60"/>
      <c r="AF46" s="58"/>
      <c r="AG46" s="61"/>
      <c r="AH46" s="57"/>
      <c r="AI46" s="58"/>
      <c r="AJ46" s="59"/>
      <c r="AK46" s="57"/>
      <c r="AL46" s="58"/>
      <c r="AM46" s="59"/>
      <c r="AN46" s="60"/>
      <c r="AO46" s="58"/>
      <c r="AP46" s="61"/>
      <c r="AQ46" s="363"/>
      <c r="AR46" s="386"/>
      <c r="AS46" s="82"/>
      <c r="AT46" s="81"/>
      <c r="AU46" s="20"/>
      <c r="AV46" s="114">
        <v>8</v>
      </c>
      <c r="AW46" s="109">
        <v>12</v>
      </c>
      <c r="AX46" s="34">
        <f t="shared" si="17"/>
        <v>20</v>
      </c>
      <c r="AY46" s="280"/>
    </row>
    <row r="47" spans="2:51" ht="28.5" customHeight="1" thickBot="1">
      <c r="B47" s="321"/>
      <c r="C47" s="342"/>
      <c r="D47" s="384"/>
      <c r="E47" s="271"/>
      <c r="F47" s="15" t="s">
        <v>20</v>
      </c>
      <c r="G47" s="23">
        <f>SUM(G45:G46)</f>
        <v>63</v>
      </c>
      <c r="H47" s="24">
        <f>SUM(H45:H46)</f>
        <v>103</v>
      </c>
      <c r="I47" s="25">
        <f t="shared" si="9"/>
        <v>166</v>
      </c>
      <c r="J47" s="26">
        <f>SUM(J45:J46)</f>
        <v>30</v>
      </c>
      <c r="K47" s="24">
        <f>SUM(K45:K46)</f>
        <v>48</v>
      </c>
      <c r="L47" s="27">
        <f t="shared" si="10"/>
        <v>78</v>
      </c>
      <c r="M47" s="23">
        <f>SUM(M45:M46)</f>
        <v>38</v>
      </c>
      <c r="N47" s="24">
        <f>SUM(N45:N46)</f>
        <v>31</v>
      </c>
      <c r="O47" s="28"/>
      <c r="P47" s="26">
        <f>SUM(P45:P46)</f>
        <v>46</v>
      </c>
      <c r="Q47" s="24">
        <f>SUM(Q45:Q46)</f>
        <v>75</v>
      </c>
      <c r="R47" s="29">
        <f t="shared" si="12"/>
        <v>121</v>
      </c>
      <c r="S47" s="23">
        <f>SUM(S45:S46)</f>
        <v>26</v>
      </c>
      <c r="T47" s="24">
        <f>SUM(T45:T46)</f>
        <v>38</v>
      </c>
      <c r="U47" s="28">
        <f t="shared" si="13"/>
        <v>64</v>
      </c>
      <c r="V47" s="26">
        <f>SUM(V45:V46)</f>
        <v>24</v>
      </c>
      <c r="W47" s="24">
        <f>SUM(W45:W46)</f>
        <v>30</v>
      </c>
      <c r="X47" s="29">
        <f t="shared" si="14"/>
        <v>54</v>
      </c>
      <c r="Y47" s="23">
        <f>SUM(Y45:Y46)</f>
        <v>16</v>
      </c>
      <c r="Z47" s="24">
        <f>SUM(Z45:Z46)</f>
        <v>25</v>
      </c>
      <c r="AA47" s="29">
        <f t="shared" si="15"/>
        <v>41</v>
      </c>
      <c r="AB47" s="23">
        <f>SUM(AB45:AB46)</f>
        <v>16</v>
      </c>
      <c r="AC47" s="24">
        <f>SUM(AC45:AC46)</f>
        <v>15</v>
      </c>
      <c r="AD47" s="29"/>
      <c r="AE47" s="66"/>
      <c r="AF47" s="69"/>
      <c r="AG47" s="67"/>
      <c r="AH47" s="63"/>
      <c r="AI47" s="69"/>
      <c r="AJ47" s="65"/>
      <c r="AK47" s="63"/>
      <c r="AL47" s="69"/>
      <c r="AM47" s="65"/>
      <c r="AN47" s="66"/>
      <c r="AO47" s="69"/>
      <c r="AP47" s="67"/>
      <c r="AQ47" s="364"/>
      <c r="AR47" s="387"/>
      <c r="AS47" s="26"/>
      <c r="AT47" s="24"/>
      <c r="AU47" s="27"/>
      <c r="AV47" s="115">
        <f>SUM(AV45:AV46)</f>
        <v>16</v>
      </c>
      <c r="AW47" s="110">
        <f>SUM(AW45:AW46)</f>
        <v>21</v>
      </c>
      <c r="AX47" s="37">
        <f t="shared" si="17"/>
        <v>37</v>
      </c>
      <c r="AY47" s="281"/>
    </row>
    <row r="50" spans="2:5" ht="24" thickBot="1"/>
    <row r="51" spans="2:5" ht="21" thickBot="1">
      <c r="B51" s="348" t="s">
        <v>72</v>
      </c>
      <c r="C51" s="348"/>
      <c r="D51" s="348"/>
      <c r="E51" s="207" t="s">
        <v>73</v>
      </c>
    </row>
    <row r="52" spans="2:5" s="89" customFormat="1" ht="18.75" thickBot="1">
      <c r="B52" s="349" t="s">
        <v>74</v>
      </c>
      <c r="C52" s="350"/>
      <c r="D52" s="207"/>
      <c r="E52" s="208"/>
    </row>
    <row r="53" spans="2:5" s="89" customFormat="1" ht="18.75" thickBot="1">
      <c r="B53" s="349" t="s">
        <v>76</v>
      </c>
      <c r="C53" s="350"/>
      <c r="D53" s="207"/>
      <c r="E53" s="208"/>
    </row>
    <row r="54" spans="2:5" s="89" customFormat="1" ht="18.75" thickBot="1">
      <c r="B54" s="349" t="s">
        <v>78</v>
      </c>
      <c r="C54" s="350"/>
      <c r="D54" s="207"/>
      <c r="E54" s="208"/>
    </row>
    <row r="55" spans="2:5" s="89" customFormat="1" ht="18.75" thickBot="1">
      <c r="B55" s="349" t="s">
        <v>80</v>
      </c>
      <c r="C55" s="350"/>
      <c r="D55" s="207"/>
      <c r="E55" s="208"/>
    </row>
    <row r="56" spans="2:5" s="89" customFormat="1" ht="33" customHeight="1"/>
  </sheetData>
  <mergeCells count="101">
    <mergeCell ref="B51:D51"/>
    <mergeCell ref="B52:C52"/>
    <mergeCell ref="B53:C53"/>
    <mergeCell ref="B54:C54"/>
    <mergeCell ref="B55:C55"/>
    <mergeCell ref="AQ36:AQ38"/>
    <mergeCell ref="AR36:AR38"/>
    <mergeCell ref="B45:B47"/>
    <mergeCell ref="C45:C47"/>
    <mergeCell ref="D45:D47"/>
    <mergeCell ref="E45:E47"/>
    <mergeCell ref="AQ45:AQ47"/>
    <mergeCell ref="AR45:AR47"/>
    <mergeCell ref="AY45:AY47"/>
    <mergeCell ref="B42:AY44"/>
    <mergeCell ref="AY36:AY38"/>
    <mergeCell ref="B39:B41"/>
    <mergeCell ref="C39:C41"/>
    <mergeCell ref="D39:D41"/>
    <mergeCell ref="E39:E41"/>
    <mergeCell ref="AQ39:AQ41"/>
    <mergeCell ref="AR39:AR41"/>
    <mergeCell ref="AY39:AY41"/>
    <mergeCell ref="B36:B38"/>
    <mergeCell ref="C36:C38"/>
    <mergeCell ref="D36:D38"/>
    <mergeCell ref="E36:E38"/>
    <mergeCell ref="AY30:AY32"/>
    <mergeCell ref="B33:B35"/>
    <mergeCell ref="C33:C35"/>
    <mergeCell ref="D33:D35"/>
    <mergeCell ref="E33:E35"/>
    <mergeCell ref="AQ33:AQ35"/>
    <mergeCell ref="AR33:AR35"/>
    <mergeCell ref="AY33:AY35"/>
    <mergeCell ref="B30:B32"/>
    <mergeCell ref="C30:C32"/>
    <mergeCell ref="D30:D32"/>
    <mergeCell ref="E30:E32"/>
    <mergeCell ref="AQ30:AQ32"/>
    <mergeCell ref="AR30:AR32"/>
    <mergeCell ref="AY24:AY26"/>
    <mergeCell ref="B27:B29"/>
    <mergeCell ref="C27:C29"/>
    <mergeCell ref="D27:D29"/>
    <mergeCell ref="E27:E29"/>
    <mergeCell ref="AQ27:AQ29"/>
    <mergeCell ref="AR27:AR29"/>
    <mergeCell ref="AY27:AY29"/>
    <mergeCell ref="B24:B26"/>
    <mergeCell ref="C24:C26"/>
    <mergeCell ref="D24:D26"/>
    <mergeCell ref="E24:E26"/>
    <mergeCell ref="AQ24:AQ26"/>
    <mergeCell ref="AR24:AR26"/>
    <mergeCell ref="O12:U12"/>
    <mergeCell ref="V12:AL12"/>
    <mergeCell ref="AH14:AJ14"/>
    <mergeCell ref="AY18:AY20"/>
    <mergeCell ref="B21:B23"/>
    <mergeCell ref="C21:C23"/>
    <mergeCell ref="D21:D23"/>
    <mergeCell ref="E21:E23"/>
    <mergeCell ref="AQ21:AQ23"/>
    <mergeCell ref="AR21:AR23"/>
    <mergeCell ref="AY21:AY23"/>
    <mergeCell ref="B18:B20"/>
    <mergeCell ref="C18:C20"/>
    <mergeCell ref="D18:D20"/>
    <mergeCell ref="E18:E20"/>
    <mergeCell ref="AQ18:AQ20"/>
    <mergeCell ref="AR18:AR20"/>
    <mergeCell ref="S14:U14"/>
    <mergeCell ref="V14:X14"/>
    <mergeCell ref="Y14:AA14"/>
    <mergeCell ref="AB14:AD14"/>
    <mergeCell ref="AE14:AG14"/>
    <mergeCell ref="B3:D10"/>
    <mergeCell ref="E3:AQ7"/>
    <mergeCell ref="AU4:AY6"/>
    <mergeCell ref="AU7:AY9"/>
    <mergeCell ref="E9:AQ9"/>
    <mergeCell ref="AO12:AY12"/>
    <mergeCell ref="B14:B17"/>
    <mergeCell ref="C14:C17"/>
    <mergeCell ref="D14:D17"/>
    <mergeCell ref="E14:E17"/>
    <mergeCell ref="F14:F15"/>
    <mergeCell ref="G14:I14"/>
    <mergeCell ref="J14:L14"/>
    <mergeCell ref="M14:O14"/>
    <mergeCell ref="P14:R14"/>
    <mergeCell ref="AK14:AM14"/>
    <mergeCell ref="AN14:AP14"/>
    <mergeCell ref="AQ14:AR17"/>
    <mergeCell ref="AS14:AU14"/>
    <mergeCell ref="AV14:AX14"/>
    <mergeCell ref="AY14:AY17"/>
    <mergeCell ref="B12:D12"/>
    <mergeCell ref="E12:F12"/>
    <mergeCell ref="G12:N12"/>
  </mergeCells>
  <conditionalFormatting sqref="H20">
    <cfRule type="cellIs" dxfId="265" priority="126" operator="lessThan">
      <formula>$G$3</formula>
    </cfRule>
  </conditionalFormatting>
  <conditionalFormatting sqref="K20">
    <cfRule type="cellIs" dxfId="264" priority="125" operator="lessThan">
      <formula>$J$3</formula>
    </cfRule>
  </conditionalFormatting>
  <conditionalFormatting sqref="N20">
    <cfRule type="cellIs" dxfId="263" priority="124" operator="lessThan">
      <formula>$M$3</formula>
    </cfRule>
  </conditionalFormatting>
  <conditionalFormatting sqref="Q20">
    <cfRule type="cellIs" dxfId="262" priority="123" operator="lessThan">
      <formula>$P$3</formula>
    </cfRule>
  </conditionalFormatting>
  <conditionalFormatting sqref="Z20">
    <cfRule type="cellIs" dxfId="261" priority="122" operator="lessThan">
      <formula>$Y$3</formula>
    </cfRule>
  </conditionalFormatting>
  <conditionalFormatting sqref="AC20">
    <cfRule type="cellIs" dxfId="260" priority="121" operator="lessThan">
      <formula>$AB$3</formula>
    </cfRule>
  </conditionalFormatting>
  <conditionalFormatting sqref="I20">
    <cfRule type="cellIs" dxfId="259" priority="120" operator="lessThan">
      <formula>$H$3</formula>
    </cfRule>
  </conditionalFormatting>
  <conditionalFormatting sqref="L20">
    <cfRule type="cellIs" dxfId="258" priority="119" operator="lessThan">
      <formula>$K$3</formula>
    </cfRule>
  </conditionalFormatting>
  <conditionalFormatting sqref="O20">
    <cfRule type="cellIs" dxfId="257" priority="118" operator="lessThan">
      <formula>$N$3</formula>
    </cfRule>
  </conditionalFormatting>
  <conditionalFormatting sqref="R20">
    <cfRule type="cellIs" dxfId="256" priority="117" operator="lessThan">
      <formula>$Q$3</formula>
    </cfRule>
  </conditionalFormatting>
  <conditionalFormatting sqref="AA20">
    <cfRule type="cellIs" dxfId="255" priority="116" operator="lessThan">
      <formula>$Z$3</formula>
    </cfRule>
  </conditionalFormatting>
  <conditionalFormatting sqref="AD20">
    <cfRule type="cellIs" dxfId="254" priority="115" operator="lessThan">
      <formula>$AC$3</formula>
    </cfRule>
  </conditionalFormatting>
  <conditionalFormatting sqref="T20">
    <cfRule type="cellIs" dxfId="253" priority="114" operator="lessThan">
      <formula>$M$3</formula>
    </cfRule>
  </conditionalFormatting>
  <conditionalFormatting sqref="U20">
    <cfRule type="cellIs" dxfId="252" priority="113" operator="lessThan">
      <formula>$N$3</formula>
    </cfRule>
  </conditionalFormatting>
  <conditionalFormatting sqref="H23">
    <cfRule type="cellIs" dxfId="251" priority="112" operator="lessThan">
      <formula>$G$3</formula>
    </cfRule>
  </conditionalFormatting>
  <conditionalFormatting sqref="K23">
    <cfRule type="cellIs" dxfId="250" priority="111" operator="lessThan">
      <formula>$J$3</formula>
    </cfRule>
  </conditionalFormatting>
  <conditionalFormatting sqref="N23">
    <cfRule type="cellIs" dxfId="249" priority="110" operator="lessThan">
      <formula>$M$3</formula>
    </cfRule>
  </conditionalFormatting>
  <conditionalFormatting sqref="Q23">
    <cfRule type="cellIs" dxfId="248" priority="109" operator="lessThan">
      <formula>$P$3</formula>
    </cfRule>
  </conditionalFormatting>
  <conditionalFormatting sqref="Z23">
    <cfRule type="cellIs" dxfId="247" priority="108" operator="lessThan">
      <formula>$Y$3</formula>
    </cfRule>
  </conditionalFormatting>
  <conditionalFormatting sqref="AC23">
    <cfRule type="cellIs" dxfId="246" priority="107" operator="lessThan">
      <formula>$AB$3</formula>
    </cfRule>
  </conditionalFormatting>
  <conditionalFormatting sqref="I23">
    <cfRule type="cellIs" dxfId="245" priority="106" operator="lessThan">
      <formula>$H$3</formula>
    </cfRule>
  </conditionalFormatting>
  <conditionalFormatting sqref="L23">
    <cfRule type="cellIs" dxfId="244" priority="105" operator="lessThan">
      <formula>$K$3</formula>
    </cfRule>
  </conditionalFormatting>
  <conditionalFormatting sqref="O23">
    <cfRule type="cellIs" dxfId="243" priority="104" operator="lessThan">
      <formula>$N$3</formula>
    </cfRule>
  </conditionalFormatting>
  <conditionalFormatting sqref="R23">
    <cfRule type="cellIs" dxfId="242" priority="103" operator="lessThan">
      <formula>$Q$3</formula>
    </cfRule>
  </conditionalFormatting>
  <conditionalFormatting sqref="AA23">
    <cfRule type="cellIs" dxfId="241" priority="102" operator="lessThan">
      <formula>$Z$3</formula>
    </cfRule>
  </conditionalFormatting>
  <conditionalFormatting sqref="AD23">
    <cfRule type="cellIs" dxfId="240" priority="101" operator="lessThan">
      <formula>$AC$3</formula>
    </cfRule>
  </conditionalFormatting>
  <conditionalFormatting sqref="T23">
    <cfRule type="cellIs" dxfId="239" priority="100" operator="lessThan">
      <formula>$M$3</formula>
    </cfRule>
  </conditionalFormatting>
  <conditionalFormatting sqref="U23">
    <cfRule type="cellIs" dxfId="238" priority="99" operator="lessThan">
      <formula>$N$3</formula>
    </cfRule>
  </conditionalFormatting>
  <conditionalFormatting sqref="H26">
    <cfRule type="cellIs" dxfId="237" priority="98" operator="lessThan">
      <formula>$G$3</formula>
    </cfRule>
  </conditionalFormatting>
  <conditionalFormatting sqref="K26">
    <cfRule type="cellIs" dxfId="236" priority="97" operator="lessThan">
      <formula>$J$3</formula>
    </cfRule>
  </conditionalFormatting>
  <conditionalFormatting sqref="N26">
    <cfRule type="cellIs" dxfId="235" priority="96" operator="lessThan">
      <formula>$M$3</formula>
    </cfRule>
  </conditionalFormatting>
  <conditionalFormatting sqref="Q26">
    <cfRule type="cellIs" dxfId="234" priority="95" operator="lessThan">
      <formula>$P$3</formula>
    </cfRule>
  </conditionalFormatting>
  <conditionalFormatting sqref="Z26">
    <cfRule type="cellIs" dxfId="233" priority="94" operator="lessThan">
      <formula>$Y$3</formula>
    </cfRule>
  </conditionalFormatting>
  <conditionalFormatting sqref="AC26">
    <cfRule type="cellIs" dxfId="232" priority="93" operator="lessThan">
      <formula>$AB$3</formula>
    </cfRule>
  </conditionalFormatting>
  <conditionalFormatting sqref="I26">
    <cfRule type="cellIs" dxfId="231" priority="92" operator="lessThan">
      <formula>$H$3</formula>
    </cfRule>
  </conditionalFormatting>
  <conditionalFormatting sqref="L26">
    <cfRule type="cellIs" dxfId="230" priority="91" operator="lessThan">
      <formula>$K$3</formula>
    </cfRule>
  </conditionalFormatting>
  <conditionalFormatting sqref="O26">
    <cfRule type="cellIs" dxfId="229" priority="90" operator="lessThan">
      <formula>$N$3</formula>
    </cfRule>
  </conditionalFormatting>
  <conditionalFormatting sqref="R26">
    <cfRule type="cellIs" dxfId="228" priority="89" operator="lessThan">
      <formula>$Q$3</formula>
    </cfRule>
  </conditionalFormatting>
  <conditionalFormatting sqref="AA26">
    <cfRule type="cellIs" dxfId="227" priority="88" operator="lessThan">
      <formula>$Z$3</formula>
    </cfRule>
  </conditionalFormatting>
  <conditionalFormatting sqref="AD26">
    <cfRule type="cellIs" dxfId="226" priority="87" operator="lessThan">
      <formula>$AC$3</formula>
    </cfRule>
  </conditionalFormatting>
  <conditionalFormatting sqref="T26">
    <cfRule type="cellIs" dxfId="225" priority="86" operator="lessThan">
      <formula>$M$3</formula>
    </cfRule>
  </conditionalFormatting>
  <conditionalFormatting sqref="U26">
    <cfRule type="cellIs" dxfId="224" priority="85" operator="lessThan">
      <formula>$N$3</formula>
    </cfRule>
  </conditionalFormatting>
  <conditionalFormatting sqref="H29">
    <cfRule type="cellIs" dxfId="223" priority="84" operator="lessThan">
      <formula>$G$3</formula>
    </cfRule>
  </conditionalFormatting>
  <conditionalFormatting sqref="K29">
    <cfRule type="cellIs" dxfId="222" priority="83" operator="lessThan">
      <formula>$J$3</formula>
    </cfRule>
  </conditionalFormatting>
  <conditionalFormatting sqref="N29">
    <cfRule type="cellIs" dxfId="221" priority="82" operator="lessThan">
      <formula>$M$3</formula>
    </cfRule>
  </conditionalFormatting>
  <conditionalFormatting sqref="Q29">
    <cfRule type="cellIs" dxfId="220" priority="81" operator="lessThan">
      <formula>$P$3</formula>
    </cfRule>
  </conditionalFormatting>
  <conditionalFormatting sqref="Z29">
    <cfRule type="cellIs" dxfId="219" priority="80" operator="lessThan">
      <formula>$Y$3</formula>
    </cfRule>
  </conditionalFormatting>
  <conditionalFormatting sqref="AC29">
    <cfRule type="cellIs" dxfId="218" priority="79" operator="lessThan">
      <formula>$AB$3</formula>
    </cfRule>
  </conditionalFormatting>
  <conditionalFormatting sqref="I29">
    <cfRule type="cellIs" dxfId="217" priority="78" operator="lessThan">
      <formula>$H$3</formula>
    </cfRule>
  </conditionalFormatting>
  <conditionalFormatting sqref="L29">
    <cfRule type="cellIs" dxfId="216" priority="77" operator="lessThan">
      <formula>$K$3</formula>
    </cfRule>
  </conditionalFormatting>
  <conditionalFormatting sqref="O29">
    <cfRule type="cellIs" dxfId="215" priority="76" operator="lessThan">
      <formula>$N$3</formula>
    </cfRule>
  </conditionalFormatting>
  <conditionalFormatting sqref="R29">
    <cfRule type="cellIs" dxfId="214" priority="75" operator="lessThan">
      <formula>$Q$3</formula>
    </cfRule>
  </conditionalFormatting>
  <conditionalFormatting sqref="AA29">
    <cfRule type="cellIs" dxfId="213" priority="74" operator="lessThan">
      <formula>$Z$3</formula>
    </cfRule>
  </conditionalFormatting>
  <conditionalFormatting sqref="AD29">
    <cfRule type="cellIs" dxfId="212" priority="73" operator="lessThan">
      <formula>$AC$3</formula>
    </cfRule>
  </conditionalFormatting>
  <conditionalFormatting sqref="T29">
    <cfRule type="cellIs" dxfId="211" priority="72" operator="lessThan">
      <formula>$M$3</formula>
    </cfRule>
  </conditionalFormatting>
  <conditionalFormatting sqref="U29">
    <cfRule type="cellIs" dxfId="210" priority="71" operator="lessThan">
      <formula>$N$3</formula>
    </cfRule>
  </conditionalFormatting>
  <conditionalFormatting sqref="H32">
    <cfRule type="cellIs" dxfId="209" priority="70" operator="lessThan">
      <formula>$G$3</formula>
    </cfRule>
  </conditionalFormatting>
  <conditionalFormatting sqref="K32">
    <cfRule type="cellIs" dxfId="208" priority="69" operator="lessThan">
      <formula>$J$3</formula>
    </cfRule>
  </conditionalFormatting>
  <conditionalFormatting sqref="N32">
    <cfRule type="cellIs" dxfId="207" priority="68" operator="lessThan">
      <formula>$M$3</formula>
    </cfRule>
  </conditionalFormatting>
  <conditionalFormatting sqref="Q32">
    <cfRule type="cellIs" dxfId="206" priority="67" operator="lessThan">
      <formula>$P$3</formula>
    </cfRule>
  </conditionalFormatting>
  <conditionalFormatting sqref="Z32">
    <cfRule type="cellIs" dxfId="205" priority="66" operator="lessThan">
      <formula>$Y$3</formula>
    </cfRule>
  </conditionalFormatting>
  <conditionalFormatting sqref="AC32">
    <cfRule type="cellIs" dxfId="204" priority="65" operator="lessThan">
      <formula>$AB$3</formula>
    </cfRule>
  </conditionalFormatting>
  <conditionalFormatting sqref="I32">
    <cfRule type="cellIs" dxfId="203" priority="64" operator="lessThan">
      <formula>$H$3</formula>
    </cfRule>
  </conditionalFormatting>
  <conditionalFormatting sqref="L32">
    <cfRule type="cellIs" dxfId="202" priority="63" operator="lessThan">
      <formula>$K$3</formula>
    </cfRule>
  </conditionalFormatting>
  <conditionalFormatting sqref="O32">
    <cfRule type="cellIs" dxfId="201" priority="62" operator="lessThan">
      <formula>$N$3</formula>
    </cfRule>
  </conditionalFormatting>
  <conditionalFormatting sqref="R32">
    <cfRule type="cellIs" dxfId="200" priority="61" operator="lessThan">
      <formula>$Q$3</formula>
    </cfRule>
  </conditionalFormatting>
  <conditionalFormatting sqref="AA32">
    <cfRule type="cellIs" dxfId="199" priority="60" operator="lessThan">
      <formula>$Z$3</formula>
    </cfRule>
  </conditionalFormatting>
  <conditionalFormatting sqref="AD32">
    <cfRule type="cellIs" dxfId="198" priority="59" operator="lessThan">
      <formula>$AC$3</formula>
    </cfRule>
  </conditionalFormatting>
  <conditionalFormatting sqref="T32">
    <cfRule type="cellIs" dxfId="197" priority="58" operator="lessThan">
      <formula>$M$3</formula>
    </cfRule>
  </conditionalFormatting>
  <conditionalFormatting sqref="U32">
    <cfRule type="cellIs" dxfId="196" priority="57" operator="lessThan">
      <formula>$N$3</formula>
    </cfRule>
  </conditionalFormatting>
  <conditionalFormatting sqref="H35">
    <cfRule type="cellIs" dxfId="195" priority="56" operator="lessThan">
      <formula>$G$3</formula>
    </cfRule>
  </conditionalFormatting>
  <conditionalFormatting sqref="K35">
    <cfRule type="cellIs" dxfId="194" priority="55" operator="lessThan">
      <formula>$J$3</formula>
    </cfRule>
  </conditionalFormatting>
  <conditionalFormatting sqref="N35">
    <cfRule type="cellIs" dxfId="193" priority="54" operator="lessThan">
      <formula>$M$3</formula>
    </cfRule>
  </conditionalFormatting>
  <conditionalFormatting sqref="Q35">
    <cfRule type="cellIs" dxfId="192" priority="53" operator="lessThan">
      <formula>$P$3</formula>
    </cfRule>
  </conditionalFormatting>
  <conditionalFormatting sqref="Z35">
    <cfRule type="cellIs" dxfId="191" priority="52" operator="lessThan">
      <formula>$Y$3</formula>
    </cfRule>
  </conditionalFormatting>
  <conditionalFormatting sqref="AC35">
    <cfRule type="cellIs" dxfId="190" priority="51" operator="lessThan">
      <formula>$AB$3</formula>
    </cfRule>
  </conditionalFormatting>
  <conditionalFormatting sqref="I35">
    <cfRule type="cellIs" dxfId="189" priority="50" operator="lessThan">
      <formula>$H$3</formula>
    </cfRule>
  </conditionalFormatting>
  <conditionalFormatting sqref="L35">
    <cfRule type="cellIs" dxfId="188" priority="49" operator="lessThan">
      <formula>$K$3</formula>
    </cfRule>
  </conditionalFormatting>
  <conditionalFormatting sqref="O35">
    <cfRule type="cellIs" dxfId="187" priority="48" operator="lessThan">
      <formula>$N$3</formula>
    </cfRule>
  </conditionalFormatting>
  <conditionalFormatting sqref="R35">
    <cfRule type="cellIs" dxfId="186" priority="47" operator="lessThan">
      <formula>$Q$3</formula>
    </cfRule>
  </conditionalFormatting>
  <conditionalFormatting sqref="AA35">
    <cfRule type="cellIs" dxfId="185" priority="46" operator="lessThan">
      <formula>$Z$3</formula>
    </cfRule>
  </conditionalFormatting>
  <conditionalFormatting sqref="AD35">
    <cfRule type="cellIs" dxfId="184" priority="45" operator="lessThan">
      <formula>$AC$3</formula>
    </cfRule>
  </conditionalFormatting>
  <conditionalFormatting sqref="T35">
    <cfRule type="cellIs" dxfId="183" priority="44" operator="lessThan">
      <formula>$M$3</formula>
    </cfRule>
  </conditionalFormatting>
  <conditionalFormatting sqref="U35">
    <cfRule type="cellIs" dxfId="182" priority="43" operator="lessThan">
      <formula>$N$3</formula>
    </cfRule>
  </conditionalFormatting>
  <conditionalFormatting sqref="H38">
    <cfRule type="cellIs" dxfId="181" priority="42" operator="lessThan">
      <formula>$G$3</formula>
    </cfRule>
  </conditionalFormatting>
  <conditionalFormatting sqref="K38">
    <cfRule type="cellIs" dxfId="180" priority="41" operator="lessThan">
      <formula>$J$3</formula>
    </cfRule>
  </conditionalFormatting>
  <conditionalFormatting sqref="N38">
    <cfRule type="cellIs" dxfId="179" priority="40" operator="lessThan">
      <formula>$M$3</formula>
    </cfRule>
  </conditionalFormatting>
  <conditionalFormatting sqref="Q38">
    <cfRule type="cellIs" dxfId="178" priority="39" operator="lessThan">
      <formula>$P$3</formula>
    </cfRule>
  </conditionalFormatting>
  <conditionalFormatting sqref="Z38">
    <cfRule type="cellIs" dxfId="177" priority="38" operator="lessThan">
      <formula>$Y$3</formula>
    </cfRule>
  </conditionalFormatting>
  <conditionalFormatting sqref="AC38">
    <cfRule type="cellIs" dxfId="176" priority="37" operator="lessThan">
      <formula>$AB$3</formula>
    </cfRule>
  </conditionalFormatting>
  <conditionalFormatting sqref="I38">
    <cfRule type="cellIs" dxfId="175" priority="36" operator="lessThan">
      <formula>$H$3</formula>
    </cfRule>
  </conditionalFormatting>
  <conditionalFormatting sqref="L38">
    <cfRule type="cellIs" dxfId="174" priority="35" operator="lessThan">
      <formula>$K$3</formula>
    </cfRule>
  </conditionalFormatting>
  <conditionalFormatting sqref="O38">
    <cfRule type="cellIs" dxfId="173" priority="34" operator="lessThan">
      <formula>$N$3</formula>
    </cfRule>
  </conditionalFormatting>
  <conditionalFormatting sqref="R38">
    <cfRule type="cellIs" dxfId="172" priority="33" operator="lessThan">
      <formula>$Q$3</formula>
    </cfRule>
  </conditionalFormatting>
  <conditionalFormatting sqref="AA38">
    <cfRule type="cellIs" dxfId="171" priority="32" operator="lessThan">
      <formula>$Z$3</formula>
    </cfRule>
  </conditionalFormatting>
  <conditionalFormatting sqref="AD38">
    <cfRule type="cellIs" dxfId="170" priority="31" operator="lessThan">
      <formula>$AC$3</formula>
    </cfRule>
  </conditionalFormatting>
  <conditionalFormatting sqref="T38">
    <cfRule type="cellIs" dxfId="169" priority="30" operator="lessThan">
      <formula>$M$3</formula>
    </cfRule>
  </conditionalFormatting>
  <conditionalFormatting sqref="U38">
    <cfRule type="cellIs" dxfId="168" priority="29" operator="lessThan">
      <formula>$N$3</formula>
    </cfRule>
  </conditionalFormatting>
  <conditionalFormatting sqref="H41">
    <cfRule type="cellIs" dxfId="167" priority="28" operator="lessThan">
      <formula>$G$3</formula>
    </cfRule>
  </conditionalFormatting>
  <conditionalFormatting sqref="K41">
    <cfRule type="cellIs" dxfId="166" priority="27" operator="lessThan">
      <formula>$J$3</formula>
    </cfRule>
  </conditionalFormatting>
  <conditionalFormatting sqref="N41">
    <cfRule type="cellIs" dxfId="165" priority="26" operator="lessThan">
      <formula>$M$3</formula>
    </cfRule>
  </conditionalFormatting>
  <conditionalFormatting sqref="Q41">
    <cfRule type="cellIs" dxfId="164" priority="25" operator="lessThan">
      <formula>$P$3</formula>
    </cfRule>
  </conditionalFormatting>
  <conditionalFormatting sqref="Z41">
    <cfRule type="cellIs" dxfId="163" priority="24" operator="lessThan">
      <formula>$Y$3</formula>
    </cfRule>
  </conditionalFormatting>
  <conditionalFormatting sqref="AC41">
    <cfRule type="cellIs" dxfId="162" priority="23" operator="lessThan">
      <formula>$AB$3</formula>
    </cfRule>
  </conditionalFormatting>
  <conditionalFormatting sqref="I41">
    <cfRule type="cellIs" dxfId="161" priority="22" operator="lessThan">
      <formula>$H$3</formula>
    </cfRule>
  </conditionalFormatting>
  <conditionalFormatting sqref="L41">
    <cfRule type="cellIs" dxfId="160" priority="21" operator="lessThan">
      <formula>$K$3</formula>
    </cfRule>
  </conditionalFormatting>
  <conditionalFormatting sqref="O41">
    <cfRule type="cellIs" dxfId="159" priority="20" operator="lessThan">
      <formula>$N$3</formula>
    </cfRule>
  </conditionalFormatting>
  <conditionalFormatting sqref="R41">
    <cfRule type="cellIs" dxfId="158" priority="19" operator="lessThan">
      <formula>$Q$3</formula>
    </cfRule>
  </conditionalFormatting>
  <conditionalFormatting sqref="AA41">
    <cfRule type="cellIs" dxfId="157" priority="18" operator="lessThan">
      <formula>$Z$3</formula>
    </cfRule>
  </conditionalFormatting>
  <conditionalFormatting sqref="AD41">
    <cfRule type="cellIs" dxfId="156" priority="17" operator="lessThan">
      <formula>$AC$3</formula>
    </cfRule>
  </conditionalFormatting>
  <conditionalFormatting sqref="T41">
    <cfRule type="cellIs" dxfId="155" priority="16" operator="lessThan">
      <formula>$M$3</formula>
    </cfRule>
  </conditionalFormatting>
  <conditionalFormatting sqref="U41">
    <cfRule type="cellIs" dxfId="154" priority="15" operator="lessThan">
      <formula>$N$3</formula>
    </cfRule>
  </conditionalFormatting>
  <conditionalFormatting sqref="H47">
    <cfRule type="cellIs" dxfId="153" priority="14" operator="lessThan">
      <formula>$G$3</formula>
    </cfRule>
  </conditionalFormatting>
  <conditionalFormatting sqref="K47">
    <cfRule type="cellIs" dxfId="152" priority="13" operator="lessThan">
      <formula>$J$3</formula>
    </cfRule>
  </conditionalFormatting>
  <conditionalFormatting sqref="N47">
    <cfRule type="cellIs" dxfId="151" priority="12" operator="lessThan">
      <formula>$M$3</formula>
    </cfRule>
  </conditionalFormatting>
  <conditionalFormatting sqref="Q47">
    <cfRule type="cellIs" dxfId="150" priority="11" operator="lessThan">
      <formula>$P$3</formula>
    </cfRule>
  </conditionalFormatting>
  <conditionalFormatting sqref="Z47">
    <cfRule type="cellIs" dxfId="149" priority="10" operator="lessThan">
      <formula>$Y$3</formula>
    </cfRule>
  </conditionalFormatting>
  <conditionalFormatting sqref="AC47">
    <cfRule type="cellIs" dxfId="148" priority="9" operator="lessThan">
      <formula>$AB$3</formula>
    </cfRule>
  </conditionalFormatting>
  <conditionalFormatting sqref="I47">
    <cfRule type="cellIs" dxfId="147" priority="8" operator="lessThan">
      <formula>$H$3</formula>
    </cfRule>
  </conditionalFormatting>
  <conditionalFormatting sqref="L47">
    <cfRule type="cellIs" dxfId="146" priority="7" operator="lessThan">
      <formula>$K$3</formula>
    </cfRule>
  </conditionalFormatting>
  <conditionalFormatting sqref="O47">
    <cfRule type="cellIs" dxfId="145" priority="6" operator="lessThan">
      <formula>$N$3</formula>
    </cfRule>
  </conditionalFormatting>
  <conditionalFormatting sqref="R47">
    <cfRule type="cellIs" dxfId="144" priority="5" operator="lessThan">
      <formula>$Q$3</formula>
    </cfRule>
  </conditionalFormatting>
  <conditionalFormatting sqref="AA47">
    <cfRule type="cellIs" dxfId="143" priority="4" operator="lessThan">
      <formula>$Z$3</formula>
    </cfRule>
  </conditionalFormatting>
  <conditionalFormatting sqref="AD47">
    <cfRule type="cellIs" dxfId="142" priority="3" operator="lessThan">
      <formula>$AC$3</formula>
    </cfRule>
  </conditionalFormatting>
  <conditionalFormatting sqref="T47">
    <cfRule type="cellIs" dxfId="141" priority="2" operator="lessThan">
      <formula>$M$3</formula>
    </cfRule>
  </conditionalFormatting>
  <conditionalFormatting sqref="U47">
    <cfRule type="cellIs" dxfId="140" priority="1" operator="lessThan">
      <formula>$N$3</formula>
    </cfRule>
  </conditionalFormatting>
  <dataValidations count="14">
    <dataValidation type="whole" operator="lessThan" allowBlank="1" showInputMessage="1" showErrorMessage="1" errorTitle="تحذير" error="عفواً ..._x000a_إنك تحاول إدخال درجة أكبر من المسموح بها" sqref="Y36:Y37 Y39:Y40 Y18:Y19 Y21:Y22 Y24:Y25 Y27:Y28 Y30:Y31 Y33:Y34 Y45:Y46">
      <formula1>$X$2</formula1>
    </dataValidation>
    <dataValidation type="whole" operator="lessThan" allowBlank="1" showInputMessage="1" showErrorMessage="1" errorTitle="تحذير" error="عفواً ..._x000a_إنك تحاول إدخال درجة أكبر من المسموح بها" sqref="M36:M37 S36:S37 M39:M40 S39:S40 M18:M19 S18:S19 M21:M22 S21:S22 M24:M25 S24:S25 M27:M28 S27:S28 M30:M31 S30:S31 M33:M34 S33:S34 M45:M46 S45:S46">
      <formula1>$L$2</formula1>
    </dataValidation>
    <dataValidation type="whole" operator="lessThan" allowBlank="1" showInputMessage="1" showErrorMessage="1" errorTitle="تحذير" error="عفواً ..._x000a_إنك تحاول إدخال درجة أكبر من المسموح بها" sqref="AB36:AB37 AB39:AB40 AB18:AB19 AB21:AB22 AB24:AB25 AB27:AB28 AB30:AB31 AB33:AB34 AB45:AB46">
      <formula1>$AA$2</formula1>
    </dataValidation>
    <dataValidation type="whole" operator="lessThan" allowBlank="1" showInputMessage="1" showErrorMessage="1" errorTitle="تحذير" error="عفواً ..._x000a_إنك تحاول إدخال درجة أكبر من المسموح بها" sqref="G36:G37 G39:G40 G18:G19 G21:G22 G24:G25 G27:G28 G30:G31 G33:G34 G45:G46">
      <formula1>$F$2</formula1>
    </dataValidation>
    <dataValidation type="whole" operator="lessThan" allowBlank="1" showInputMessage="1" showErrorMessage="1" errorTitle="تحذير" error="عفواً_x000a_إنك تحاول إدخال درجة أكبر مما هو مسموح به_x000a_أعد الإدخال مرة أخرى" sqref="AV18:AV19 AV39:AV40 AV36:AV37 AV33:AV34 AV30:AV31 AV27:AV28 AV24:AV25 AV21:AV22 AV45:AV46">
      <formula1>$AG$2</formula1>
    </dataValidation>
    <dataValidation type="whole" operator="lessThan" allowBlank="1" showInputMessage="1" showErrorMessage="1" errorTitle="تحذير" error="عفواً_x000a_إنك تحاول إدخال درجة أكبر مما هو مسموح به_x000a_أعد الإدخال مرة أخرى" sqref="AW18:AW19 AW39:AW40 AW36:AW37 AW33:AW34 AW30:AW31 AW27:AW28 AW24:AW25 AW21:AW22 AW45:AW46">
      <formula1>$AH$2</formula1>
    </dataValidation>
    <dataValidation type="whole" operator="lessThan" allowBlank="1" showInputMessage="1" showErrorMessage="1" errorTitle="تحذير" error="عفواً ..._x000a_إنك تحاول إدخال درجة أكبر من المسموح بها" sqref="H18:H19 H21:H22 H24:H25 H27:H28 H30:H31 H33:H34 H36:H37 H39:H40 H45:H46">
      <formula1>$G$2</formula1>
    </dataValidation>
    <dataValidation type="whole" operator="lessThan" allowBlank="1" showInputMessage="1" showErrorMessage="1" errorTitle="تحذير" error="عفواً ..._x000a_إنك تحاول إدخال درجة أكبر من المسموح بها_x000a_" sqref="J18:J19 J21:J22 J24:J25 J27:J28 J30:J31 J33:J34 J36:J37 J39:J40 J45:J46">
      <formula1>$I$2</formula1>
    </dataValidation>
    <dataValidation type="whole" operator="lessThan" allowBlank="1" showInputMessage="1" showErrorMessage="1" errorTitle="تحذير" error="عفواً ..._x000a_إنك تحاول إدخال درجة أكبر من المسموح بها" sqref="K18:K19 K21:K22 K24:K25 K27:K28 K30:K31 K33:K34 K36:K37 K39:K40 K45:K46">
      <formula1>$J$2</formula1>
    </dataValidation>
    <dataValidation type="whole" operator="lessThan" allowBlank="1" showInputMessage="1" showErrorMessage="1" errorTitle="تحذير" error="عفواً ..._x000a_إنك تحاول إدخال درجة أكبر من المسموح بهاا" sqref="Q18:Q19 W18:W19 Q21:Q22 W21:W22 Q24:Q25 W24:W25 Q27:Q28 W27:W28 Q30:Q31 W30:W31 Q33:Q34 W33:W34 Q36:Q37 W36:W37 Q39:Q40 W39:W40 Q45:Q46 W45:W46">
      <formula1>$P$2</formula1>
    </dataValidation>
    <dataValidation type="whole" operator="lessThan" allowBlank="1" showInputMessage="1" showErrorMessage="1" errorTitle="تحذير" error="عفواً ..._x000a_إنك تحاول إدخال درجة أكبر من المسموح بها" sqref="AC18:AC19 AC21:AC22 AC24:AC25 AC27:AC28 AC30:AC31 AC33:AC34 AC36:AC37 AC39:AC40 AC45:AC46">
      <formula1>$AB$2</formula1>
    </dataValidation>
    <dataValidation type="whole" operator="lessThan" allowBlank="1" showInputMessage="1" showErrorMessage="1" errorTitle="تحذير" error="عفواً ..._x000a_إنك تحاول إدخال درجة أكبر من المسموح بها" sqref="P18:P19 V18:V19 P21:P22 V21:V22 P24:P25 V24:V25 P27:P28 V27:V28 P30:P31 V30:V31 P33:P34 V33:V34 P36:P37 V36:V37 P39:P40 V39:V40 P45:P46 V45:V46">
      <formula1>$O$2</formula1>
    </dataValidation>
    <dataValidation type="whole" operator="lessThan" allowBlank="1" showInputMessage="1" showErrorMessage="1" errorTitle="تحذير" error="عفواً ..._x000a_إنك تحاول إدخال درجة أكبر من المسموح بها" sqref="N18:N19 T18:T19 N21:N22 T21:T22 N24:N25 T24:T25 N27:N28 T27:T28 N30:N31 T30:T31 N33:N34 T33:T34 N36:N37 T36:T37 N39:N40 T39:T40 N45:N46 T45:T46">
      <formula1>$M$2</formula1>
    </dataValidation>
    <dataValidation type="whole" operator="lessThan" allowBlank="1" showInputMessage="1" showErrorMessage="1" errorTitle="تحذير" error="عفواً ..._x000a_إنك تحاول إدخال درجة أكبر من المسموح بها" sqref="Z18:Z19 Z21:Z22 Z24:Z25 Z27:Z28 Z30:Z31 Z33:Z34 Z36:Z37 Z39:Z40 Z45:Z46">
      <formula1>$Y$2</formula1>
    </dataValidation>
  </dataValidations>
  <printOptions horizontalCentered="1"/>
  <pageMargins left="0.15748031496062992" right="0.55118110236220474" top="0.19685039370078741" bottom="0" header="0" footer="0.31496062992125984"/>
  <pageSetup paperSize="768" scale="78" orientation="landscape" r:id="rId1"/>
  <rowBreaks count="1" manualBreakCount="1">
    <brk id="57" max="5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Y56"/>
  <sheetViews>
    <sheetView rightToLeft="1" view="pageBreakPreview" topLeftCell="A7" zoomScale="50" zoomScaleNormal="50" zoomScaleSheetLayoutView="50" zoomScalePageLayoutView="40" workbookViewId="0">
      <selection activeCell="G36" sqref="G36"/>
    </sheetView>
  </sheetViews>
  <sheetFormatPr defaultColWidth="8.75" defaultRowHeight="23.25"/>
  <cols>
    <col min="1" max="1" width="9.125" style="51" customWidth="1"/>
    <col min="2" max="2" width="8" style="51" customWidth="1"/>
    <col min="3" max="3" width="10.75" style="51" customWidth="1"/>
    <col min="4" max="4" width="54.375" style="48" customWidth="1"/>
    <col min="5" max="5" width="13.25" style="51" customWidth="1"/>
    <col min="6" max="6" width="12.25" style="51" customWidth="1"/>
    <col min="7" max="7" width="4.125" style="51" customWidth="1"/>
    <col min="8" max="9" width="5.375" style="51" customWidth="1"/>
    <col min="10" max="10" width="4.125" style="51" customWidth="1"/>
    <col min="11" max="12" width="5.375" style="51" customWidth="1"/>
    <col min="13" max="14" width="4.125" style="51" customWidth="1"/>
    <col min="15" max="15" width="5.375" style="51" customWidth="1"/>
    <col min="16" max="17" width="4.125" style="51" customWidth="1"/>
    <col min="18" max="18" width="5.375" style="51" customWidth="1"/>
    <col min="19" max="20" width="4.125" style="51" customWidth="1"/>
    <col min="21" max="21" width="5.375" style="51" customWidth="1"/>
    <col min="22" max="30" width="4.125" style="51" customWidth="1"/>
    <col min="31" max="42" width="4.75" style="51" customWidth="1"/>
    <col min="43" max="43" width="9.875" style="51" customWidth="1"/>
    <col min="44" max="44" width="13.375" style="51" customWidth="1"/>
    <col min="45" max="48" width="4.75" style="51" customWidth="1"/>
    <col min="49" max="49" width="4.125" style="51" customWidth="1"/>
    <col min="50" max="50" width="5.375" style="51" customWidth="1"/>
    <col min="51" max="51" width="24.125" style="51" customWidth="1"/>
    <col min="52" max="16384" width="8.75" style="51"/>
  </cols>
  <sheetData>
    <row r="2" spans="2:51" s="47" customFormat="1">
      <c r="D2" s="48"/>
    </row>
    <row r="3" spans="2:51" s="47" customFormat="1" ht="15" customHeight="1">
      <c r="B3" s="290" t="s">
        <v>68</v>
      </c>
      <c r="C3" s="291"/>
      <c r="D3" s="291"/>
      <c r="E3" s="292" t="s">
        <v>84</v>
      </c>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row>
    <row r="4" spans="2:51" s="47" customFormat="1" ht="14.25" customHeight="1">
      <c r="B4" s="291"/>
      <c r="C4" s="291"/>
      <c r="D4" s="291"/>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U4" s="294" t="s">
        <v>24</v>
      </c>
      <c r="AV4" s="294"/>
      <c r="AW4" s="294"/>
      <c r="AX4" s="294"/>
      <c r="AY4" s="294"/>
    </row>
    <row r="5" spans="2:51" s="47" customFormat="1" ht="14.25" customHeight="1">
      <c r="B5" s="291"/>
      <c r="C5" s="291"/>
      <c r="D5" s="291"/>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U5" s="294"/>
      <c r="AV5" s="294"/>
      <c r="AW5" s="294"/>
      <c r="AX5" s="294"/>
      <c r="AY5" s="294"/>
    </row>
    <row r="6" spans="2:51" s="47" customFormat="1" ht="23.25" customHeight="1">
      <c r="B6" s="291"/>
      <c r="C6" s="291"/>
      <c r="D6" s="291"/>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U6" s="294"/>
      <c r="AV6" s="294"/>
      <c r="AW6" s="294"/>
      <c r="AX6" s="294"/>
      <c r="AY6" s="294"/>
    </row>
    <row r="7" spans="2:51" s="47" customFormat="1" ht="12" customHeight="1">
      <c r="B7" s="291"/>
      <c r="C7" s="291"/>
      <c r="D7" s="291"/>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U7" s="295" t="s">
        <v>71</v>
      </c>
      <c r="AV7" s="295"/>
      <c r="AW7" s="295"/>
      <c r="AX7" s="295"/>
      <c r="AY7" s="295"/>
    </row>
    <row r="8" spans="2:51" s="47" customFormat="1" ht="48" customHeight="1">
      <c r="B8" s="291"/>
      <c r="C8" s="291"/>
      <c r="D8" s="291"/>
      <c r="AU8" s="295"/>
      <c r="AV8" s="295"/>
      <c r="AW8" s="295"/>
      <c r="AX8" s="295"/>
      <c r="AY8" s="295"/>
    </row>
    <row r="9" spans="2:51" s="47" customFormat="1" ht="28.5" customHeight="1">
      <c r="B9" s="291"/>
      <c r="C9" s="291"/>
      <c r="D9" s="291"/>
      <c r="E9" s="296" t="s">
        <v>26</v>
      </c>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191"/>
      <c r="AU9" s="295"/>
      <c r="AV9" s="295"/>
      <c r="AW9" s="295"/>
      <c r="AX9" s="295"/>
      <c r="AY9" s="295"/>
    </row>
    <row r="10" spans="2:51" s="47" customFormat="1" ht="20.25" customHeight="1">
      <c r="B10" s="291"/>
      <c r="C10" s="291"/>
      <c r="D10" s="29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2:51" s="47" customFormat="1" ht="5.25" customHeight="1">
      <c r="D11" s="48"/>
    </row>
    <row r="12" spans="2:51" s="47" customFormat="1">
      <c r="B12" s="301" t="s">
        <v>86</v>
      </c>
      <c r="C12" s="301"/>
      <c r="D12" s="301"/>
      <c r="E12" s="302" t="s">
        <v>27</v>
      </c>
      <c r="F12" s="302"/>
      <c r="G12" s="302" t="s">
        <v>82</v>
      </c>
      <c r="H12" s="302"/>
      <c r="I12" s="302"/>
      <c r="J12" s="302"/>
      <c r="K12" s="302"/>
      <c r="L12" s="302"/>
      <c r="M12" s="302"/>
      <c r="N12" s="302"/>
      <c r="O12" s="302" t="s">
        <v>83</v>
      </c>
      <c r="P12" s="302"/>
      <c r="Q12" s="302"/>
      <c r="R12" s="302"/>
      <c r="S12" s="302"/>
      <c r="T12" s="302"/>
      <c r="U12" s="302"/>
      <c r="V12" s="302" t="s">
        <v>28</v>
      </c>
      <c r="W12" s="302"/>
      <c r="X12" s="302"/>
      <c r="Y12" s="302"/>
      <c r="Z12" s="302"/>
      <c r="AA12" s="302"/>
      <c r="AB12" s="302"/>
      <c r="AC12" s="302"/>
      <c r="AD12" s="302"/>
      <c r="AE12" s="302"/>
      <c r="AF12" s="302"/>
      <c r="AG12" s="302"/>
      <c r="AH12" s="302"/>
      <c r="AI12" s="302"/>
      <c r="AJ12" s="302"/>
      <c r="AK12" s="302"/>
      <c r="AL12" s="302"/>
      <c r="AM12" s="50"/>
      <c r="AN12" s="50"/>
      <c r="AO12" s="299" t="s">
        <v>29</v>
      </c>
      <c r="AP12" s="300"/>
      <c r="AQ12" s="300"/>
      <c r="AR12" s="300"/>
      <c r="AS12" s="300"/>
      <c r="AT12" s="300"/>
      <c r="AU12" s="300"/>
      <c r="AV12" s="300"/>
      <c r="AW12" s="300"/>
      <c r="AX12" s="300"/>
      <c r="AY12" s="300"/>
    </row>
    <row r="13" spans="2:51" ht="24" thickBot="1"/>
    <row r="14" spans="2:51" ht="33" customHeight="1" thickBot="1">
      <c r="B14" s="285" t="s">
        <v>30</v>
      </c>
      <c r="C14" s="286" t="s">
        <v>31</v>
      </c>
      <c r="D14" s="287" t="s">
        <v>32</v>
      </c>
      <c r="E14" s="288" t="s">
        <v>33</v>
      </c>
      <c r="F14" s="388"/>
      <c r="G14" s="282" t="s">
        <v>3</v>
      </c>
      <c r="H14" s="283"/>
      <c r="I14" s="284"/>
      <c r="J14" s="282" t="s">
        <v>4</v>
      </c>
      <c r="K14" s="283"/>
      <c r="L14" s="284"/>
      <c r="M14" s="282" t="s">
        <v>5</v>
      </c>
      <c r="N14" s="283"/>
      <c r="O14" s="284"/>
      <c r="P14" s="283" t="s">
        <v>21</v>
      </c>
      <c r="Q14" s="283"/>
      <c r="R14" s="283"/>
      <c r="S14" s="282" t="s">
        <v>23</v>
      </c>
      <c r="T14" s="283"/>
      <c r="U14" s="284"/>
      <c r="V14" s="283" t="s">
        <v>22</v>
      </c>
      <c r="W14" s="283"/>
      <c r="X14" s="283"/>
      <c r="Y14" s="282" t="s">
        <v>6</v>
      </c>
      <c r="Z14" s="283"/>
      <c r="AA14" s="284"/>
      <c r="AB14" s="283" t="s">
        <v>7</v>
      </c>
      <c r="AC14" s="283"/>
      <c r="AD14" s="283"/>
      <c r="AE14" s="282"/>
      <c r="AF14" s="283"/>
      <c r="AG14" s="284"/>
      <c r="AH14" s="283"/>
      <c r="AI14" s="283"/>
      <c r="AJ14" s="283"/>
      <c r="AK14" s="282"/>
      <c r="AL14" s="283"/>
      <c r="AM14" s="284"/>
      <c r="AN14" s="282"/>
      <c r="AO14" s="283"/>
      <c r="AP14" s="283"/>
      <c r="AQ14" s="312"/>
      <c r="AR14" s="313"/>
      <c r="AS14" s="282"/>
      <c r="AT14" s="283"/>
      <c r="AU14" s="284"/>
      <c r="AV14" s="283" t="s">
        <v>9</v>
      </c>
      <c r="AW14" s="283"/>
      <c r="AX14" s="283"/>
      <c r="AY14" s="318" t="s">
        <v>12</v>
      </c>
    </row>
    <row r="15" spans="2:51" ht="69.95" customHeight="1" thickBot="1">
      <c r="B15" s="285"/>
      <c r="C15" s="286"/>
      <c r="D15" s="287"/>
      <c r="E15" s="289"/>
      <c r="F15" s="389"/>
      <c r="G15" s="200" t="s">
        <v>34</v>
      </c>
      <c r="H15" s="201" t="s">
        <v>35</v>
      </c>
      <c r="I15" s="202" t="s">
        <v>36</v>
      </c>
      <c r="J15" s="203" t="s">
        <v>34</v>
      </c>
      <c r="K15" s="204" t="s">
        <v>35</v>
      </c>
      <c r="L15" s="141" t="s">
        <v>36</v>
      </c>
      <c r="M15" s="163" t="s">
        <v>34</v>
      </c>
      <c r="N15" s="161" t="s">
        <v>35</v>
      </c>
      <c r="O15" s="162" t="s">
        <v>36</v>
      </c>
      <c r="P15" s="163" t="s">
        <v>34</v>
      </c>
      <c r="Q15" s="161" t="s">
        <v>35</v>
      </c>
      <c r="R15" s="162" t="s">
        <v>36</v>
      </c>
      <c r="S15" s="163" t="s">
        <v>34</v>
      </c>
      <c r="T15" s="161" t="s">
        <v>35</v>
      </c>
      <c r="U15" s="162" t="s">
        <v>36</v>
      </c>
      <c r="V15" s="163" t="s">
        <v>34</v>
      </c>
      <c r="W15" s="161" t="s">
        <v>35</v>
      </c>
      <c r="X15" s="162" t="s">
        <v>36</v>
      </c>
      <c r="Y15" s="163" t="s">
        <v>34</v>
      </c>
      <c r="Z15" s="161" t="s">
        <v>35</v>
      </c>
      <c r="AA15" s="162" t="s">
        <v>36</v>
      </c>
      <c r="AB15" s="163" t="s">
        <v>34</v>
      </c>
      <c r="AC15" s="161" t="s">
        <v>35</v>
      </c>
      <c r="AD15" s="162" t="s">
        <v>36</v>
      </c>
      <c r="AE15" s="160" t="s">
        <v>34</v>
      </c>
      <c r="AF15" s="161" t="s">
        <v>35</v>
      </c>
      <c r="AG15" s="162" t="s">
        <v>36</v>
      </c>
      <c r="AH15" s="163" t="s">
        <v>34</v>
      </c>
      <c r="AI15" s="161" t="s">
        <v>35</v>
      </c>
      <c r="AJ15" s="162" t="s">
        <v>36</v>
      </c>
      <c r="AK15" s="163" t="s">
        <v>34</v>
      </c>
      <c r="AL15" s="161" t="s">
        <v>35</v>
      </c>
      <c r="AM15" s="164" t="s">
        <v>36</v>
      </c>
      <c r="AN15" s="160" t="s">
        <v>34</v>
      </c>
      <c r="AO15" s="161" t="s">
        <v>35</v>
      </c>
      <c r="AP15" s="162" t="s">
        <v>36</v>
      </c>
      <c r="AQ15" s="314"/>
      <c r="AR15" s="315"/>
      <c r="AS15" s="160" t="s">
        <v>37</v>
      </c>
      <c r="AT15" s="161" t="s">
        <v>38</v>
      </c>
      <c r="AU15" s="162" t="s">
        <v>39</v>
      </c>
      <c r="AV15" s="163" t="s">
        <v>37</v>
      </c>
      <c r="AW15" s="161" t="s">
        <v>38</v>
      </c>
      <c r="AX15" s="162" t="s">
        <v>39</v>
      </c>
      <c r="AY15" s="319"/>
    </row>
    <row r="16" spans="2:51" ht="25.5" customHeight="1" thickBot="1">
      <c r="B16" s="285"/>
      <c r="C16" s="286"/>
      <c r="D16" s="287"/>
      <c r="E16" s="289"/>
      <c r="F16" s="140" t="s">
        <v>40</v>
      </c>
      <c r="G16" s="154"/>
      <c r="H16" s="157">
        <v>58</v>
      </c>
      <c r="I16" s="154">
        <v>120</v>
      </c>
      <c r="J16" s="159"/>
      <c r="K16" s="155">
        <v>48</v>
      </c>
      <c r="L16" s="157">
        <v>100</v>
      </c>
      <c r="M16" s="159"/>
      <c r="N16" s="155">
        <v>38</v>
      </c>
      <c r="O16" s="157">
        <v>80</v>
      </c>
      <c r="P16" s="159"/>
      <c r="Q16" s="155">
        <v>38</v>
      </c>
      <c r="R16" s="157">
        <v>80</v>
      </c>
      <c r="S16" s="159"/>
      <c r="T16" s="155">
        <v>29</v>
      </c>
      <c r="U16" s="157">
        <v>60</v>
      </c>
      <c r="V16" s="159"/>
      <c r="W16" s="155">
        <v>19</v>
      </c>
      <c r="X16" s="157">
        <v>40</v>
      </c>
      <c r="Y16" s="159"/>
      <c r="Z16" s="155">
        <v>19</v>
      </c>
      <c r="AA16" s="157">
        <v>40</v>
      </c>
      <c r="AB16" s="159"/>
      <c r="AC16" s="155">
        <v>19</v>
      </c>
      <c r="AD16" s="79">
        <v>40</v>
      </c>
      <c r="AE16" s="154"/>
      <c r="AF16" s="155"/>
      <c r="AG16" s="156"/>
      <c r="AH16" s="154"/>
      <c r="AI16" s="155"/>
      <c r="AJ16" s="157"/>
      <c r="AK16" s="158"/>
      <c r="AL16" s="155"/>
      <c r="AM16" s="156"/>
      <c r="AN16" s="159"/>
      <c r="AO16" s="155"/>
      <c r="AP16" s="157"/>
      <c r="AQ16" s="314"/>
      <c r="AR16" s="315"/>
      <c r="AS16" s="159"/>
      <c r="AT16" s="155"/>
      <c r="AU16" s="156"/>
      <c r="AV16" s="153"/>
      <c r="AW16" s="58"/>
      <c r="AX16" s="61">
        <v>20</v>
      </c>
      <c r="AY16" s="319"/>
    </row>
    <row r="17" spans="2:51" ht="25.5" customHeight="1" thickBot="1">
      <c r="B17" s="285"/>
      <c r="C17" s="286"/>
      <c r="D17" s="287"/>
      <c r="E17" s="289"/>
      <c r="F17" s="206" t="s">
        <v>41</v>
      </c>
      <c r="G17" s="205"/>
      <c r="H17" s="67">
        <v>144</v>
      </c>
      <c r="I17" s="66">
        <v>240</v>
      </c>
      <c r="J17" s="63"/>
      <c r="K17" s="64">
        <v>120</v>
      </c>
      <c r="L17" s="67">
        <v>200</v>
      </c>
      <c r="M17" s="63"/>
      <c r="N17" s="64">
        <v>96</v>
      </c>
      <c r="O17" s="67">
        <v>160</v>
      </c>
      <c r="P17" s="63"/>
      <c r="Q17" s="64">
        <v>96</v>
      </c>
      <c r="R17" s="67">
        <v>160</v>
      </c>
      <c r="S17" s="63"/>
      <c r="T17" s="64">
        <v>72</v>
      </c>
      <c r="U17" s="67">
        <v>120</v>
      </c>
      <c r="V17" s="63"/>
      <c r="W17" s="64">
        <v>48</v>
      </c>
      <c r="X17" s="67">
        <v>80</v>
      </c>
      <c r="Y17" s="63"/>
      <c r="Z17" s="64">
        <v>48</v>
      </c>
      <c r="AA17" s="67">
        <v>80</v>
      </c>
      <c r="AB17" s="63"/>
      <c r="AC17" s="64">
        <v>48</v>
      </c>
      <c r="AD17" s="65">
        <v>80</v>
      </c>
      <c r="AE17" s="66"/>
      <c r="AF17" s="64"/>
      <c r="AG17" s="65"/>
      <c r="AH17" s="66"/>
      <c r="AI17" s="64"/>
      <c r="AJ17" s="67"/>
      <c r="AK17" s="68"/>
      <c r="AL17" s="69"/>
      <c r="AM17" s="65"/>
      <c r="AN17" s="63"/>
      <c r="AO17" s="64"/>
      <c r="AP17" s="67"/>
      <c r="AQ17" s="316"/>
      <c r="AR17" s="317"/>
      <c r="AS17" s="63"/>
      <c r="AT17" s="64"/>
      <c r="AU17" s="65"/>
      <c r="AV17" s="134"/>
      <c r="AW17" s="64"/>
      <c r="AX17" s="67">
        <v>40</v>
      </c>
      <c r="AY17" s="319"/>
    </row>
    <row r="18" spans="2:51" ht="28.5" customHeight="1">
      <c r="B18" s="320">
        <v>2</v>
      </c>
      <c r="C18" s="340">
        <v>608</v>
      </c>
      <c r="D18" s="343" t="s">
        <v>117</v>
      </c>
      <c r="E18" s="329">
        <v>628</v>
      </c>
      <c r="F18" s="13" t="s">
        <v>18</v>
      </c>
      <c r="G18" s="39">
        <v>27</v>
      </c>
      <c r="H18" s="40">
        <v>50</v>
      </c>
      <c r="I18" s="19">
        <f t="shared" ref="I18:I38" si="0">SUM(G18:H18)</f>
        <v>77</v>
      </c>
      <c r="J18" s="43">
        <v>19</v>
      </c>
      <c r="K18" s="40">
        <v>21</v>
      </c>
      <c r="L18" s="20">
        <f t="shared" ref="L18:L38" si="1">SUM(J18:K18)</f>
        <v>40</v>
      </c>
      <c r="M18" s="39">
        <v>17</v>
      </c>
      <c r="N18" s="40">
        <v>12</v>
      </c>
      <c r="O18" s="21">
        <f t="shared" ref="O18:O38" si="2">SUM(M18:N18)</f>
        <v>29</v>
      </c>
      <c r="P18" s="43">
        <v>19</v>
      </c>
      <c r="Q18" s="40">
        <v>34</v>
      </c>
      <c r="R18" s="20">
        <f t="shared" ref="R18:R38" si="3">SUM(P18:Q18)</f>
        <v>53</v>
      </c>
      <c r="S18" s="39">
        <v>15</v>
      </c>
      <c r="T18" s="40">
        <v>23</v>
      </c>
      <c r="U18" s="21">
        <f t="shared" ref="U18:U38" si="4">SUM(S18:T18)</f>
        <v>38</v>
      </c>
      <c r="V18" s="43">
        <v>12</v>
      </c>
      <c r="W18" s="40">
        <v>16</v>
      </c>
      <c r="X18" s="20">
        <f t="shared" ref="X18:X38" si="5">SUM(V18:W18)</f>
        <v>28</v>
      </c>
      <c r="Y18" s="39">
        <v>9</v>
      </c>
      <c r="Z18" s="40">
        <v>13</v>
      </c>
      <c r="AA18" s="20">
        <f t="shared" ref="AA18:AA37" si="6">SUM(Y18:Z18)</f>
        <v>22</v>
      </c>
      <c r="AB18" s="39">
        <v>10</v>
      </c>
      <c r="AC18" s="40">
        <v>18</v>
      </c>
      <c r="AD18" s="20">
        <f t="shared" ref="AD18:AD38" si="7">SUM(AB18:AC18)</f>
        <v>28</v>
      </c>
      <c r="AE18" s="75"/>
      <c r="AF18" s="76"/>
      <c r="AG18" s="77"/>
      <c r="AH18" s="78"/>
      <c r="AI18" s="76"/>
      <c r="AJ18" s="79"/>
      <c r="AK18" s="78"/>
      <c r="AL18" s="76"/>
      <c r="AM18" s="79"/>
      <c r="AN18" s="75"/>
      <c r="AO18" s="76"/>
      <c r="AP18" s="77"/>
      <c r="AQ18" s="359"/>
      <c r="AR18" s="306"/>
      <c r="AS18" s="85"/>
      <c r="AT18" s="84"/>
      <c r="AU18" s="20"/>
      <c r="AV18" s="192">
        <v>7</v>
      </c>
      <c r="AW18" s="194">
        <v>11</v>
      </c>
      <c r="AX18" s="34">
        <f t="shared" ref="AX18:AX30" si="8">SUM(AV18:AW18)</f>
        <v>18</v>
      </c>
      <c r="AY18" s="390" t="s">
        <v>64</v>
      </c>
    </row>
    <row r="19" spans="2:51" ht="28.5" customHeight="1">
      <c r="B19" s="320"/>
      <c r="C19" s="341"/>
      <c r="D19" s="343"/>
      <c r="E19" s="329"/>
      <c r="F19" s="14" t="s">
        <v>19</v>
      </c>
      <c r="G19" s="41">
        <v>37</v>
      </c>
      <c r="H19" s="42">
        <v>55</v>
      </c>
      <c r="I19" s="19">
        <f t="shared" si="0"/>
        <v>92</v>
      </c>
      <c r="J19" s="44">
        <v>27</v>
      </c>
      <c r="K19" s="42">
        <v>33</v>
      </c>
      <c r="L19" s="20">
        <f t="shared" si="1"/>
        <v>60</v>
      </c>
      <c r="M19" s="41">
        <v>17</v>
      </c>
      <c r="N19" s="42">
        <v>23</v>
      </c>
      <c r="O19" s="21">
        <f t="shared" si="2"/>
        <v>40</v>
      </c>
      <c r="P19" s="44">
        <v>17</v>
      </c>
      <c r="Q19" s="42">
        <v>38</v>
      </c>
      <c r="R19" s="22">
        <f t="shared" si="3"/>
        <v>55</v>
      </c>
      <c r="S19" s="41">
        <v>16</v>
      </c>
      <c r="T19" s="42">
        <v>27</v>
      </c>
      <c r="U19" s="21">
        <f t="shared" si="4"/>
        <v>43</v>
      </c>
      <c r="V19" s="44">
        <v>10</v>
      </c>
      <c r="W19" s="42">
        <v>22</v>
      </c>
      <c r="X19" s="22">
        <f t="shared" si="5"/>
        <v>32</v>
      </c>
      <c r="Y19" s="41">
        <v>8</v>
      </c>
      <c r="Z19" s="42">
        <v>11</v>
      </c>
      <c r="AA19" s="22">
        <f t="shared" si="6"/>
        <v>19</v>
      </c>
      <c r="AB19" s="41">
        <v>8</v>
      </c>
      <c r="AC19" s="42">
        <v>13</v>
      </c>
      <c r="AD19" s="22">
        <f t="shared" si="7"/>
        <v>21</v>
      </c>
      <c r="AE19" s="60"/>
      <c r="AF19" s="58"/>
      <c r="AG19" s="61"/>
      <c r="AH19" s="57"/>
      <c r="AI19" s="58"/>
      <c r="AJ19" s="59"/>
      <c r="AK19" s="57"/>
      <c r="AL19" s="58"/>
      <c r="AM19" s="59"/>
      <c r="AN19" s="60"/>
      <c r="AO19" s="58"/>
      <c r="AP19" s="61"/>
      <c r="AQ19" s="360"/>
      <c r="AR19" s="307"/>
      <c r="AS19" s="82"/>
      <c r="AT19" s="81"/>
      <c r="AU19" s="20"/>
      <c r="AV19" s="114">
        <v>8</v>
      </c>
      <c r="AW19" s="196">
        <v>10</v>
      </c>
      <c r="AX19" s="34">
        <f t="shared" si="8"/>
        <v>18</v>
      </c>
      <c r="AY19" s="391"/>
    </row>
    <row r="20" spans="2:51" ht="28.5" customHeight="1" thickBot="1">
      <c r="B20" s="321"/>
      <c r="C20" s="342"/>
      <c r="D20" s="344"/>
      <c r="E20" s="330"/>
      <c r="F20" s="15" t="s">
        <v>20</v>
      </c>
      <c r="G20" s="23">
        <f>SUM(G18:G19)</f>
        <v>64</v>
      </c>
      <c r="H20" s="24">
        <f>SUM(H18:H19)</f>
        <v>105</v>
      </c>
      <c r="I20" s="25">
        <f t="shared" si="0"/>
        <v>169</v>
      </c>
      <c r="J20" s="26">
        <f>SUM(J18:J19)</f>
        <v>46</v>
      </c>
      <c r="K20" s="24">
        <f>SUM(K18:K19)</f>
        <v>54</v>
      </c>
      <c r="L20" s="27">
        <f t="shared" si="1"/>
        <v>100</v>
      </c>
      <c r="M20" s="23">
        <f>SUM(M18:M19)</f>
        <v>34</v>
      </c>
      <c r="N20" s="24">
        <f>SUM(N18:N19)</f>
        <v>35</v>
      </c>
      <c r="O20" s="28"/>
      <c r="P20" s="26">
        <f>SUM(P18:P19)</f>
        <v>36</v>
      </c>
      <c r="Q20" s="24">
        <f>SUM(Q18:Q19)</f>
        <v>72</v>
      </c>
      <c r="R20" s="29">
        <f t="shared" si="3"/>
        <v>108</v>
      </c>
      <c r="S20" s="23">
        <f>SUM(S18:S19)</f>
        <v>31</v>
      </c>
      <c r="T20" s="24">
        <f>SUM(T18:T19)</f>
        <v>50</v>
      </c>
      <c r="U20" s="28">
        <f t="shared" si="4"/>
        <v>81</v>
      </c>
      <c r="V20" s="26">
        <f>SUM(V18:V19)</f>
        <v>22</v>
      </c>
      <c r="W20" s="24">
        <f>SUM(W18:W19)</f>
        <v>38</v>
      </c>
      <c r="X20" s="29">
        <f t="shared" si="5"/>
        <v>60</v>
      </c>
      <c r="Y20" s="23">
        <f>SUM(Y18:Y19)</f>
        <v>17</v>
      </c>
      <c r="Z20" s="24">
        <f>SUM(Z18:Z19)</f>
        <v>24</v>
      </c>
      <c r="AA20" s="29">
        <f t="shared" si="6"/>
        <v>41</v>
      </c>
      <c r="AB20" s="23">
        <f>SUM(AB18:AB19)</f>
        <v>18</v>
      </c>
      <c r="AC20" s="24">
        <f>SUM(AC18:AC19)</f>
        <v>31</v>
      </c>
      <c r="AD20" s="29">
        <f t="shared" si="7"/>
        <v>49</v>
      </c>
      <c r="AE20" s="66"/>
      <c r="AF20" s="69"/>
      <c r="AG20" s="67"/>
      <c r="AH20" s="63"/>
      <c r="AI20" s="69"/>
      <c r="AJ20" s="65"/>
      <c r="AK20" s="63"/>
      <c r="AL20" s="69"/>
      <c r="AM20" s="65"/>
      <c r="AN20" s="66"/>
      <c r="AO20" s="69"/>
      <c r="AP20" s="67"/>
      <c r="AQ20" s="361"/>
      <c r="AR20" s="308"/>
      <c r="AS20" s="87"/>
      <c r="AT20" s="86"/>
      <c r="AU20" s="88"/>
      <c r="AV20" s="115">
        <f>SUM(AV18:AV19)</f>
        <v>15</v>
      </c>
      <c r="AW20" s="195">
        <f>SUM(AW18:AW19)</f>
        <v>21</v>
      </c>
      <c r="AX20" s="37">
        <f t="shared" si="8"/>
        <v>36</v>
      </c>
      <c r="AY20" s="392"/>
    </row>
    <row r="21" spans="2:51" ht="28.5" customHeight="1">
      <c r="B21" s="320">
        <v>3</v>
      </c>
      <c r="C21" s="340">
        <v>611</v>
      </c>
      <c r="D21" s="343" t="s">
        <v>118</v>
      </c>
      <c r="E21" s="329">
        <v>625</v>
      </c>
      <c r="F21" s="13" t="s">
        <v>18</v>
      </c>
      <c r="G21" s="39">
        <v>23</v>
      </c>
      <c r="H21" s="40">
        <v>34</v>
      </c>
      <c r="I21" s="19">
        <f t="shared" si="0"/>
        <v>57</v>
      </c>
      <c r="J21" s="43">
        <v>12</v>
      </c>
      <c r="K21" s="40">
        <v>18</v>
      </c>
      <c r="L21" s="20">
        <f t="shared" si="1"/>
        <v>30</v>
      </c>
      <c r="M21" s="39">
        <v>13</v>
      </c>
      <c r="N21" s="40">
        <v>9</v>
      </c>
      <c r="O21" s="21">
        <f t="shared" si="2"/>
        <v>22</v>
      </c>
      <c r="P21" s="43">
        <v>16</v>
      </c>
      <c r="Q21" s="40">
        <v>20</v>
      </c>
      <c r="R21" s="20">
        <f t="shared" si="3"/>
        <v>36</v>
      </c>
      <c r="S21" s="39">
        <v>8</v>
      </c>
      <c r="T21" s="40">
        <v>12</v>
      </c>
      <c r="U21" s="21">
        <f t="shared" si="4"/>
        <v>20</v>
      </c>
      <c r="V21" s="43">
        <v>13</v>
      </c>
      <c r="W21" s="40">
        <v>13</v>
      </c>
      <c r="X21" s="20">
        <f t="shared" si="5"/>
        <v>26</v>
      </c>
      <c r="Y21" s="39">
        <v>8</v>
      </c>
      <c r="Z21" s="40">
        <v>12</v>
      </c>
      <c r="AA21" s="20">
        <f t="shared" si="6"/>
        <v>20</v>
      </c>
      <c r="AB21" s="39">
        <v>8</v>
      </c>
      <c r="AC21" s="40">
        <v>11</v>
      </c>
      <c r="AD21" s="20">
        <f t="shared" si="7"/>
        <v>19</v>
      </c>
      <c r="AE21" s="75"/>
      <c r="AF21" s="76"/>
      <c r="AG21" s="77"/>
      <c r="AH21" s="78"/>
      <c r="AI21" s="76"/>
      <c r="AJ21" s="79"/>
      <c r="AK21" s="78"/>
      <c r="AL21" s="76"/>
      <c r="AM21" s="79"/>
      <c r="AN21" s="75"/>
      <c r="AO21" s="76"/>
      <c r="AP21" s="77"/>
      <c r="AQ21" s="359"/>
      <c r="AR21" s="306"/>
      <c r="AS21" s="85"/>
      <c r="AT21" s="84"/>
      <c r="AU21" s="20"/>
      <c r="AV21" s="113">
        <v>8</v>
      </c>
      <c r="AW21" s="194">
        <v>9</v>
      </c>
      <c r="AX21" s="34">
        <f t="shared" si="8"/>
        <v>17</v>
      </c>
      <c r="AY21" s="390" t="s">
        <v>62</v>
      </c>
    </row>
    <row r="22" spans="2:51" ht="28.5" customHeight="1">
      <c r="B22" s="320"/>
      <c r="C22" s="341"/>
      <c r="D22" s="343"/>
      <c r="E22" s="329"/>
      <c r="F22" s="14" t="s">
        <v>19</v>
      </c>
      <c r="G22" s="41">
        <v>27</v>
      </c>
      <c r="H22" s="42">
        <v>36</v>
      </c>
      <c r="I22" s="19">
        <f t="shared" si="0"/>
        <v>63</v>
      </c>
      <c r="J22" s="44">
        <v>18</v>
      </c>
      <c r="K22" s="42">
        <v>24</v>
      </c>
      <c r="L22" s="20">
        <f t="shared" si="1"/>
        <v>42</v>
      </c>
      <c r="M22" s="41">
        <v>14</v>
      </c>
      <c r="N22" s="42">
        <v>9</v>
      </c>
      <c r="O22" s="21">
        <f t="shared" si="2"/>
        <v>23</v>
      </c>
      <c r="P22" s="44">
        <v>15</v>
      </c>
      <c r="Q22" s="42">
        <v>22</v>
      </c>
      <c r="R22" s="22">
        <f t="shared" si="3"/>
        <v>37</v>
      </c>
      <c r="S22" s="41">
        <v>12</v>
      </c>
      <c r="T22" s="42">
        <v>17</v>
      </c>
      <c r="U22" s="21">
        <f t="shared" si="4"/>
        <v>29</v>
      </c>
      <c r="V22" s="44">
        <v>10</v>
      </c>
      <c r="W22" s="42">
        <v>9</v>
      </c>
      <c r="X22" s="22">
        <f t="shared" si="5"/>
        <v>19</v>
      </c>
      <c r="Y22" s="41">
        <v>8</v>
      </c>
      <c r="Z22" s="42">
        <v>4</v>
      </c>
      <c r="AA22" s="22">
        <f t="shared" si="6"/>
        <v>12</v>
      </c>
      <c r="AB22" s="41">
        <v>9</v>
      </c>
      <c r="AC22" s="42">
        <v>7</v>
      </c>
      <c r="AD22" s="22">
        <f t="shared" si="7"/>
        <v>16</v>
      </c>
      <c r="AE22" s="60"/>
      <c r="AF22" s="58"/>
      <c r="AG22" s="61"/>
      <c r="AH22" s="57"/>
      <c r="AI22" s="58"/>
      <c r="AJ22" s="59"/>
      <c r="AK22" s="57"/>
      <c r="AL22" s="58"/>
      <c r="AM22" s="59"/>
      <c r="AN22" s="60"/>
      <c r="AO22" s="58"/>
      <c r="AP22" s="61"/>
      <c r="AQ22" s="360"/>
      <c r="AR22" s="307"/>
      <c r="AS22" s="82"/>
      <c r="AT22" s="81"/>
      <c r="AU22" s="20"/>
      <c r="AV22" s="114">
        <v>8</v>
      </c>
      <c r="AW22" s="196">
        <v>10</v>
      </c>
      <c r="AX22" s="34">
        <f t="shared" si="8"/>
        <v>18</v>
      </c>
      <c r="AY22" s="391"/>
    </row>
    <row r="23" spans="2:51" ht="28.5" customHeight="1" thickBot="1">
      <c r="B23" s="321"/>
      <c r="C23" s="342"/>
      <c r="D23" s="344"/>
      <c r="E23" s="330"/>
      <c r="F23" s="15" t="s">
        <v>20</v>
      </c>
      <c r="G23" s="23">
        <f>SUM(G21:G22)</f>
        <v>50</v>
      </c>
      <c r="H23" s="24">
        <f>SUM(H21:H22)</f>
        <v>70</v>
      </c>
      <c r="I23" s="25">
        <f t="shared" si="0"/>
        <v>120</v>
      </c>
      <c r="J23" s="26">
        <f>SUM(J21:J22)</f>
        <v>30</v>
      </c>
      <c r="K23" s="24">
        <f>SUM(K21:K22)</f>
        <v>42</v>
      </c>
      <c r="L23" s="27"/>
      <c r="M23" s="23">
        <f>SUM(M21:M22)</f>
        <v>27</v>
      </c>
      <c r="N23" s="24">
        <f>SUM(N21:N22)</f>
        <v>18</v>
      </c>
      <c r="O23" s="28"/>
      <c r="P23" s="26">
        <f>SUM(P21:P22)</f>
        <v>31</v>
      </c>
      <c r="Q23" s="24">
        <f>SUM(Q21:Q22)</f>
        <v>42</v>
      </c>
      <c r="R23" s="29">
        <f t="shared" si="3"/>
        <v>73</v>
      </c>
      <c r="S23" s="23">
        <f>SUM(S21:S22)</f>
        <v>20</v>
      </c>
      <c r="T23" s="24">
        <f>SUM(T21:T22)</f>
        <v>29</v>
      </c>
      <c r="U23" s="28">
        <f t="shared" si="4"/>
        <v>49</v>
      </c>
      <c r="V23" s="26">
        <f>SUM(V21:V22)</f>
        <v>23</v>
      </c>
      <c r="W23" s="24">
        <f>SUM(W21:W22)</f>
        <v>22</v>
      </c>
      <c r="X23" s="29">
        <f t="shared" si="5"/>
        <v>45</v>
      </c>
      <c r="Y23" s="23">
        <f>SUM(Y21:Y22)</f>
        <v>16</v>
      </c>
      <c r="Z23" s="24">
        <f>SUM(Z21:Z22)</f>
        <v>16</v>
      </c>
      <c r="AA23" s="29"/>
      <c r="AB23" s="23">
        <f>SUM(AB21:AB22)</f>
        <v>17</v>
      </c>
      <c r="AC23" s="24">
        <f>SUM(AC21:AC22)</f>
        <v>18</v>
      </c>
      <c r="AD23" s="29"/>
      <c r="AE23" s="66"/>
      <c r="AF23" s="69"/>
      <c r="AG23" s="67"/>
      <c r="AH23" s="63"/>
      <c r="AI23" s="69"/>
      <c r="AJ23" s="65"/>
      <c r="AK23" s="63"/>
      <c r="AL23" s="69"/>
      <c r="AM23" s="65"/>
      <c r="AN23" s="66"/>
      <c r="AO23" s="69"/>
      <c r="AP23" s="67"/>
      <c r="AQ23" s="361"/>
      <c r="AR23" s="308"/>
      <c r="AS23" s="87"/>
      <c r="AT23" s="86"/>
      <c r="AU23" s="88"/>
      <c r="AV23" s="115">
        <f>SUM(AV21:AV22)</f>
        <v>16</v>
      </c>
      <c r="AW23" s="195">
        <f>SUM(AW21:AW22)</f>
        <v>19</v>
      </c>
      <c r="AX23" s="37">
        <f t="shared" si="8"/>
        <v>35</v>
      </c>
      <c r="AY23" s="392"/>
    </row>
    <row r="24" spans="2:51" ht="28.5" customHeight="1">
      <c r="B24" s="320">
        <v>4</v>
      </c>
      <c r="C24" s="340">
        <v>613</v>
      </c>
      <c r="D24" s="343" t="s">
        <v>119</v>
      </c>
      <c r="E24" s="329">
        <v>623</v>
      </c>
      <c r="F24" s="13" t="s">
        <v>18</v>
      </c>
      <c r="G24" s="39">
        <v>26</v>
      </c>
      <c r="H24" s="40">
        <v>46</v>
      </c>
      <c r="I24" s="19">
        <f t="shared" si="0"/>
        <v>72</v>
      </c>
      <c r="J24" s="43">
        <v>13</v>
      </c>
      <c r="K24" s="40">
        <v>19</v>
      </c>
      <c r="L24" s="20">
        <f t="shared" si="1"/>
        <v>32</v>
      </c>
      <c r="M24" s="39">
        <v>14</v>
      </c>
      <c r="N24" s="40">
        <v>10</v>
      </c>
      <c r="O24" s="21">
        <f t="shared" si="2"/>
        <v>24</v>
      </c>
      <c r="P24" s="43">
        <v>16</v>
      </c>
      <c r="Q24" s="40">
        <v>21</v>
      </c>
      <c r="R24" s="20">
        <f t="shared" si="3"/>
        <v>37</v>
      </c>
      <c r="S24" s="39">
        <v>13</v>
      </c>
      <c r="T24" s="40">
        <v>21</v>
      </c>
      <c r="U24" s="21">
        <f t="shared" si="4"/>
        <v>34</v>
      </c>
      <c r="V24" s="43">
        <v>14</v>
      </c>
      <c r="W24" s="40">
        <v>15</v>
      </c>
      <c r="X24" s="20">
        <f t="shared" si="5"/>
        <v>29</v>
      </c>
      <c r="Y24" s="39">
        <v>11</v>
      </c>
      <c r="Z24" s="40">
        <v>16</v>
      </c>
      <c r="AA24" s="20">
        <f t="shared" si="6"/>
        <v>27</v>
      </c>
      <c r="AB24" s="39">
        <v>8</v>
      </c>
      <c r="AC24" s="40">
        <v>7</v>
      </c>
      <c r="AD24" s="20">
        <f t="shared" si="7"/>
        <v>15</v>
      </c>
      <c r="AE24" s="75"/>
      <c r="AF24" s="76"/>
      <c r="AG24" s="77"/>
      <c r="AH24" s="78"/>
      <c r="AI24" s="76"/>
      <c r="AJ24" s="79"/>
      <c r="AK24" s="78"/>
      <c r="AL24" s="76"/>
      <c r="AM24" s="79"/>
      <c r="AN24" s="75"/>
      <c r="AO24" s="76"/>
      <c r="AP24" s="77"/>
      <c r="AQ24" s="359"/>
      <c r="AR24" s="306"/>
      <c r="AS24" s="72"/>
      <c r="AT24" s="71"/>
      <c r="AU24" s="73"/>
      <c r="AV24" s="113">
        <v>8</v>
      </c>
      <c r="AW24" s="194">
        <v>10</v>
      </c>
      <c r="AX24" s="34">
        <f t="shared" si="8"/>
        <v>18</v>
      </c>
      <c r="AY24" s="393" t="s">
        <v>65</v>
      </c>
    </row>
    <row r="25" spans="2:51" ht="28.5" customHeight="1">
      <c r="B25" s="320"/>
      <c r="C25" s="341"/>
      <c r="D25" s="343"/>
      <c r="E25" s="329"/>
      <c r="F25" s="14" t="s">
        <v>19</v>
      </c>
      <c r="G25" s="41">
        <v>33</v>
      </c>
      <c r="H25" s="42">
        <v>40</v>
      </c>
      <c r="I25" s="19">
        <f t="shared" si="0"/>
        <v>73</v>
      </c>
      <c r="J25" s="44">
        <v>17</v>
      </c>
      <c r="K25" s="42">
        <v>29</v>
      </c>
      <c r="L25" s="20">
        <f t="shared" si="1"/>
        <v>46</v>
      </c>
      <c r="M25" s="41">
        <v>21</v>
      </c>
      <c r="N25" s="42">
        <v>35</v>
      </c>
      <c r="O25" s="21">
        <f t="shared" si="2"/>
        <v>56</v>
      </c>
      <c r="P25" s="44">
        <v>15</v>
      </c>
      <c r="Q25" s="42">
        <v>32</v>
      </c>
      <c r="R25" s="22">
        <f t="shared" si="3"/>
        <v>47</v>
      </c>
      <c r="S25" s="41">
        <v>20</v>
      </c>
      <c r="T25" s="42">
        <v>22</v>
      </c>
      <c r="U25" s="21">
        <f t="shared" si="4"/>
        <v>42</v>
      </c>
      <c r="V25" s="44">
        <v>9</v>
      </c>
      <c r="W25" s="42">
        <v>14</v>
      </c>
      <c r="X25" s="22">
        <f t="shared" si="5"/>
        <v>23</v>
      </c>
      <c r="Y25" s="41">
        <v>8</v>
      </c>
      <c r="Z25" s="42">
        <v>5</v>
      </c>
      <c r="AA25" s="22">
        <f t="shared" si="6"/>
        <v>13</v>
      </c>
      <c r="AB25" s="41">
        <v>8</v>
      </c>
      <c r="AC25" s="42">
        <v>5</v>
      </c>
      <c r="AD25" s="22">
        <f t="shared" si="7"/>
        <v>13</v>
      </c>
      <c r="AE25" s="60"/>
      <c r="AF25" s="58"/>
      <c r="AG25" s="61"/>
      <c r="AH25" s="57"/>
      <c r="AI25" s="58"/>
      <c r="AJ25" s="59"/>
      <c r="AK25" s="57"/>
      <c r="AL25" s="58"/>
      <c r="AM25" s="59"/>
      <c r="AN25" s="60"/>
      <c r="AO25" s="58"/>
      <c r="AP25" s="61"/>
      <c r="AQ25" s="360"/>
      <c r="AR25" s="307"/>
      <c r="AS25" s="82"/>
      <c r="AT25" s="81"/>
      <c r="AU25" s="20"/>
      <c r="AV25" s="114">
        <v>8</v>
      </c>
      <c r="AW25" s="196">
        <v>10</v>
      </c>
      <c r="AX25" s="34">
        <f t="shared" si="8"/>
        <v>18</v>
      </c>
      <c r="AY25" s="394"/>
    </row>
    <row r="26" spans="2:51" ht="28.5" customHeight="1" thickBot="1">
      <c r="B26" s="321"/>
      <c r="C26" s="342"/>
      <c r="D26" s="344"/>
      <c r="E26" s="330"/>
      <c r="F26" s="15" t="s">
        <v>20</v>
      </c>
      <c r="G26" s="23">
        <f>SUM(G24:G25)</f>
        <v>59</v>
      </c>
      <c r="H26" s="24">
        <f>SUM(H24:H25)</f>
        <v>86</v>
      </c>
      <c r="I26" s="25">
        <f t="shared" si="0"/>
        <v>145</v>
      </c>
      <c r="J26" s="26">
        <f>SUM(J24:J25)</f>
        <v>30</v>
      </c>
      <c r="K26" s="24">
        <f>SUM(K24:K25)</f>
        <v>48</v>
      </c>
      <c r="L26" s="27">
        <f t="shared" si="1"/>
        <v>78</v>
      </c>
      <c r="M26" s="23">
        <f>SUM(M24:M25)</f>
        <v>35</v>
      </c>
      <c r="N26" s="24">
        <f>SUM(N24:N25)</f>
        <v>45</v>
      </c>
      <c r="O26" s="28">
        <f t="shared" si="2"/>
        <v>80</v>
      </c>
      <c r="P26" s="26">
        <f>SUM(P24:P25)</f>
        <v>31</v>
      </c>
      <c r="Q26" s="24">
        <f>SUM(Q24:Q25)</f>
        <v>53</v>
      </c>
      <c r="R26" s="29">
        <f t="shared" si="3"/>
        <v>84</v>
      </c>
      <c r="S26" s="23">
        <f>SUM(S24:S25)</f>
        <v>33</v>
      </c>
      <c r="T26" s="24">
        <f>SUM(T24:T25)</f>
        <v>43</v>
      </c>
      <c r="U26" s="28">
        <f t="shared" si="4"/>
        <v>76</v>
      </c>
      <c r="V26" s="26">
        <f>SUM(V24:V25)</f>
        <v>23</v>
      </c>
      <c r="W26" s="24">
        <f>SUM(W24:W25)</f>
        <v>29</v>
      </c>
      <c r="X26" s="29">
        <f t="shared" si="5"/>
        <v>52</v>
      </c>
      <c r="Y26" s="23">
        <f>SUM(Y24:Y25)</f>
        <v>19</v>
      </c>
      <c r="Z26" s="24">
        <f>SUM(Z24:Z25)</f>
        <v>21</v>
      </c>
      <c r="AA26" s="29">
        <f t="shared" si="6"/>
        <v>40</v>
      </c>
      <c r="AB26" s="23">
        <f>SUM(AB24:AB25)</f>
        <v>16</v>
      </c>
      <c r="AC26" s="24">
        <f>SUM(AC24:AC25)</f>
        <v>12</v>
      </c>
      <c r="AD26" s="29"/>
      <c r="AE26" s="66"/>
      <c r="AF26" s="69"/>
      <c r="AG26" s="67"/>
      <c r="AH26" s="63"/>
      <c r="AI26" s="69"/>
      <c r="AJ26" s="65"/>
      <c r="AK26" s="63"/>
      <c r="AL26" s="69"/>
      <c r="AM26" s="65"/>
      <c r="AN26" s="66"/>
      <c r="AO26" s="69"/>
      <c r="AP26" s="67"/>
      <c r="AQ26" s="361"/>
      <c r="AR26" s="308"/>
      <c r="AS26" s="26"/>
      <c r="AT26" s="24"/>
      <c r="AU26" s="27"/>
      <c r="AV26" s="115">
        <f>SUM(AV24:AV25)</f>
        <v>16</v>
      </c>
      <c r="AW26" s="195">
        <f>SUM(AW24:AW25)</f>
        <v>20</v>
      </c>
      <c r="AX26" s="37">
        <f t="shared" si="8"/>
        <v>36</v>
      </c>
      <c r="AY26" s="395"/>
    </row>
    <row r="27" spans="2:51" ht="28.5" customHeight="1">
      <c r="B27" s="320">
        <v>5</v>
      </c>
      <c r="C27" s="340">
        <v>616</v>
      </c>
      <c r="D27" s="343" t="s">
        <v>120</v>
      </c>
      <c r="E27" s="329">
        <v>620</v>
      </c>
      <c r="F27" s="13" t="s">
        <v>18</v>
      </c>
      <c r="G27" s="39">
        <v>37</v>
      </c>
      <c r="H27" s="40">
        <v>56</v>
      </c>
      <c r="I27" s="19">
        <f t="shared" si="0"/>
        <v>93</v>
      </c>
      <c r="J27" s="43">
        <v>18</v>
      </c>
      <c r="K27" s="40">
        <v>25</v>
      </c>
      <c r="L27" s="20">
        <f t="shared" si="1"/>
        <v>43</v>
      </c>
      <c r="M27" s="39">
        <v>24</v>
      </c>
      <c r="N27" s="40">
        <v>20</v>
      </c>
      <c r="O27" s="21">
        <f t="shared" si="2"/>
        <v>44</v>
      </c>
      <c r="P27" s="43">
        <v>21</v>
      </c>
      <c r="Q27" s="40">
        <v>26</v>
      </c>
      <c r="R27" s="20">
        <f t="shared" si="3"/>
        <v>47</v>
      </c>
      <c r="S27" s="39">
        <v>19</v>
      </c>
      <c r="T27" s="40">
        <v>27</v>
      </c>
      <c r="U27" s="21">
        <f t="shared" si="4"/>
        <v>46</v>
      </c>
      <c r="V27" s="43">
        <v>16</v>
      </c>
      <c r="W27" s="40">
        <v>20</v>
      </c>
      <c r="X27" s="20">
        <f t="shared" si="5"/>
        <v>36</v>
      </c>
      <c r="Y27" s="39">
        <v>8</v>
      </c>
      <c r="Z27" s="40">
        <v>14</v>
      </c>
      <c r="AA27" s="20">
        <f t="shared" si="6"/>
        <v>22</v>
      </c>
      <c r="AB27" s="39">
        <v>9</v>
      </c>
      <c r="AC27" s="40">
        <v>8</v>
      </c>
      <c r="AD27" s="20">
        <f t="shared" si="7"/>
        <v>17</v>
      </c>
      <c r="AE27" s="75"/>
      <c r="AF27" s="76"/>
      <c r="AG27" s="77"/>
      <c r="AH27" s="78"/>
      <c r="AI27" s="76"/>
      <c r="AJ27" s="79"/>
      <c r="AK27" s="78"/>
      <c r="AL27" s="76"/>
      <c r="AM27" s="79"/>
      <c r="AN27" s="75"/>
      <c r="AO27" s="76"/>
      <c r="AP27" s="77"/>
      <c r="AQ27" s="359"/>
      <c r="AR27" s="306"/>
      <c r="AS27" s="72"/>
      <c r="AT27" s="71"/>
      <c r="AU27" s="73"/>
      <c r="AV27" s="113">
        <v>8</v>
      </c>
      <c r="AW27" s="194">
        <v>9</v>
      </c>
      <c r="AX27" s="34">
        <f t="shared" si="8"/>
        <v>17</v>
      </c>
      <c r="AY27" s="390" t="s">
        <v>54</v>
      </c>
    </row>
    <row r="28" spans="2:51" ht="28.5" customHeight="1">
      <c r="B28" s="320"/>
      <c r="C28" s="341"/>
      <c r="D28" s="343"/>
      <c r="E28" s="329"/>
      <c r="F28" s="14" t="s">
        <v>19</v>
      </c>
      <c r="G28" s="41">
        <v>38</v>
      </c>
      <c r="H28" s="42">
        <v>54</v>
      </c>
      <c r="I28" s="19">
        <f t="shared" si="0"/>
        <v>92</v>
      </c>
      <c r="J28" s="44">
        <v>17</v>
      </c>
      <c r="K28" s="42">
        <v>31</v>
      </c>
      <c r="L28" s="20">
        <f t="shared" si="1"/>
        <v>48</v>
      </c>
      <c r="M28" s="41">
        <v>20</v>
      </c>
      <c r="N28" s="42">
        <v>23</v>
      </c>
      <c r="O28" s="21">
        <f t="shared" si="2"/>
        <v>43</v>
      </c>
      <c r="P28" s="44">
        <v>20</v>
      </c>
      <c r="Q28" s="42">
        <v>32</v>
      </c>
      <c r="R28" s="22">
        <f t="shared" si="3"/>
        <v>52</v>
      </c>
      <c r="S28" s="41">
        <v>19</v>
      </c>
      <c r="T28" s="42">
        <v>23</v>
      </c>
      <c r="U28" s="21">
        <f t="shared" si="4"/>
        <v>42</v>
      </c>
      <c r="V28" s="44">
        <v>9</v>
      </c>
      <c r="W28" s="42">
        <v>15</v>
      </c>
      <c r="X28" s="22">
        <f t="shared" si="5"/>
        <v>24</v>
      </c>
      <c r="Y28" s="41">
        <v>10</v>
      </c>
      <c r="Z28" s="42">
        <v>14</v>
      </c>
      <c r="AA28" s="22">
        <f t="shared" si="6"/>
        <v>24</v>
      </c>
      <c r="AB28" s="41">
        <v>11</v>
      </c>
      <c r="AC28" s="42">
        <v>12</v>
      </c>
      <c r="AD28" s="22">
        <f t="shared" si="7"/>
        <v>23</v>
      </c>
      <c r="AE28" s="60"/>
      <c r="AF28" s="58"/>
      <c r="AG28" s="61"/>
      <c r="AH28" s="57"/>
      <c r="AI28" s="58"/>
      <c r="AJ28" s="59"/>
      <c r="AK28" s="57"/>
      <c r="AL28" s="58"/>
      <c r="AM28" s="59"/>
      <c r="AN28" s="60"/>
      <c r="AO28" s="58"/>
      <c r="AP28" s="61"/>
      <c r="AQ28" s="360"/>
      <c r="AR28" s="307"/>
      <c r="AS28" s="82"/>
      <c r="AT28" s="81"/>
      <c r="AU28" s="20"/>
      <c r="AV28" s="114">
        <v>8</v>
      </c>
      <c r="AW28" s="196">
        <v>10</v>
      </c>
      <c r="AX28" s="34">
        <f t="shared" si="8"/>
        <v>18</v>
      </c>
      <c r="AY28" s="391"/>
    </row>
    <row r="29" spans="2:51" ht="28.5" customHeight="1" thickBot="1">
      <c r="B29" s="321"/>
      <c r="C29" s="342"/>
      <c r="D29" s="344"/>
      <c r="E29" s="330"/>
      <c r="F29" s="15" t="s">
        <v>20</v>
      </c>
      <c r="G29" s="23">
        <f>SUM(G27:G28)</f>
        <v>75</v>
      </c>
      <c r="H29" s="24">
        <f>SUM(H27:H28)</f>
        <v>110</v>
      </c>
      <c r="I29" s="25">
        <f t="shared" si="0"/>
        <v>185</v>
      </c>
      <c r="J29" s="26">
        <f>SUM(J27:J28)</f>
        <v>35</v>
      </c>
      <c r="K29" s="24">
        <f>SUM(K27:K28)</f>
        <v>56</v>
      </c>
      <c r="L29" s="27">
        <f t="shared" si="1"/>
        <v>91</v>
      </c>
      <c r="M29" s="23">
        <f>SUM(M27:M28)</f>
        <v>44</v>
      </c>
      <c r="N29" s="24">
        <f>SUM(N27:N28)</f>
        <v>43</v>
      </c>
      <c r="O29" s="28">
        <f t="shared" si="2"/>
        <v>87</v>
      </c>
      <c r="P29" s="26">
        <f>SUM(P27:P28)</f>
        <v>41</v>
      </c>
      <c r="Q29" s="24">
        <f>SUM(Q27:Q28)</f>
        <v>58</v>
      </c>
      <c r="R29" s="29">
        <f t="shared" si="3"/>
        <v>99</v>
      </c>
      <c r="S29" s="23">
        <f>SUM(S27:S28)</f>
        <v>38</v>
      </c>
      <c r="T29" s="24">
        <f>SUM(T27:T28)</f>
        <v>50</v>
      </c>
      <c r="U29" s="28">
        <f t="shared" si="4"/>
        <v>88</v>
      </c>
      <c r="V29" s="26">
        <f>SUM(V27:V28)</f>
        <v>25</v>
      </c>
      <c r="W29" s="24">
        <f>SUM(W27:W28)</f>
        <v>35</v>
      </c>
      <c r="X29" s="29">
        <f t="shared" si="5"/>
        <v>60</v>
      </c>
      <c r="Y29" s="23">
        <f>SUM(Y27:Y28)</f>
        <v>18</v>
      </c>
      <c r="Z29" s="24">
        <f>SUM(Z27:Z28)</f>
        <v>28</v>
      </c>
      <c r="AA29" s="29">
        <f t="shared" si="6"/>
        <v>46</v>
      </c>
      <c r="AB29" s="23">
        <f>SUM(AB27:AB28)</f>
        <v>20</v>
      </c>
      <c r="AC29" s="24">
        <f>SUM(AC27:AC28)</f>
        <v>20</v>
      </c>
      <c r="AD29" s="29">
        <f t="shared" si="7"/>
        <v>40</v>
      </c>
      <c r="AE29" s="66"/>
      <c r="AF29" s="69"/>
      <c r="AG29" s="67"/>
      <c r="AH29" s="63"/>
      <c r="AI29" s="69"/>
      <c r="AJ29" s="65"/>
      <c r="AK29" s="63"/>
      <c r="AL29" s="69"/>
      <c r="AM29" s="65"/>
      <c r="AN29" s="66"/>
      <c r="AO29" s="69"/>
      <c r="AP29" s="67"/>
      <c r="AQ29" s="361"/>
      <c r="AR29" s="308"/>
      <c r="AS29" s="26"/>
      <c r="AT29" s="24"/>
      <c r="AU29" s="27"/>
      <c r="AV29" s="115">
        <f>SUM(AV27:AV28)</f>
        <v>16</v>
      </c>
      <c r="AW29" s="195">
        <f>SUM(AW27:AW28)</f>
        <v>19</v>
      </c>
      <c r="AX29" s="37">
        <f t="shared" si="8"/>
        <v>35</v>
      </c>
      <c r="AY29" s="392"/>
    </row>
    <row r="30" spans="2:51" ht="28.5" customHeight="1">
      <c r="B30" s="320">
        <v>6</v>
      </c>
      <c r="C30" s="340">
        <v>622</v>
      </c>
      <c r="D30" s="343" t="s">
        <v>121</v>
      </c>
      <c r="E30" s="329">
        <v>614</v>
      </c>
      <c r="F30" s="13" t="s">
        <v>18</v>
      </c>
      <c r="G30" s="39">
        <v>27</v>
      </c>
      <c r="H30" s="40">
        <v>44</v>
      </c>
      <c r="I30" s="19">
        <f t="shared" si="0"/>
        <v>71</v>
      </c>
      <c r="J30" s="43">
        <v>22</v>
      </c>
      <c r="K30" s="40">
        <v>22</v>
      </c>
      <c r="L30" s="20">
        <f t="shared" si="1"/>
        <v>44</v>
      </c>
      <c r="M30" s="39">
        <v>17</v>
      </c>
      <c r="N30" s="40">
        <v>11</v>
      </c>
      <c r="O30" s="21">
        <f t="shared" si="2"/>
        <v>28</v>
      </c>
      <c r="P30" s="43">
        <v>18</v>
      </c>
      <c r="Q30" s="40">
        <v>33</v>
      </c>
      <c r="R30" s="20">
        <f t="shared" si="3"/>
        <v>51</v>
      </c>
      <c r="S30" s="39">
        <v>15</v>
      </c>
      <c r="T30" s="40">
        <v>25</v>
      </c>
      <c r="U30" s="21">
        <f t="shared" si="4"/>
        <v>40</v>
      </c>
      <c r="V30" s="43">
        <v>14</v>
      </c>
      <c r="W30" s="40">
        <v>20</v>
      </c>
      <c r="X30" s="20">
        <f t="shared" si="5"/>
        <v>34</v>
      </c>
      <c r="Y30" s="39">
        <v>8</v>
      </c>
      <c r="Z30" s="40">
        <v>12</v>
      </c>
      <c r="AA30" s="20">
        <f t="shared" si="6"/>
        <v>20</v>
      </c>
      <c r="AB30" s="39">
        <v>8</v>
      </c>
      <c r="AC30" s="40">
        <v>17</v>
      </c>
      <c r="AD30" s="20">
        <f t="shared" si="7"/>
        <v>25</v>
      </c>
      <c r="AE30" s="75"/>
      <c r="AF30" s="76"/>
      <c r="AG30" s="77"/>
      <c r="AH30" s="78"/>
      <c r="AI30" s="76"/>
      <c r="AJ30" s="79"/>
      <c r="AK30" s="78"/>
      <c r="AL30" s="76"/>
      <c r="AM30" s="79"/>
      <c r="AN30" s="75"/>
      <c r="AO30" s="76"/>
      <c r="AP30" s="77"/>
      <c r="AQ30" s="359"/>
      <c r="AR30" s="306"/>
      <c r="AS30" s="72"/>
      <c r="AT30" s="71"/>
      <c r="AU30" s="73"/>
      <c r="AV30" s="113">
        <v>8</v>
      </c>
      <c r="AW30" s="194">
        <v>10</v>
      </c>
      <c r="AX30" s="34">
        <f t="shared" si="8"/>
        <v>18</v>
      </c>
      <c r="AY30" s="390" t="s">
        <v>66</v>
      </c>
    </row>
    <row r="31" spans="2:51" ht="28.5" customHeight="1">
      <c r="B31" s="320"/>
      <c r="C31" s="341"/>
      <c r="D31" s="343"/>
      <c r="E31" s="329"/>
      <c r="F31" s="14" t="s">
        <v>19</v>
      </c>
      <c r="G31" s="41">
        <v>37</v>
      </c>
      <c r="H31" s="42">
        <v>44</v>
      </c>
      <c r="I31" s="19">
        <f t="shared" si="0"/>
        <v>81</v>
      </c>
      <c r="J31" s="44">
        <v>18</v>
      </c>
      <c r="K31" s="42">
        <v>33</v>
      </c>
      <c r="L31" s="20">
        <f t="shared" si="1"/>
        <v>51</v>
      </c>
      <c r="M31" s="41">
        <v>14</v>
      </c>
      <c r="N31" s="42">
        <v>20</v>
      </c>
      <c r="O31" s="21">
        <f t="shared" si="2"/>
        <v>34</v>
      </c>
      <c r="P31" s="44">
        <v>17</v>
      </c>
      <c r="Q31" s="42">
        <v>25</v>
      </c>
      <c r="R31" s="22">
        <f t="shared" si="3"/>
        <v>42</v>
      </c>
      <c r="S31" s="41">
        <v>12</v>
      </c>
      <c r="T31" s="42">
        <v>20</v>
      </c>
      <c r="U31" s="21">
        <f t="shared" si="4"/>
        <v>32</v>
      </c>
      <c r="V31" s="44">
        <v>11</v>
      </c>
      <c r="W31" s="42">
        <v>14</v>
      </c>
      <c r="X31" s="22">
        <f t="shared" si="5"/>
        <v>25</v>
      </c>
      <c r="Y31" s="41">
        <v>8</v>
      </c>
      <c r="Z31" s="42">
        <v>12</v>
      </c>
      <c r="AA31" s="22">
        <f t="shared" si="6"/>
        <v>20</v>
      </c>
      <c r="AB31" s="41">
        <v>10</v>
      </c>
      <c r="AC31" s="42">
        <v>10</v>
      </c>
      <c r="AD31" s="22">
        <f t="shared" si="7"/>
        <v>20</v>
      </c>
      <c r="AE31" s="60"/>
      <c r="AF31" s="58"/>
      <c r="AG31" s="61"/>
      <c r="AH31" s="57"/>
      <c r="AI31" s="58"/>
      <c r="AJ31" s="59"/>
      <c r="AK31" s="57"/>
      <c r="AL31" s="58"/>
      <c r="AM31" s="59"/>
      <c r="AN31" s="60"/>
      <c r="AO31" s="58"/>
      <c r="AP31" s="61"/>
      <c r="AQ31" s="360"/>
      <c r="AR31" s="307"/>
      <c r="AS31" s="82"/>
      <c r="AT31" s="81"/>
      <c r="AU31" s="20"/>
      <c r="AV31" s="114">
        <v>8</v>
      </c>
      <c r="AW31" s="196">
        <v>11</v>
      </c>
      <c r="AX31" s="34">
        <f t="shared" ref="AX31:AX38" si="9">SUM(AV31:AW31)</f>
        <v>19</v>
      </c>
      <c r="AY31" s="391"/>
    </row>
    <row r="32" spans="2:51" ht="28.5" customHeight="1" thickBot="1">
      <c r="B32" s="321"/>
      <c r="C32" s="342"/>
      <c r="D32" s="344"/>
      <c r="E32" s="330"/>
      <c r="F32" s="15" t="s">
        <v>20</v>
      </c>
      <c r="G32" s="23">
        <f>SUM(G30:G31)</f>
        <v>64</v>
      </c>
      <c r="H32" s="24">
        <f>SUM(H30:H31)</f>
        <v>88</v>
      </c>
      <c r="I32" s="25">
        <f t="shared" si="0"/>
        <v>152</v>
      </c>
      <c r="J32" s="26">
        <f>SUM(J30:J31)</f>
        <v>40</v>
      </c>
      <c r="K32" s="24">
        <f>SUM(K30:K31)</f>
        <v>55</v>
      </c>
      <c r="L32" s="27">
        <f t="shared" si="1"/>
        <v>95</v>
      </c>
      <c r="M32" s="23">
        <f>SUM(M30:M31)</f>
        <v>31</v>
      </c>
      <c r="N32" s="24">
        <f>SUM(N30:N31)</f>
        <v>31</v>
      </c>
      <c r="O32" s="28"/>
      <c r="P32" s="26">
        <f>SUM(P30:P31)</f>
        <v>35</v>
      </c>
      <c r="Q32" s="24">
        <f>SUM(Q30:Q31)</f>
        <v>58</v>
      </c>
      <c r="R32" s="29">
        <f t="shared" si="3"/>
        <v>93</v>
      </c>
      <c r="S32" s="23">
        <f>SUM(S30:S31)</f>
        <v>27</v>
      </c>
      <c r="T32" s="24">
        <f>SUM(T30:T31)</f>
        <v>45</v>
      </c>
      <c r="U32" s="28">
        <f t="shared" si="4"/>
        <v>72</v>
      </c>
      <c r="V32" s="26">
        <f>SUM(V30:V31)</f>
        <v>25</v>
      </c>
      <c r="W32" s="24">
        <f>SUM(W30:W31)</f>
        <v>34</v>
      </c>
      <c r="X32" s="29">
        <f t="shared" si="5"/>
        <v>59</v>
      </c>
      <c r="Y32" s="23">
        <f>SUM(Y30:Y31)</f>
        <v>16</v>
      </c>
      <c r="Z32" s="24">
        <f>SUM(Z30:Z31)</f>
        <v>24</v>
      </c>
      <c r="AA32" s="29">
        <f t="shared" si="6"/>
        <v>40</v>
      </c>
      <c r="AB32" s="23">
        <f>SUM(AB30:AB31)</f>
        <v>18</v>
      </c>
      <c r="AC32" s="24">
        <f>SUM(AC30:AC31)</f>
        <v>27</v>
      </c>
      <c r="AD32" s="29">
        <f t="shared" si="7"/>
        <v>45</v>
      </c>
      <c r="AE32" s="66"/>
      <c r="AF32" s="69"/>
      <c r="AG32" s="67"/>
      <c r="AH32" s="63"/>
      <c r="AI32" s="69"/>
      <c r="AJ32" s="65"/>
      <c r="AK32" s="63"/>
      <c r="AL32" s="69"/>
      <c r="AM32" s="65"/>
      <c r="AN32" s="66"/>
      <c r="AO32" s="69"/>
      <c r="AP32" s="67"/>
      <c r="AQ32" s="361"/>
      <c r="AR32" s="308"/>
      <c r="AS32" s="26"/>
      <c r="AT32" s="24"/>
      <c r="AU32" s="27"/>
      <c r="AV32" s="115">
        <f>SUM(AV30:AV31)</f>
        <v>16</v>
      </c>
      <c r="AW32" s="195">
        <f>SUM(AW30:AW31)</f>
        <v>21</v>
      </c>
      <c r="AX32" s="37">
        <f t="shared" si="9"/>
        <v>37</v>
      </c>
      <c r="AY32" s="392"/>
    </row>
    <row r="33" spans="2:51" ht="28.5" customHeight="1">
      <c r="B33" s="320">
        <v>7</v>
      </c>
      <c r="C33" s="340">
        <v>625</v>
      </c>
      <c r="D33" s="343" t="s">
        <v>122</v>
      </c>
      <c r="E33" s="329">
        <v>611</v>
      </c>
      <c r="F33" s="13" t="s">
        <v>18</v>
      </c>
      <c r="G33" s="39">
        <v>27</v>
      </c>
      <c r="H33" s="40">
        <v>37</v>
      </c>
      <c r="I33" s="19">
        <f t="shared" si="0"/>
        <v>64</v>
      </c>
      <c r="J33" s="43">
        <v>30</v>
      </c>
      <c r="K33" s="40">
        <v>19</v>
      </c>
      <c r="L33" s="20">
        <f t="shared" si="1"/>
        <v>49</v>
      </c>
      <c r="M33" s="39">
        <v>24</v>
      </c>
      <c r="N33" s="40">
        <v>14</v>
      </c>
      <c r="O33" s="21">
        <f t="shared" si="2"/>
        <v>38</v>
      </c>
      <c r="P33" s="43">
        <v>24</v>
      </c>
      <c r="Q33" s="40">
        <v>21</v>
      </c>
      <c r="R33" s="20">
        <f t="shared" si="3"/>
        <v>45</v>
      </c>
      <c r="S33" s="39">
        <v>15</v>
      </c>
      <c r="T33" s="40">
        <v>18</v>
      </c>
      <c r="U33" s="21">
        <f t="shared" si="4"/>
        <v>33</v>
      </c>
      <c r="V33" s="43">
        <v>13</v>
      </c>
      <c r="W33" s="40">
        <v>20</v>
      </c>
      <c r="X33" s="20">
        <f t="shared" si="5"/>
        <v>33</v>
      </c>
      <c r="Y33" s="39">
        <v>8</v>
      </c>
      <c r="Z33" s="40">
        <v>12</v>
      </c>
      <c r="AA33" s="20">
        <f t="shared" si="6"/>
        <v>20</v>
      </c>
      <c r="AB33" s="39">
        <v>9</v>
      </c>
      <c r="AC33" s="40">
        <v>10</v>
      </c>
      <c r="AD33" s="20">
        <f t="shared" si="7"/>
        <v>19</v>
      </c>
      <c r="AE33" s="75"/>
      <c r="AF33" s="76"/>
      <c r="AG33" s="77"/>
      <c r="AH33" s="78"/>
      <c r="AI33" s="76"/>
      <c r="AJ33" s="79"/>
      <c r="AK33" s="78"/>
      <c r="AL33" s="76"/>
      <c r="AM33" s="79"/>
      <c r="AN33" s="75"/>
      <c r="AO33" s="76"/>
      <c r="AP33" s="77"/>
      <c r="AQ33" s="359"/>
      <c r="AR33" s="306"/>
      <c r="AS33" s="72"/>
      <c r="AT33" s="71"/>
      <c r="AU33" s="73"/>
      <c r="AV33" s="113">
        <v>7</v>
      </c>
      <c r="AW33" s="194">
        <v>9</v>
      </c>
      <c r="AX33" s="34">
        <f t="shared" si="9"/>
        <v>16</v>
      </c>
      <c r="AY33" s="390" t="s">
        <v>54</v>
      </c>
    </row>
    <row r="34" spans="2:51" ht="28.5" customHeight="1">
      <c r="B34" s="320"/>
      <c r="C34" s="341"/>
      <c r="D34" s="343"/>
      <c r="E34" s="329"/>
      <c r="F34" s="14" t="s">
        <v>19</v>
      </c>
      <c r="G34" s="41">
        <v>29</v>
      </c>
      <c r="H34" s="42">
        <v>47</v>
      </c>
      <c r="I34" s="19">
        <f t="shared" si="0"/>
        <v>76</v>
      </c>
      <c r="J34" s="44">
        <v>14</v>
      </c>
      <c r="K34" s="42">
        <v>30</v>
      </c>
      <c r="L34" s="20">
        <f t="shared" si="1"/>
        <v>44</v>
      </c>
      <c r="M34" s="41">
        <v>19</v>
      </c>
      <c r="N34" s="42">
        <v>33</v>
      </c>
      <c r="O34" s="21">
        <f t="shared" si="2"/>
        <v>52</v>
      </c>
      <c r="P34" s="44">
        <v>18</v>
      </c>
      <c r="Q34" s="42">
        <v>26</v>
      </c>
      <c r="R34" s="22">
        <f t="shared" si="3"/>
        <v>44</v>
      </c>
      <c r="S34" s="41">
        <v>17</v>
      </c>
      <c r="T34" s="42">
        <v>23</v>
      </c>
      <c r="U34" s="21">
        <f t="shared" si="4"/>
        <v>40</v>
      </c>
      <c r="V34" s="44">
        <v>8</v>
      </c>
      <c r="W34" s="42">
        <v>11</v>
      </c>
      <c r="X34" s="22">
        <f t="shared" si="5"/>
        <v>19</v>
      </c>
      <c r="Y34" s="41">
        <v>9</v>
      </c>
      <c r="Z34" s="42">
        <v>10</v>
      </c>
      <c r="AA34" s="22">
        <f t="shared" si="6"/>
        <v>19</v>
      </c>
      <c r="AB34" s="41">
        <v>10</v>
      </c>
      <c r="AC34" s="42">
        <v>11</v>
      </c>
      <c r="AD34" s="22">
        <f t="shared" si="7"/>
        <v>21</v>
      </c>
      <c r="AE34" s="60"/>
      <c r="AF34" s="58"/>
      <c r="AG34" s="61"/>
      <c r="AH34" s="57"/>
      <c r="AI34" s="58"/>
      <c r="AJ34" s="59"/>
      <c r="AK34" s="57"/>
      <c r="AL34" s="58"/>
      <c r="AM34" s="59"/>
      <c r="AN34" s="60"/>
      <c r="AO34" s="58"/>
      <c r="AP34" s="61"/>
      <c r="AQ34" s="360"/>
      <c r="AR34" s="307"/>
      <c r="AS34" s="82"/>
      <c r="AT34" s="81"/>
      <c r="AU34" s="20"/>
      <c r="AV34" s="114">
        <v>8</v>
      </c>
      <c r="AW34" s="196">
        <v>11</v>
      </c>
      <c r="AX34" s="34">
        <f t="shared" si="9"/>
        <v>19</v>
      </c>
      <c r="AY34" s="391"/>
    </row>
    <row r="35" spans="2:51" ht="28.5" customHeight="1" thickBot="1">
      <c r="B35" s="321"/>
      <c r="C35" s="342"/>
      <c r="D35" s="344"/>
      <c r="E35" s="330"/>
      <c r="F35" s="15" t="s">
        <v>20</v>
      </c>
      <c r="G35" s="23">
        <f>SUM(G33:G34)</f>
        <v>56</v>
      </c>
      <c r="H35" s="24">
        <f>SUM(H33:H34)</f>
        <v>84</v>
      </c>
      <c r="I35" s="25">
        <f t="shared" si="0"/>
        <v>140</v>
      </c>
      <c r="J35" s="26">
        <f>SUM(J33:J34)</f>
        <v>44</v>
      </c>
      <c r="K35" s="24">
        <f>SUM(K33:K34)</f>
        <v>49</v>
      </c>
      <c r="L35" s="27">
        <f t="shared" si="1"/>
        <v>93</v>
      </c>
      <c r="M35" s="23">
        <f>SUM(M33:M34)</f>
        <v>43</v>
      </c>
      <c r="N35" s="24">
        <f>SUM(N33:N34)</f>
        <v>47</v>
      </c>
      <c r="O35" s="28">
        <f t="shared" si="2"/>
        <v>90</v>
      </c>
      <c r="P35" s="26">
        <f>SUM(P33:P34)</f>
        <v>42</v>
      </c>
      <c r="Q35" s="24">
        <f>SUM(Q33:Q34)</f>
        <v>47</v>
      </c>
      <c r="R35" s="29">
        <f t="shared" si="3"/>
        <v>89</v>
      </c>
      <c r="S35" s="23">
        <f>SUM(S33:S34)</f>
        <v>32</v>
      </c>
      <c r="T35" s="24">
        <f>SUM(T33:T34)</f>
        <v>41</v>
      </c>
      <c r="U35" s="28">
        <f t="shared" si="4"/>
        <v>73</v>
      </c>
      <c r="V35" s="26">
        <f>SUM(V33:V34)</f>
        <v>21</v>
      </c>
      <c r="W35" s="24">
        <f>SUM(W33:W34)</f>
        <v>31</v>
      </c>
      <c r="X35" s="29">
        <f t="shared" si="5"/>
        <v>52</v>
      </c>
      <c r="Y35" s="23">
        <f>SUM(Y33:Y34)</f>
        <v>17</v>
      </c>
      <c r="Z35" s="24">
        <f>SUM(Z33:Z34)</f>
        <v>22</v>
      </c>
      <c r="AA35" s="29">
        <f t="shared" si="6"/>
        <v>39</v>
      </c>
      <c r="AB35" s="23">
        <f>SUM(AB33:AB34)</f>
        <v>19</v>
      </c>
      <c r="AC35" s="24">
        <f>SUM(AC33:AC34)</f>
        <v>21</v>
      </c>
      <c r="AD35" s="29">
        <f t="shared" si="7"/>
        <v>40</v>
      </c>
      <c r="AE35" s="66"/>
      <c r="AF35" s="69"/>
      <c r="AG35" s="67"/>
      <c r="AH35" s="63"/>
      <c r="AI35" s="69"/>
      <c r="AJ35" s="65"/>
      <c r="AK35" s="63"/>
      <c r="AL35" s="69"/>
      <c r="AM35" s="65"/>
      <c r="AN35" s="66"/>
      <c r="AO35" s="69"/>
      <c r="AP35" s="67"/>
      <c r="AQ35" s="361"/>
      <c r="AR35" s="308"/>
      <c r="AS35" s="26"/>
      <c r="AT35" s="24"/>
      <c r="AU35" s="27"/>
      <c r="AV35" s="115">
        <f>SUM(AV33:AV34)</f>
        <v>15</v>
      </c>
      <c r="AW35" s="195">
        <f>SUM(AW33:AW34)</f>
        <v>20</v>
      </c>
      <c r="AX35" s="37">
        <f t="shared" si="9"/>
        <v>35</v>
      </c>
      <c r="AY35" s="392"/>
    </row>
    <row r="36" spans="2:51" ht="28.5" customHeight="1">
      <c r="B36" s="320">
        <v>8</v>
      </c>
      <c r="C36" s="340">
        <v>626</v>
      </c>
      <c r="D36" s="343" t="s">
        <v>123</v>
      </c>
      <c r="E36" s="329">
        <v>610</v>
      </c>
      <c r="F36" s="13" t="s">
        <v>18</v>
      </c>
      <c r="G36" s="39">
        <v>16</v>
      </c>
      <c r="H36" s="40">
        <v>39</v>
      </c>
      <c r="I36" s="19">
        <f t="shared" si="0"/>
        <v>55</v>
      </c>
      <c r="J36" s="43">
        <v>18</v>
      </c>
      <c r="K36" s="40">
        <v>12</v>
      </c>
      <c r="L36" s="20">
        <f t="shared" si="1"/>
        <v>30</v>
      </c>
      <c r="M36" s="39">
        <v>14</v>
      </c>
      <c r="N36" s="40">
        <v>11</v>
      </c>
      <c r="O36" s="21">
        <f t="shared" si="2"/>
        <v>25</v>
      </c>
      <c r="P36" s="43">
        <v>13</v>
      </c>
      <c r="Q36" s="40">
        <v>23</v>
      </c>
      <c r="R36" s="20">
        <f t="shared" si="3"/>
        <v>36</v>
      </c>
      <c r="S36" s="39">
        <v>10</v>
      </c>
      <c r="T36" s="40">
        <v>24</v>
      </c>
      <c r="U36" s="21">
        <f t="shared" si="4"/>
        <v>34</v>
      </c>
      <c r="V36" s="43">
        <v>12</v>
      </c>
      <c r="W36" s="40">
        <v>22</v>
      </c>
      <c r="X36" s="20">
        <f t="shared" si="5"/>
        <v>34</v>
      </c>
      <c r="Y36" s="39">
        <v>8</v>
      </c>
      <c r="Z36" s="40">
        <v>12</v>
      </c>
      <c r="AA36" s="20">
        <f t="shared" si="6"/>
        <v>20</v>
      </c>
      <c r="AB36" s="39">
        <v>9</v>
      </c>
      <c r="AC36" s="40">
        <v>10</v>
      </c>
      <c r="AD36" s="20">
        <f t="shared" si="7"/>
        <v>19</v>
      </c>
      <c r="AE36" s="75"/>
      <c r="AF36" s="76"/>
      <c r="AG36" s="77"/>
      <c r="AH36" s="78"/>
      <c r="AI36" s="76"/>
      <c r="AJ36" s="79"/>
      <c r="AK36" s="78"/>
      <c r="AL36" s="76"/>
      <c r="AM36" s="79"/>
      <c r="AN36" s="75"/>
      <c r="AO36" s="76"/>
      <c r="AP36" s="77"/>
      <c r="AQ36" s="362"/>
      <c r="AR36" s="385"/>
      <c r="AS36" s="85"/>
      <c r="AT36" s="84"/>
      <c r="AU36" s="20"/>
      <c r="AV36" s="113">
        <v>8</v>
      </c>
      <c r="AW36" s="194">
        <v>9</v>
      </c>
      <c r="AX36" s="34">
        <f t="shared" si="9"/>
        <v>17</v>
      </c>
      <c r="AY36" s="390" t="s">
        <v>85</v>
      </c>
    </row>
    <row r="37" spans="2:51" ht="28.5" customHeight="1">
      <c r="B37" s="320"/>
      <c r="C37" s="341"/>
      <c r="D37" s="343"/>
      <c r="E37" s="329"/>
      <c r="F37" s="14" t="s">
        <v>19</v>
      </c>
      <c r="G37" s="41">
        <v>32</v>
      </c>
      <c r="H37" s="42">
        <v>36</v>
      </c>
      <c r="I37" s="19">
        <f t="shared" si="0"/>
        <v>68</v>
      </c>
      <c r="J37" s="44">
        <v>12</v>
      </c>
      <c r="K37" s="42">
        <v>36</v>
      </c>
      <c r="L37" s="20">
        <f t="shared" si="1"/>
        <v>48</v>
      </c>
      <c r="M37" s="41">
        <v>20</v>
      </c>
      <c r="N37" s="42">
        <v>29</v>
      </c>
      <c r="O37" s="21">
        <f t="shared" si="2"/>
        <v>49</v>
      </c>
      <c r="P37" s="44">
        <v>13</v>
      </c>
      <c r="Q37" s="42">
        <v>24</v>
      </c>
      <c r="R37" s="22">
        <f t="shared" si="3"/>
        <v>37</v>
      </c>
      <c r="S37" s="41">
        <v>11</v>
      </c>
      <c r="T37" s="42">
        <v>19</v>
      </c>
      <c r="U37" s="21">
        <f t="shared" si="4"/>
        <v>30</v>
      </c>
      <c r="V37" s="44">
        <v>9</v>
      </c>
      <c r="W37" s="42">
        <v>17</v>
      </c>
      <c r="X37" s="22">
        <f t="shared" si="5"/>
        <v>26</v>
      </c>
      <c r="Y37" s="41">
        <v>9</v>
      </c>
      <c r="Z37" s="42">
        <v>3</v>
      </c>
      <c r="AA37" s="22">
        <f t="shared" si="6"/>
        <v>12</v>
      </c>
      <c r="AB37" s="41">
        <v>8</v>
      </c>
      <c r="AC37" s="42">
        <v>14</v>
      </c>
      <c r="AD37" s="22">
        <f t="shared" si="7"/>
        <v>22</v>
      </c>
      <c r="AE37" s="60"/>
      <c r="AF37" s="58"/>
      <c r="AG37" s="61"/>
      <c r="AH37" s="57"/>
      <c r="AI37" s="58"/>
      <c r="AJ37" s="59"/>
      <c r="AK37" s="57"/>
      <c r="AL37" s="58"/>
      <c r="AM37" s="59"/>
      <c r="AN37" s="60"/>
      <c r="AO37" s="58"/>
      <c r="AP37" s="61"/>
      <c r="AQ37" s="363"/>
      <c r="AR37" s="386"/>
      <c r="AS37" s="82"/>
      <c r="AT37" s="81"/>
      <c r="AU37" s="20"/>
      <c r="AV37" s="114">
        <v>8</v>
      </c>
      <c r="AW37" s="196">
        <v>12</v>
      </c>
      <c r="AX37" s="34">
        <f t="shared" si="9"/>
        <v>20</v>
      </c>
      <c r="AY37" s="391"/>
    </row>
    <row r="38" spans="2:51" ht="28.5" customHeight="1" thickBot="1">
      <c r="B38" s="321"/>
      <c r="C38" s="342"/>
      <c r="D38" s="344"/>
      <c r="E38" s="330"/>
      <c r="F38" s="15" t="s">
        <v>20</v>
      </c>
      <c r="G38" s="23">
        <f>SUM(G36:G37)</f>
        <v>48</v>
      </c>
      <c r="H38" s="24">
        <f>SUM(H36:H37)</f>
        <v>75</v>
      </c>
      <c r="I38" s="25">
        <f t="shared" si="0"/>
        <v>123</v>
      </c>
      <c r="J38" s="26">
        <f>SUM(J36:J37)</f>
        <v>30</v>
      </c>
      <c r="K38" s="24">
        <f>SUM(K36:K37)</f>
        <v>48</v>
      </c>
      <c r="L38" s="27">
        <f t="shared" si="1"/>
        <v>78</v>
      </c>
      <c r="M38" s="23">
        <f>SUM(M36:M37)</f>
        <v>34</v>
      </c>
      <c r="N38" s="24">
        <f>SUM(N36:N37)</f>
        <v>40</v>
      </c>
      <c r="O38" s="28">
        <f t="shared" si="2"/>
        <v>74</v>
      </c>
      <c r="P38" s="26">
        <f>SUM(P36:P37)</f>
        <v>26</v>
      </c>
      <c r="Q38" s="24">
        <f>SUM(Q36:Q37)</f>
        <v>47</v>
      </c>
      <c r="R38" s="29">
        <f t="shared" si="3"/>
        <v>73</v>
      </c>
      <c r="S38" s="23">
        <f>SUM(S36:S37)</f>
        <v>21</v>
      </c>
      <c r="T38" s="24">
        <f>SUM(T36:T37)</f>
        <v>43</v>
      </c>
      <c r="U38" s="28">
        <f t="shared" si="4"/>
        <v>64</v>
      </c>
      <c r="V38" s="26">
        <f>SUM(V36:V37)</f>
        <v>21</v>
      </c>
      <c r="W38" s="24">
        <f>SUM(W36:W37)</f>
        <v>39</v>
      </c>
      <c r="X38" s="29">
        <f t="shared" si="5"/>
        <v>60</v>
      </c>
      <c r="Y38" s="23">
        <f>SUM(Y36:Y37)</f>
        <v>17</v>
      </c>
      <c r="Z38" s="24">
        <f>SUM(Z36:Z37)</f>
        <v>15</v>
      </c>
      <c r="AA38" s="29"/>
      <c r="AB38" s="23">
        <f>SUM(AB36:AB37)</f>
        <v>17</v>
      </c>
      <c r="AC38" s="24">
        <f>SUM(AC36:AC37)</f>
        <v>24</v>
      </c>
      <c r="AD38" s="29">
        <f t="shared" si="7"/>
        <v>41</v>
      </c>
      <c r="AE38" s="66"/>
      <c r="AF38" s="69"/>
      <c r="AG38" s="67"/>
      <c r="AH38" s="63"/>
      <c r="AI38" s="69"/>
      <c r="AJ38" s="65"/>
      <c r="AK38" s="63"/>
      <c r="AL38" s="69"/>
      <c r="AM38" s="65"/>
      <c r="AN38" s="66"/>
      <c r="AO38" s="69"/>
      <c r="AP38" s="67"/>
      <c r="AQ38" s="364"/>
      <c r="AR38" s="387"/>
      <c r="AS38" s="87"/>
      <c r="AT38" s="86"/>
      <c r="AU38" s="88"/>
      <c r="AV38" s="115">
        <f>SUM(AV36:AV37)</f>
        <v>16</v>
      </c>
      <c r="AW38" s="195">
        <f>SUM(AW36:AW37)</f>
        <v>21</v>
      </c>
      <c r="AX38" s="37">
        <f t="shared" si="9"/>
        <v>37</v>
      </c>
      <c r="AY38" s="392"/>
    </row>
    <row r="39" spans="2:51" ht="28.5" customHeight="1">
      <c r="B39" s="396"/>
      <c r="C39" s="399"/>
      <c r="D39" s="407"/>
      <c r="E39" s="404"/>
      <c r="F39" s="147"/>
      <c r="G39" s="142"/>
      <c r="H39" s="143"/>
      <c r="I39" s="118"/>
      <c r="J39" s="144"/>
      <c r="K39" s="143"/>
      <c r="L39" s="119"/>
      <c r="M39" s="142"/>
      <c r="N39" s="143"/>
      <c r="O39" s="120"/>
      <c r="P39" s="144"/>
      <c r="Q39" s="143"/>
      <c r="R39" s="119"/>
      <c r="S39" s="142"/>
      <c r="T39" s="143"/>
      <c r="U39" s="120"/>
      <c r="V39" s="144"/>
      <c r="W39" s="143"/>
      <c r="X39" s="119"/>
      <c r="Y39" s="142"/>
      <c r="Z39" s="143"/>
      <c r="AA39" s="119"/>
      <c r="AB39" s="142"/>
      <c r="AC39" s="143"/>
      <c r="AD39" s="119"/>
      <c r="AE39" s="75"/>
      <c r="AF39" s="76"/>
      <c r="AG39" s="77"/>
      <c r="AH39" s="78"/>
      <c r="AI39" s="76"/>
      <c r="AJ39" s="79"/>
      <c r="AK39" s="78"/>
      <c r="AL39" s="76"/>
      <c r="AM39" s="79"/>
      <c r="AN39" s="75"/>
      <c r="AO39" s="76"/>
      <c r="AP39" s="77"/>
      <c r="AQ39" s="362"/>
      <c r="AR39" s="385"/>
      <c r="AS39" s="72"/>
      <c r="AT39" s="71"/>
      <c r="AU39" s="73"/>
      <c r="AV39" s="144"/>
      <c r="AW39" s="142"/>
      <c r="AX39" s="119"/>
      <c r="AY39" s="390"/>
    </row>
    <row r="40" spans="2:51" ht="28.5" customHeight="1">
      <c r="B40" s="397"/>
      <c r="C40" s="400"/>
      <c r="D40" s="408"/>
      <c r="E40" s="405"/>
      <c r="F40" s="148"/>
      <c r="G40" s="145"/>
      <c r="H40" s="139"/>
      <c r="I40" s="118"/>
      <c r="J40" s="146"/>
      <c r="K40" s="139"/>
      <c r="L40" s="119"/>
      <c r="M40" s="145"/>
      <c r="N40" s="139"/>
      <c r="O40" s="120"/>
      <c r="P40" s="146"/>
      <c r="Q40" s="139"/>
      <c r="R40" s="121"/>
      <c r="S40" s="145"/>
      <c r="T40" s="139"/>
      <c r="U40" s="120"/>
      <c r="V40" s="146"/>
      <c r="W40" s="139"/>
      <c r="X40" s="121"/>
      <c r="Y40" s="145"/>
      <c r="Z40" s="139"/>
      <c r="AA40" s="121"/>
      <c r="AB40" s="145"/>
      <c r="AC40" s="139"/>
      <c r="AD40" s="121"/>
      <c r="AE40" s="60"/>
      <c r="AF40" s="58"/>
      <c r="AG40" s="61"/>
      <c r="AH40" s="57"/>
      <c r="AI40" s="58"/>
      <c r="AJ40" s="59"/>
      <c r="AK40" s="57"/>
      <c r="AL40" s="58"/>
      <c r="AM40" s="59"/>
      <c r="AN40" s="60"/>
      <c r="AO40" s="58"/>
      <c r="AP40" s="61"/>
      <c r="AQ40" s="363"/>
      <c r="AR40" s="386"/>
      <c r="AS40" s="82"/>
      <c r="AT40" s="81"/>
      <c r="AU40" s="20"/>
      <c r="AV40" s="146"/>
      <c r="AW40" s="145"/>
      <c r="AX40" s="119"/>
      <c r="AY40" s="391"/>
    </row>
    <row r="41" spans="2:51" ht="28.5" customHeight="1" thickBot="1">
      <c r="B41" s="398"/>
      <c r="C41" s="401"/>
      <c r="D41" s="409"/>
      <c r="E41" s="406"/>
      <c r="F41" s="149"/>
      <c r="G41" s="122"/>
      <c r="H41" s="123"/>
      <c r="I41" s="124"/>
      <c r="J41" s="125"/>
      <c r="K41" s="123"/>
      <c r="L41" s="128"/>
      <c r="M41" s="122"/>
      <c r="N41" s="123"/>
      <c r="O41" s="127"/>
      <c r="P41" s="125"/>
      <c r="Q41" s="123"/>
      <c r="R41" s="128"/>
      <c r="S41" s="122"/>
      <c r="T41" s="123"/>
      <c r="U41" s="127"/>
      <c r="V41" s="125"/>
      <c r="W41" s="123"/>
      <c r="X41" s="128"/>
      <c r="Y41" s="122"/>
      <c r="Z41" s="123"/>
      <c r="AA41" s="128"/>
      <c r="AB41" s="122"/>
      <c r="AC41" s="123"/>
      <c r="AD41" s="128"/>
      <c r="AE41" s="66"/>
      <c r="AF41" s="69"/>
      <c r="AG41" s="67"/>
      <c r="AH41" s="63"/>
      <c r="AI41" s="69"/>
      <c r="AJ41" s="65"/>
      <c r="AK41" s="63"/>
      <c r="AL41" s="69"/>
      <c r="AM41" s="65"/>
      <c r="AN41" s="66"/>
      <c r="AO41" s="69"/>
      <c r="AP41" s="67"/>
      <c r="AQ41" s="364"/>
      <c r="AR41" s="387"/>
      <c r="AS41" s="26"/>
      <c r="AT41" s="24"/>
      <c r="AU41" s="27"/>
      <c r="AV41" s="125"/>
      <c r="AW41" s="122"/>
      <c r="AX41" s="126"/>
      <c r="AY41" s="392"/>
    </row>
    <row r="42" spans="2:51" ht="28.5" customHeight="1" thickBot="1">
      <c r="B42" s="396"/>
      <c r="C42" s="399"/>
      <c r="D42" s="402"/>
      <c r="E42" s="404"/>
      <c r="F42" s="147"/>
      <c r="G42" s="142"/>
      <c r="H42" s="143"/>
      <c r="I42" s="118"/>
      <c r="J42" s="410" t="s">
        <v>55</v>
      </c>
      <c r="K42" s="411"/>
      <c r="L42" s="412"/>
      <c r="M42" s="410" t="s">
        <v>56</v>
      </c>
      <c r="N42" s="411"/>
      <c r="O42" s="412"/>
      <c r="P42" s="410" t="s">
        <v>57</v>
      </c>
      <c r="Q42" s="411"/>
      <c r="R42" s="412"/>
      <c r="S42" s="410" t="s">
        <v>58</v>
      </c>
      <c r="T42" s="411"/>
      <c r="U42" s="412"/>
      <c r="V42" s="410" t="s">
        <v>59</v>
      </c>
      <c r="W42" s="411"/>
      <c r="X42" s="412"/>
      <c r="Y42" s="410" t="s">
        <v>60</v>
      </c>
      <c r="Z42" s="411"/>
      <c r="AA42" s="412"/>
      <c r="AB42" s="142"/>
      <c r="AC42" s="143"/>
      <c r="AD42" s="119"/>
      <c r="AE42" s="75"/>
      <c r="AF42" s="76"/>
      <c r="AG42" s="77"/>
      <c r="AH42" s="78"/>
      <c r="AI42" s="76"/>
      <c r="AJ42" s="79"/>
      <c r="AK42" s="78"/>
      <c r="AL42" s="76"/>
      <c r="AM42" s="79"/>
      <c r="AN42" s="75"/>
      <c r="AO42" s="76"/>
      <c r="AP42" s="77"/>
      <c r="AQ42" s="362"/>
      <c r="AR42" s="385"/>
      <c r="AS42" s="72"/>
      <c r="AT42" s="71"/>
      <c r="AU42" s="73"/>
      <c r="AV42" s="144"/>
      <c r="AW42" s="142"/>
      <c r="AX42" s="119"/>
      <c r="AY42" s="390"/>
    </row>
    <row r="43" spans="2:51" ht="28.5" customHeight="1">
      <c r="B43" s="397"/>
      <c r="C43" s="400"/>
      <c r="D43" s="402"/>
      <c r="E43" s="405"/>
      <c r="F43" s="148"/>
      <c r="G43" s="145"/>
      <c r="H43" s="139"/>
      <c r="I43" s="118"/>
      <c r="J43" s="413">
        <v>35</v>
      </c>
      <c r="K43" s="414"/>
      <c r="L43" s="415"/>
      <c r="M43" s="413">
        <v>35</v>
      </c>
      <c r="N43" s="414"/>
      <c r="O43" s="415"/>
      <c r="P43" s="413">
        <v>0</v>
      </c>
      <c r="Q43" s="414"/>
      <c r="R43" s="415"/>
      <c r="S43" s="413">
        <v>27</v>
      </c>
      <c r="T43" s="414"/>
      <c r="U43" s="415"/>
      <c r="V43" s="413">
        <v>8</v>
      </c>
      <c r="W43" s="414"/>
      <c r="X43" s="415"/>
      <c r="Y43" s="419">
        <v>0.77139999999999997</v>
      </c>
      <c r="Z43" s="420"/>
      <c r="AA43" s="421"/>
      <c r="AB43" s="145"/>
      <c r="AC43" s="139"/>
      <c r="AD43" s="121"/>
      <c r="AE43" s="60"/>
      <c r="AF43" s="58"/>
      <c r="AG43" s="61"/>
      <c r="AH43" s="57"/>
      <c r="AI43" s="58"/>
      <c r="AJ43" s="59"/>
      <c r="AK43" s="57"/>
      <c r="AL43" s="58"/>
      <c r="AM43" s="59"/>
      <c r="AN43" s="60"/>
      <c r="AO43" s="58"/>
      <c r="AP43" s="61"/>
      <c r="AQ43" s="363"/>
      <c r="AR43" s="386"/>
      <c r="AS43" s="82"/>
      <c r="AT43" s="81"/>
      <c r="AU43" s="20"/>
      <c r="AV43" s="146"/>
      <c r="AW43" s="145"/>
      <c r="AX43" s="119"/>
      <c r="AY43" s="391"/>
    </row>
    <row r="44" spans="2:51" ht="28.5" customHeight="1" thickBot="1">
      <c r="B44" s="398"/>
      <c r="C44" s="401"/>
      <c r="D44" s="403"/>
      <c r="E44" s="406"/>
      <c r="F44" s="149"/>
      <c r="G44" s="122"/>
      <c r="H44" s="123"/>
      <c r="I44" s="124"/>
      <c r="J44" s="416"/>
      <c r="K44" s="417"/>
      <c r="L44" s="418"/>
      <c r="M44" s="416"/>
      <c r="N44" s="417"/>
      <c r="O44" s="418"/>
      <c r="P44" s="416"/>
      <c r="Q44" s="417"/>
      <c r="R44" s="418"/>
      <c r="S44" s="416"/>
      <c r="T44" s="417"/>
      <c r="U44" s="418"/>
      <c r="V44" s="416"/>
      <c r="W44" s="417"/>
      <c r="X44" s="418"/>
      <c r="Y44" s="422"/>
      <c r="Z44" s="423"/>
      <c r="AA44" s="424"/>
      <c r="AB44" s="122"/>
      <c r="AC44" s="123"/>
      <c r="AD44" s="128"/>
      <c r="AE44" s="66"/>
      <c r="AF44" s="69"/>
      <c r="AG44" s="67"/>
      <c r="AH44" s="63"/>
      <c r="AI44" s="69"/>
      <c r="AJ44" s="65"/>
      <c r="AK44" s="63"/>
      <c r="AL44" s="69"/>
      <c r="AM44" s="65"/>
      <c r="AN44" s="66"/>
      <c r="AO44" s="69"/>
      <c r="AP44" s="67"/>
      <c r="AQ44" s="364"/>
      <c r="AR44" s="387"/>
      <c r="AS44" s="26"/>
      <c r="AT44" s="24"/>
      <c r="AU44" s="27"/>
      <c r="AV44" s="125"/>
      <c r="AW44" s="122"/>
      <c r="AX44" s="126"/>
      <c r="AY44" s="392"/>
    </row>
    <row r="45" spans="2:51" ht="28.5" customHeight="1">
      <c r="B45" s="396"/>
      <c r="C45" s="399"/>
      <c r="D45" s="402"/>
      <c r="E45" s="404"/>
      <c r="F45" s="147"/>
      <c r="G45" s="142"/>
      <c r="H45" s="143"/>
      <c r="I45" s="118"/>
      <c r="J45" s="144"/>
      <c r="K45" s="143"/>
      <c r="L45" s="119"/>
      <c r="M45" s="142"/>
      <c r="N45" s="143"/>
      <c r="O45" s="120"/>
      <c r="P45" s="144"/>
      <c r="Q45" s="143"/>
      <c r="R45" s="119"/>
      <c r="S45" s="142"/>
      <c r="T45" s="143"/>
      <c r="U45" s="120"/>
      <c r="V45" s="144"/>
      <c r="W45" s="143"/>
      <c r="X45" s="119"/>
      <c r="Y45" s="142"/>
      <c r="Z45" s="143"/>
      <c r="AA45" s="119"/>
      <c r="AB45" s="142"/>
      <c r="AC45" s="143"/>
      <c r="AD45" s="119"/>
      <c r="AE45" s="75"/>
      <c r="AF45" s="76"/>
      <c r="AG45" s="77"/>
      <c r="AH45" s="78"/>
      <c r="AI45" s="76"/>
      <c r="AJ45" s="79"/>
      <c r="AK45" s="78"/>
      <c r="AL45" s="76"/>
      <c r="AM45" s="79"/>
      <c r="AN45" s="75"/>
      <c r="AO45" s="76"/>
      <c r="AP45" s="77"/>
      <c r="AQ45" s="362"/>
      <c r="AR45" s="385"/>
      <c r="AS45" s="72"/>
      <c r="AT45" s="71"/>
      <c r="AU45" s="73"/>
      <c r="AV45" s="144"/>
      <c r="AW45" s="142"/>
      <c r="AX45" s="119"/>
      <c r="AY45" s="390"/>
    </row>
    <row r="46" spans="2:51" ht="28.5" customHeight="1">
      <c r="B46" s="397"/>
      <c r="C46" s="400"/>
      <c r="D46" s="402"/>
      <c r="E46" s="405"/>
      <c r="F46" s="148"/>
      <c r="G46" s="145"/>
      <c r="H46" s="139"/>
      <c r="I46" s="118"/>
      <c r="J46" s="146"/>
      <c r="K46" s="139"/>
      <c r="L46" s="119"/>
      <c r="M46" s="145"/>
      <c r="N46" s="139"/>
      <c r="O46" s="120"/>
      <c r="P46" s="146"/>
      <c r="Q46" s="139"/>
      <c r="R46" s="121"/>
      <c r="S46" s="145"/>
      <c r="T46" s="139"/>
      <c r="U46" s="120"/>
      <c r="V46" s="146"/>
      <c r="W46" s="139"/>
      <c r="X46" s="121"/>
      <c r="Y46" s="145"/>
      <c r="Z46" s="139"/>
      <c r="AA46" s="121"/>
      <c r="AB46" s="145"/>
      <c r="AC46" s="139"/>
      <c r="AD46" s="121"/>
      <c r="AE46" s="60"/>
      <c r="AF46" s="58"/>
      <c r="AG46" s="61"/>
      <c r="AH46" s="57"/>
      <c r="AI46" s="58"/>
      <c r="AJ46" s="59"/>
      <c r="AK46" s="57"/>
      <c r="AL46" s="58"/>
      <c r="AM46" s="59"/>
      <c r="AN46" s="60"/>
      <c r="AO46" s="58"/>
      <c r="AP46" s="61"/>
      <c r="AQ46" s="363"/>
      <c r="AR46" s="386"/>
      <c r="AS46" s="82"/>
      <c r="AT46" s="81"/>
      <c r="AU46" s="20"/>
      <c r="AV46" s="146"/>
      <c r="AW46" s="145"/>
      <c r="AX46" s="119"/>
      <c r="AY46" s="391"/>
    </row>
    <row r="47" spans="2:51" ht="28.5" customHeight="1" thickBot="1">
      <c r="B47" s="398"/>
      <c r="C47" s="401"/>
      <c r="D47" s="403"/>
      <c r="E47" s="406"/>
      <c r="F47" s="149"/>
      <c r="G47" s="122"/>
      <c r="H47" s="123"/>
      <c r="I47" s="124"/>
      <c r="J47" s="125"/>
      <c r="K47" s="123"/>
      <c r="L47" s="128"/>
      <c r="M47" s="122"/>
      <c r="N47" s="123"/>
      <c r="O47" s="127"/>
      <c r="P47" s="125"/>
      <c r="Q47" s="123"/>
      <c r="R47" s="128"/>
      <c r="S47" s="122"/>
      <c r="T47" s="123"/>
      <c r="U47" s="127"/>
      <c r="V47" s="125"/>
      <c r="W47" s="123"/>
      <c r="X47" s="128"/>
      <c r="Y47" s="122"/>
      <c r="Z47" s="123"/>
      <c r="AA47" s="128"/>
      <c r="AB47" s="122"/>
      <c r="AC47" s="123"/>
      <c r="AD47" s="128"/>
      <c r="AE47" s="66"/>
      <c r="AF47" s="69"/>
      <c r="AG47" s="67"/>
      <c r="AH47" s="63"/>
      <c r="AI47" s="69"/>
      <c r="AJ47" s="65"/>
      <c r="AK47" s="63"/>
      <c r="AL47" s="69"/>
      <c r="AM47" s="65"/>
      <c r="AN47" s="66"/>
      <c r="AO47" s="69"/>
      <c r="AP47" s="67"/>
      <c r="AQ47" s="364"/>
      <c r="AR47" s="387"/>
      <c r="AS47" s="26"/>
      <c r="AT47" s="24"/>
      <c r="AU47" s="27"/>
      <c r="AV47" s="125"/>
      <c r="AW47" s="122"/>
      <c r="AX47" s="126"/>
      <c r="AY47" s="392"/>
    </row>
    <row r="50" spans="2:43" ht="24" thickBot="1"/>
    <row r="51" spans="2:43" ht="21" thickBot="1">
      <c r="B51" s="348" t="s">
        <v>72</v>
      </c>
      <c r="C51" s="348"/>
      <c r="D51" s="348"/>
      <c r="E51" s="207" t="s">
        <v>73</v>
      </c>
    </row>
    <row r="52" spans="2:43" s="89" customFormat="1" ht="18.75" thickBot="1">
      <c r="B52" s="349" t="s">
        <v>74</v>
      </c>
      <c r="C52" s="350"/>
      <c r="D52" s="207"/>
      <c r="E52" s="208"/>
    </row>
    <row r="53" spans="2:43" s="89" customFormat="1" ht="18.75" thickBot="1">
      <c r="B53" s="349" t="s">
        <v>76</v>
      </c>
      <c r="C53" s="350"/>
      <c r="D53" s="207"/>
      <c r="E53" s="208"/>
    </row>
    <row r="54" spans="2:43" s="89" customFormat="1" ht="18.75" thickBot="1">
      <c r="B54" s="349" t="s">
        <v>78</v>
      </c>
      <c r="C54" s="350"/>
      <c r="D54" s="207"/>
      <c r="E54" s="208"/>
    </row>
    <row r="55" spans="2:43" s="89" customFormat="1" ht="18.75" thickBot="1">
      <c r="B55" s="349" t="s">
        <v>80</v>
      </c>
      <c r="C55" s="350"/>
      <c r="D55" s="207"/>
      <c r="E55" s="208"/>
      <c r="Z55"/>
      <c r="AA55"/>
      <c r="AB55"/>
      <c r="AC55"/>
      <c r="AD55"/>
      <c r="AE55"/>
      <c r="AF55"/>
      <c r="AG55"/>
      <c r="AH55"/>
      <c r="AI55"/>
      <c r="AJ55"/>
      <c r="AK55"/>
      <c r="AL55"/>
      <c r="AM55"/>
      <c r="AN55"/>
      <c r="AO55"/>
      <c r="AP55"/>
      <c r="AQ55"/>
    </row>
    <row r="56" spans="2:43" s="89" customFormat="1" ht="33" customHeight="1">
      <c r="Z56"/>
      <c r="AA56"/>
      <c r="AB56"/>
      <c r="AC56"/>
      <c r="AD56"/>
      <c r="AE56"/>
      <c r="AF56"/>
      <c r="AG56"/>
      <c r="AH56"/>
      <c r="AI56"/>
      <c r="AJ56"/>
      <c r="AK56"/>
      <c r="AL56"/>
      <c r="AM56"/>
      <c r="AN56"/>
      <c r="AO56"/>
      <c r="AP56"/>
      <c r="AQ56"/>
    </row>
  </sheetData>
  <mergeCells count="119">
    <mergeCell ref="B51:D51"/>
    <mergeCell ref="B52:C52"/>
    <mergeCell ref="B53:C53"/>
    <mergeCell ref="B54:C54"/>
    <mergeCell ref="B55:C55"/>
    <mergeCell ref="AR39:AR41"/>
    <mergeCell ref="AY39:AY41"/>
    <mergeCell ref="B39:B41"/>
    <mergeCell ref="B42:B44"/>
    <mergeCell ref="C42:C44"/>
    <mergeCell ref="D42:D44"/>
    <mergeCell ref="E42:E44"/>
    <mergeCell ref="AQ42:AQ44"/>
    <mergeCell ref="AR42:AR44"/>
    <mergeCell ref="AY42:AY44"/>
    <mergeCell ref="V42:X42"/>
    <mergeCell ref="Y42:AA42"/>
    <mergeCell ref="J43:L44"/>
    <mergeCell ref="M43:O44"/>
    <mergeCell ref="P43:R44"/>
    <mergeCell ref="S43:U44"/>
    <mergeCell ref="V43:X44"/>
    <mergeCell ref="Y43:AA44"/>
    <mergeCell ref="J42:L42"/>
    <mergeCell ref="AR33:AR35"/>
    <mergeCell ref="AY33:AY35"/>
    <mergeCell ref="B36:B38"/>
    <mergeCell ref="C36:C38"/>
    <mergeCell ref="D36:D38"/>
    <mergeCell ref="E36:E38"/>
    <mergeCell ref="AQ36:AQ38"/>
    <mergeCell ref="AR36:AR38"/>
    <mergeCell ref="AY36:AY38"/>
    <mergeCell ref="AR27:AR29"/>
    <mergeCell ref="AY27:AY29"/>
    <mergeCell ref="B30:B32"/>
    <mergeCell ref="C30:C32"/>
    <mergeCell ref="D30:D32"/>
    <mergeCell ref="E30:E32"/>
    <mergeCell ref="AQ30:AQ32"/>
    <mergeCell ref="AR30:AR32"/>
    <mergeCell ref="AY30:AY32"/>
    <mergeCell ref="C45:C47"/>
    <mergeCell ref="D45:D47"/>
    <mergeCell ref="E45:E47"/>
    <mergeCell ref="B27:B29"/>
    <mergeCell ref="C27:C29"/>
    <mergeCell ref="D27:D29"/>
    <mergeCell ref="E27:E29"/>
    <mergeCell ref="AQ27:AQ29"/>
    <mergeCell ref="C39:C41"/>
    <mergeCell ref="D39:D41"/>
    <mergeCell ref="B33:B35"/>
    <mergeCell ref="C33:C35"/>
    <mergeCell ref="D33:D35"/>
    <mergeCell ref="E33:E35"/>
    <mergeCell ref="AQ33:AQ35"/>
    <mergeCell ref="E39:E41"/>
    <mergeCell ref="AQ39:AQ41"/>
    <mergeCell ref="AQ45:AQ47"/>
    <mergeCell ref="M42:O42"/>
    <mergeCell ref="P42:R42"/>
    <mergeCell ref="S42:U42"/>
    <mergeCell ref="AR45:AR47"/>
    <mergeCell ref="AY45:AY47"/>
    <mergeCell ref="AY18:AY20"/>
    <mergeCell ref="B18:B20"/>
    <mergeCell ref="C18:C20"/>
    <mergeCell ref="D18:D20"/>
    <mergeCell ref="E18:E20"/>
    <mergeCell ref="AQ18:AQ20"/>
    <mergeCell ref="AR18:AR20"/>
    <mergeCell ref="B21:B23"/>
    <mergeCell ref="C21:C23"/>
    <mergeCell ref="D21:D23"/>
    <mergeCell ref="E21:E23"/>
    <mergeCell ref="AQ21:AQ23"/>
    <mergeCell ref="AR21:AR23"/>
    <mergeCell ref="AY21:AY23"/>
    <mergeCell ref="B24:B26"/>
    <mergeCell ref="C24:C26"/>
    <mergeCell ref="D24:D26"/>
    <mergeCell ref="E24:E26"/>
    <mergeCell ref="AQ24:AQ26"/>
    <mergeCell ref="AR24:AR26"/>
    <mergeCell ref="AY24:AY26"/>
    <mergeCell ref="B45:B47"/>
    <mergeCell ref="AK14:AM14"/>
    <mergeCell ref="AN14:AP14"/>
    <mergeCell ref="AQ14:AR17"/>
    <mergeCell ref="AS14:AU14"/>
    <mergeCell ref="AV14:AX14"/>
    <mergeCell ref="AY14:AY17"/>
    <mergeCell ref="S14:U14"/>
    <mergeCell ref="V14:X14"/>
    <mergeCell ref="Y14:AA14"/>
    <mergeCell ref="AB14:AD14"/>
    <mergeCell ref="AE14:AG14"/>
    <mergeCell ref="AH14:AJ14"/>
    <mergeCell ref="B14:B17"/>
    <mergeCell ref="C14:C17"/>
    <mergeCell ref="D14:D17"/>
    <mergeCell ref="E14:E17"/>
    <mergeCell ref="F14:F15"/>
    <mergeCell ref="G14:I14"/>
    <mergeCell ref="J14:L14"/>
    <mergeCell ref="M14:O14"/>
    <mergeCell ref="P14:R14"/>
    <mergeCell ref="B3:D10"/>
    <mergeCell ref="E3:AQ7"/>
    <mergeCell ref="AU4:AY6"/>
    <mergeCell ref="AU7:AY9"/>
    <mergeCell ref="E9:AQ9"/>
    <mergeCell ref="B12:D12"/>
    <mergeCell ref="E12:F12"/>
    <mergeCell ref="G12:N12"/>
    <mergeCell ref="O12:U12"/>
    <mergeCell ref="V12:AL12"/>
    <mergeCell ref="AO12:AY12"/>
  </mergeCells>
  <conditionalFormatting sqref="H47">
    <cfRule type="cellIs" dxfId="139" priority="444" operator="lessThan">
      <formula>$G$2</formula>
    </cfRule>
  </conditionalFormatting>
  <conditionalFormatting sqref="AC47">
    <cfRule type="cellIs" dxfId="138" priority="437" operator="lessThan">
      <formula>$AB$2</formula>
    </cfRule>
  </conditionalFormatting>
  <conditionalFormatting sqref="H47">
    <cfRule type="cellIs" dxfId="137" priority="311" operator="lessThan">
      <formula>$F$3</formula>
    </cfRule>
  </conditionalFormatting>
  <conditionalFormatting sqref="AC47">
    <cfRule type="cellIs" dxfId="136" priority="306" operator="lessThan">
      <formula>$AA$3</formula>
    </cfRule>
  </conditionalFormatting>
  <conditionalFormatting sqref="I47">
    <cfRule type="cellIs" dxfId="135" priority="305" operator="lessThan">
      <formula>$G$3</formula>
    </cfRule>
  </conditionalFormatting>
  <conditionalFormatting sqref="AD47">
    <cfRule type="cellIs" dxfId="134" priority="300" operator="lessThan">
      <formula>$AB$3</formula>
    </cfRule>
  </conditionalFormatting>
  <conditionalFormatting sqref="H41">
    <cfRule type="cellIs" dxfId="133" priority="198" operator="lessThan">
      <formula>$G$2</formula>
    </cfRule>
  </conditionalFormatting>
  <conditionalFormatting sqref="AC41">
    <cfRule type="cellIs" dxfId="132" priority="191" operator="lessThan">
      <formula>$AB$2</formula>
    </cfRule>
  </conditionalFormatting>
  <conditionalFormatting sqref="H41">
    <cfRule type="cellIs" dxfId="131" priority="190" operator="lessThan">
      <formula>$F$3</formula>
    </cfRule>
  </conditionalFormatting>
  <conditionalFormatting sqref="AC41">
    <cfRule type="cellIs" dxfId="130" priority="186" operator="lessThan">
      <formula>$AA$3</formula>
    </cfRule>
  </conditionalFormatting>
  <conditionalFormatting sqref="I41">
    <cfRule type="cellIs" dxfId="129" priority="185" operator="lessThan">
      <formula>$G$3</formula>
    </cfRule>
  </conditionalFormatting>
  <conditionalFormatting sqref="AD41">
    <cfRule type="cellIs" dxfId="128" priority="181" operator="lessThan">
      <formula>$AB$3</formula>
    </cfRule>
  </conditionalFormatting>
  <conditionalFormatting sqref="H44">
    <cfRule type="cellIs" dxfId="127" priority="179" operator="lessThan">
      <formula>$G$2</formula>
    </cfRule>
  </conditionalFormatting>
  <conditionalFormatting sqref="AC44">
    <cfRule type="cellIs" dxfId="126" priority="172" operator="lessThan">
      <formula>$AB$2</formula>
    </cfRule>
  </conditionalFormatting>
  <conditionalFormatting sqref="H44">
    <cfRule type="cellIs" dxfId="125" priority="171" operator="lessThan">
      <formula>$F$3</formula>
    </cfRule>
  </conditionalFormatting>
  <conditionalFormatting sqref="AC44">
    <cfRule type="cellIs" dxfId="124" priority="167" operator="lessThan">
      <formula>$AA$3</formula>
    </cfRule>
  </conditionalFormatting>
  <conditionalFormatting sqref="I44">
    <cfRule type="cellIs" dxfId="123" priority="166" operator="lessThan">
      <formula>$G$3</formula>
    </cfRule>
  </conditionalFormatting>
  <conditionalFormatting sqref="AD44">
    <cfRule type="cellIs" dxfId="122" priority="162" operator="lessThan">
      <formula>$AB$3</formula>
    </cfRule>
  </conditionalFormatting>
  <conditionalFormatting sqref="H20">
    <cfRule type="cellIs" dxfId="121" priority="138" operator="lessThan">
      <formula>$G$3</formula>
    </cfRule>
  </conditionalFormatting>
  <conditionalFormatting sqref="K20">
    <cfRule type="cellIs" dxfId="120" priority="137" operator="lessThan">
      <formula>$J$3</formula>
    </cfRule>
  </conditionalFormatting>
  <conditionalFormatting sqref="N20">
    <cfRule type="cellIs" dxfId="119" priority="136" operator="lessThan">
      <formula>$M$3</formula>
    </cfRule>
  </conditionalFormatting>
  <conditionalFormatting sqref="Q20">
    <cfRule type="cellIs" dxfId="118" priority="135" operator="lessThan">
      <formula>$P$3</formula>
    </cfRule>
  </conditionalFormatting>
  <conditionalFormatting sqref="Z20">
    <cfRule type="cellIs" dxfId="117" priority="134" operator="lessThan">
      <formula>$Y$3</formula>
    </cfRule>
  </conditionalFormatting>
  <conditionalFormatting sqref="AC20">
    <cfRule type="cellIs" dxfId="116" priority="133" operator="lessThan">
      <formula>$AB$3</formula>
    </cfRule>
  </conditionalFormatting>
  <conditionalFormatting sqref="I20">
    <cfRule type="cellIs" dxfId="115" priority="132" operator="lessThan">
      <formula>$H$3</formula>
    </cfRule>
  </conditionalFormatting>
  <conditionalFormatting sqref="L20">
    <cfRule type="cellIs" dxfId="114" priority="131" operator="lessThan">
      <formula>$K$3</formula>
    </cfRule>
  </conditionalFormatting>
  <conditionalFormatting sqref="O20">
    <cfRule type="cellIs" dxfId="113" priority="130" operator="lessThan">
      <formula>$N$3</formula>
    </cfRule>
  </conditionalFormatting>
  <conditionalFormatting sqref="R20">
    <cfRule type="cellIs" dxfId="112" priority="129" operator="lessThan">
      <formula>$Q$3</formula>
    </cfRule>
  </conditionalFormatting>
  <conditionalFormatting sqref="AA20">
    <cfRule type="cellIs" dxfId="111" priority="128" operator="lessThan">
      <formula>$Z$3</formula>
    </cfRule>
  </conditionalFormatting>
  <conditionalFormatting sqref="AD20">
    <cfRule type="cellIs" dxfId="110" priority="127" operator="lessThan">
      <formula>$AC$3</formula>
    </cfRule>
  </conditionalFormatting>
  <conditionalFormatting sqref="T20">
    <cfRule type="cellIs" dxfId="109" priority="126" operator="lessThan">
      <formula>$M$3</formula>
    </cfRule>
  </conditionalFormatting>
  <conditionalFormatting sqref="U20">
    <cfRule type="cellIs" dxfId="108" priority="125" operator="lessThan">
      <formula>$N$3</formula>
    </cfRule>
  </conditionalFormatting>
  <conditionalFormatting sqref="H23">
    <cfRule type="cellIs" dxfId="107" priority="124" operator="lessThan">
      <formula>$G$3</formula>
    </cfRule>
  </conditionalFormatting>
  <conditionalFormatting sqref="K23">
    <cfRule type="cellIs" dxfId="106" priority="123" operator="lessThan">
      <formula>$J$3</formula>
    </cfRule>
  </conditionalFormatting>
  <conditionalFormatting sqref="N23">
    <cfRule type="cellIs" dxfId="105" priority="122" operator="lessThan">
      <formula>$M$3</formula>
    </cfRule>
  </conditionalFormatting>
  <conditionalFormatting sqref="Q23">
    <cfRule type="cellIs" dxfId="104" priority="121" operator="lessThan">
      <formula>$P$3</formula>
    </cfRule>
  </conditionalFormatting>
  <conditionalFormatting sqref="Z23">
    <cfRule type="cellIs" dxfId="103" priority="120" operator="lessThan">
      <formula>$Y$3</formula>
    </cfRule>
  </conditionalFormatting>
  <conditionalFormatting sqref="AC23">
    <cfRule type="cellIs" dxfId="102" priority="119" operator="lessThan">
      <formula>$AB$3</formula>
    </cfRule>
  </conditionalFormatting>
  <conditionalFormatting sqref="I23">
    <cfRule type="cellIs" dxfId="101" priority="118" operator="lessThan">
      <formula>$H$3</formula>
    </cfRule>
  </conditionalFormatting>
  <conditionalFormatting sqref="L23">
    <cfRule type="cellIs" dxfId="100" priority="117" operator="lessThan">
      <formula>$K$3</formula>
    </cfRule>
  </conditionalFormatting>
  <conditionalFormatting sqref="O23">
    <cfRule type="cellIs" dxfId="99" priority="116" operator="lessThan">
      <formula>$N$3</formula>
    </cfRule>
  </conditionalFormatting>
  <conditionalFormatting sqref="R23">
    <cfRule type="cellIs" dxfId="98" priority="115" operator="lessThan">
      <formula>$Q$3</formula>
    </cfRule>
  </conditionalFormatting>
  <conditionalFormatting sqref="AA23">
    <cfRule type="cellIs" dxfId="97" priority="114" operator="lessThan">
      <formula>$Z$3</formula>
    </cfRule>
  </conditionalFormatting>
  <conditionalFormatting sqref="AD23">
    <cfRule type="cellIs" dxfId="96" priority="113" operator="lessThan">
      <formula>$AC$3</formula>
    </cfRule>
  </conditionalFormatting>
  <conditionalFormatting sqref="T23">
    <cfRule type="cellIs" dxfId="95" priority="112" operator="lessThan">
      <formula>$M$3</formula>
    </cfRule>
  </conditionalFormatting>
  <conditionalFormatting sqref="U23">
    <cfRule type="cellIs" dxfId="94" priority="111" operator="lessThan">
      <formula>$N$3</formula>
    </cfRule>
  </conditionalFormatting>
  <conditionalFormatting sqref="H26">
    <cfRule type="cellIs" dxfId="93" priority="110" operator="lessThan">
      <formula>$G$3</formula>
    </cfRule>
  </conditionalFormatting>
  <conditionalFormatting sqref="K26">
    <cfRule type="cellIs" dxfId="92" priority="109" operator="lessThan">
      <formula>$J$3</formula>
    </cfRule>
  </conditionalFormatting>
  <conditionalFormatting sqref="N26">
    <cfRule type="cellIs" dxfId="91" priority="108" operator="lessThan">
      <formula>$M$3</formula>
    </cfRule>
  </conditionalFormatting>
  <conditionalFormatting sqref="Q26">
    <cfRule type="cellIs" dxfId="90" priority="107" operator="lessThan">
      <formula>$P$3</formula>
    </cfRule>
  </conditionalFormatting>
  <conditionalFormatting sqref="Z26">
    <cfRule type="cellIs" dxfId="89" priority="106" operator="lessThan">
      <formula>$Y$3</formula>
    </cfRule>
  </conditionalFormatting>
  <conditionalFormatting sqref="AC26">
    <cfRule type="cellIs" dxfId="88" priority="105" operator="lessThan">
      <formula>$AB$3</formula>
    </cfRule>
  </conditionalFormatting>
  <conditionalFormatting sqref="I26">
    <cfRule type="cellIs" dxfId="87" priority="104" operator="lessThan">
      <formula>$H$3</formula>
    </cfRule>
  </conditionalFormatting>
  <conditionalFormatting sqref="L26">
    <cfRule type="cellIs" dxfId="86" priority="103" operator="lessThan">
      <formula>$K$3</formula>
    </cfRule>
  </conditionalFormatting>
  <conditionalFormatting sqref="O26">
    <cfRule type="cellIs" dxfId="85" priority="102" operator="lessThan">
      <formula>$N$3</formula>
    </cfRule>
  </conditionalFormatting>
  <conditionalFormatting sqref="R26">
    <cfRule type="cellIs" dxfId="84" priority="101" operator="lessThan">
      <formula>$Q$3</formula>
    </cfRule>
  </conditionalFormatting>
  <conditionalFormatting sqref="AA26">
    <cfRule type="cellIs" dxfId="83" priority="100" operator="lessThan">
      <formula>$Z$3</formula>
    </cfRule>
  </conditionalFormatting>
  <conditionalFormatting sqref="AD26">
    <cfRule type="cellIs" dxfId="82" priority="99" operator="lessThan">
      <formula>$AC$3</formula>
    </cfRule>
  </conditionalFormatting>
  <conditionalFormatting sqref="T26">
    <cfRule type="cellIs" dxfId="81" priority="98" operator="lessThan">
      <formula>$M$3</formula>
    </cfRule>
  </conditionalFormatting>
  <conditionalFormatting sqref="U26">
    <cfRule type="cellIs" dxfId="80" priority="97" operator="lessThan">
      <formula>$N$3</formula>
    </cfRule>
  </conditionalFormatting>
  <conditionalFormatting sqref="H29">
    <cfRule type="cellIs" dxfId="79" priority="96" operator="lessThan">
      <formula>$G$3</formula>
    </cfRule>
  </conditionalFormatting>
  <conditionalFormatting sqref="K29">
    <cfRule type="cellIs" dxfId="78" priority="95" operator="lessThan">
      <formula>$J$3</formula>
    </cfRule>
  </conditionalFormatting>
  <conditionalFormatting sqref="N29">
    <cfRule type="cellIs" dxfId="77" priority="94" operator="lessThan">
      <formula>$M$3</formula>
    </cfRule>
  </conditionalFormatting>
  <conditionalFormatting sqref="Q29">
    <cfRule type="cellIs" dxfId="76" priority="93" operator="lessThan">
      <formula>$P$3</formula>
    </cfRule>
  </conditionalFormatting>
  <conditionalFormatting sqref="Z29">
    <cfRule type="cellIs" dxfId="75" priority="92" operator="lessThan">
      <formula>$Y$3</formula>
    </cfRule>
  </conditionalFormatting>
  <conditionalFormatting sqref="AC29">
    <cfRule type="cellIs" dxfId="74" priority="91" operator="lessThan">
      <formula>$AB$3</formula>
    </cfRule>
  </conditionalFormatting>
  <conditionalFormatting sqref="I29">
    <cfRule type="cellIs" dxfId="73" priority="90" operator="lessThan">
      <formula>$H$3</formula>
    </cfRule>
  </conditionalFormatting>
  <conditionalFormatting sqref="L29">
    <cfRule type="cellIs" dxfId="72" priority="89" operator="lessThan">
      <formula>$K$3</formula>
    </cfRule>
  </conditionalFormatting>
  <conditionalFormatting sqref="O29">
    <cfRule type="cellIs" dxfId="71" priority="88" operator="lessThan">
      <formula>$N$3</formula>
    </cfRule>
  </conditionalFormatting>
  <conditionalFormatting sqref="R29">
    <cfRule type="cellIs" dxfId="70" priority="87" operator="lessThan">
      <formula>$Q$3</formula>
    </cfRule>
  </conditionalFormatting>
  <conditionalFormatting sqref="AA29">
    <cfRule type="cellIs" dxfId="69" priority="86" operator="lessThan">
      <formula>$Z$3</formula>
    </cfRule>
  </conditionalFormatting>
  <conditionalFormatting sqref="AD29">
    <cfRule type="cellIs" dxfId="68" priority="85" operator="lessThan">
      <formula>$AC$3</formula>
    </cfRule>
  </conditionalFormatting>
  <conditionalFormatting sqref="T29">
    <cfRule type="cellIs" dxfId="67" priority="84" operator="lessThan">
      <formula>$M$3</formula>
    </cfRule>
  </conditionalFormatting>
  <conditionalFormatting sqref="U29">
    <cfRule type="cellIs" dxfId="66" priority="83" operator="lessThan">
      <formula>$N$3</formula>
    </cfRule>
  </conditionalFormatting>
  <conditionalFormatting sqref="H32">
    <cfRule type="cellIs" dxfId="65" priority="82" operator="lessThan">
      <formula>$G$3</formula>
    </cfRule>
  </conditionalFormatting>
  <conditionalFormatting sqref="K32">
    <cfRule type="cellIs" dxfId="64" priority="81" operator="lessThan">
      <formula>$J$3</formula>
    </cfRule>
  </conditionalFormatting>
  <conditionalFormatting sqref="N32">
    <cfRule type="cellIs" dxfId="63" priority="80" operator="lessThan">
      <formula>$M$3</formula>
    </cfRule>
  </conditionalFormatting>
  <conditionalFormatting sqref="Q32">
    <cfRule type="cellIs" dxfId="62" priority="79" operator="lessThan">
      <formula>$P$3</formula>
    </cfRule>
  </conditionalFormatting>
  <conditionalFormatting sqref="Z32">
    <cfRule type="cellIs" dxfId="61" priority="78" operator="lessThan">
      <formula>$Y$3</formula>
    </cfRule>
  </conditionalFormatting>
  <conditionalFormatting sqref="AC32">
    <cfRule type="cellIs" dxfId="60" priority="77" operator="lessThan">
      <formula>$AB$3</formula>
    </cfRule>
  </conditionalFormatting>
  <conditionalFormatting sqref="I32">
    <cfRule type="cellIs" dxfId="59" priority="76" operator="lessThan">
      <formula>$H$3</formula>
    </cfRule>
  </conditionalFormatting>
  <conditionalFormatting sqref="L32">
    <cfRule type="cellIs" dxfId="58" priority="75" operator="lessThan">
      <formula>$K$3</formula>
    </cfRule>
  </conditionalFormatting>
  <conditionalFormatting sqref="O32">
    <cfRule type="cellIs" dxfId="57" priority="74" operator="lessThan">
      <formula>$N$3</formula>
    </cfRule>
  </conditionalFormatting>
  <conditionalFormatting sqref="R32">
    <cfRule type="cellIs" dxfId="56" priority="73" operator="lessThan">
      <formula>$Q$3</formula>
    </cfRule>
  </conditionalFormatting>
  <conditionalFormatting sqref="AA32">
    <cfRule type="cellIs" dxfId="55" priority="72" operator="lessThan">
      <formula>$Z$3</formula>
    </cfRule>
  </conditionalFormatting>
  <conditionalFormatting sqref="AD32">
    <cfRule type="cellIs" dxfId="54" priority="71" operator="lessThan">
      <formula>$AC$3</formula>
    </cfRule>
  </conditionalFormatting>
  <conditionalFormatting sqref="T32">
    <cfRule type="cellIs" dxfId="53" priority="70" operator="lessThan">
      <formula>$M$3</formula>
    </cfRule>
  </conditionalFormatting>
  <conditionalFormatting sqref="U32">
    <cfRule type="cellIs" dxfId="52" priority="69" operator="lessThan">
      <formula>$N$3</formula>
    </cfRule>
  </conditionalFormatting>
  <conditionalFormatting sqref="O45:O47">
    <cfRule type="cellIs" priority="54" operator="greaterThan">
      <formula>$N$2</formula>
    </cfRule>
  </conditionalFormatting>
  <conditionalFormatting sqref="K47">
    <cfRule type="cellIs" dxfId="51" priority="53" operator="lessThan">
      <formula>$J$2</formula>
    </cfRule>
  </conditionalFormatting>
  <conditionalFormatting sqref="N47">
    <cfRule type="cellIs" dxfId="50" priority="52" operator="lessThan">
      <formula>$M$2</formula>
    </cfRule>
  </conditionalFormatting>
  <conditionalFormatting sqref="Q47">
    <cfRule type="cellIs" dxfId="49" priority="51" operator="lessThan">
      <formula>$P$2</formula>
    </cfRule>
  </conditionalFormatting>
  <conditionalFormatting sqref="T47">
    <cfRule type="cellIs" dxfId="48" priority="50" operator="lessThan">
      <formula>$S$2</formula>
    </cfRule>
  </conditionalFormatting>
  <conditionalFormatting sqref="W47">
    <cfRule type="cellIs" dxfId="47" priority="49" operator="lessThan">
      <formula>$V$2</formula>
    </cfRule>
  </conditionalFormatting>
  <conditionalFormatting sqref="Z47">
    <cfRule type="cellIs" dxfId="46" priority="48" operator="lessThan">
      <formula>$Y$2</formula>
    </cfRule>
  </conditionalFormatting>
  <conditionalFormatting sqref="N47 T47">
    <cfRule type="cellIs" dxfId="45" priority="47" operator="lessThan">
      <formula>$L$3</formula>
    </cfRule>
  </conditionalFormatting>
  <conditionalFormatting sqref="Q47">
    <cfRule type="cellIs" dxfId="44" priority="46" operator="lessThan">
      <formula>$O$3</formula>
    </cfRule>
  </conditionalFormatting>
  <conditionalFormatting sqref="Z47">
    <cfRule type="cellIs" dxfId="43" priority="45" operator="lessThan">
      <formula>$X$3</formula>
    </cfRule>
  </conditionalFormatting>
  <conditionalFormatting sqref="O47 U47">
    <cfRule type="cellIs" dxfId="42" priority="44" operator="lessThan">
      <formula>$M$3</formula>
    </cfRule>
  </conditionalFormatting>
  <conditionalFormatting sqref="R47">
    <cfRule type="cellIs" dxfId="41" priority="43" operator="lessThan">
      <formula>$P$3</formula>
    </cfRule>
  </conditionalFormatting>
  <conditionalFormatting sqref="AA47">
    <cfRule type="cellIs" dxfId="40" priority="42" operator="lessThan">
      <formula>$Y$3</formula>
    </cfRule>
  </conditionalFormatting>
  <conditionalFormatting sqref="H35">
    <cfRule type="cellIs" dxfId="39" priority="41" operator="lessThan">
      <formula>$G$3</formula>
    </cfRule>
  </conditionalFormatting>
  <conditionalFormatting sqref="K35">
    <cfRule type="cellIs" dxfId="38" priority="40" operator="lessThan">
      <formula>$J$3</formula>
    </cfRule>
  </conditionalFormatting>
  <conditionalFormatting sqref="N35">
    <cfRule type="cellIs" dxfId="37" priority="39" operator="lessThan">
      <formula>$M$3</formula>
    </cfRule>
  </conditionalFormatting>
  <conditionalFormatting sqref="Q35">
    <cfRule type="cellIs" dxfId="36" priority="38" operator="lessThan">
      <formula>$P$3</formula>
    </cfRule>
  </conditionalFormatting>
  <conditionalFormatting sqref="Z35">
    <cfRule type="cellIs" dxfId="35" priority="37" operator="lessThan">
      <formula>$Y$3</formula>
    </cfRule>
  </conditionalFormatting>
  <conditionalFormatting sqref="AC35">
    <cfRule type="cellIs" dxfId="34" priority="36" operator="lessThan">
      <formula>$AB$3</formula>
    </cfRule>
  </conditionalFormatting>
  <conditionalFormatting sqref="I35">
    <cfRule type="cellIs" dxfId="33" priority="35" operator="lessThan">
      <formula>$H$3</formula>
    </cfRule>
  </conditionalFormatting>
  <conditionalFormatting sqref="L35">
    <cfRule type="cellIs" dxfId="32" priority="34" operator="lessThan">
      <formula>$K$3</formula>
    </cfRule>
  </conditionalFormatting>
  <conditionalFormatting sqref="O35">
    <cfRule type="cellIs" dxfId="31" priority="33" operator="lessThan">
      <formula>$N$3</formula>
    </cfRule>
  </conditionalFormatting>
  <conditionalFormatting sqref="R35">
    <cfRule type="cellIs" dxfId="30" priority="32" operator="lessThan">
      <formula>$Q$3</formula>
    </cfRule>
  </conditionalFormatting>
  <conditionalFormatting sqref="AA35">
    <cfRule type="cellIs" dxfId="29" priority="31" operator="lessThan">
      <formula>$Z$3</formula>
    </cfRule>
  </conditionalFormatting>
  <conditionalFormatting sqref="AD35">
    <cfRule type="cellIs" dxfId="28" priority="30" operator="lessThan">
      <formula>$AC$3</formula>
    </cfRule>
  </conditionalFormatting>
  <conditionalFormatting sqref="T35">
    <cfRule type="cellIs" dxfId="27" priority="29" operator="lessThan">
      <formula>$M$3</formula>
    </cfRule>
  </conditionalFormatting>
  <conditionalFormatting sqref="U35">
    <cfRule type="cellIs" dxfId="26" priority="28" operator="lessThan">
      <formula>$N$3</formula>
    </cfRule>
  </conditionalFormatting>
  <conditionalFormatting sqref="H38">
    <cfRule type="cellIs" dxfId="25" priority="27" operator="lessThan">
      <formula>$G$3</formula>
    </cfRule>
  </conditionalFormatting>
  <conditionalFormatting sqref="K38">
    <cfRule type="cellIs" dxfId="24" priority="26" operator="lessThan">
      <formula>$J$3</formula>
    </cfRule>
  </conditionalFormatting>
  <conditionalFormatting sqref="N38">
    <cfRule type="cellIs" dxfId="23" priority="25" operator="lessThan">
      <formula>$M$3</formula>
    </cfRule>
  </conditionalFormatting>
  <conditionalFormatting sqref="Q38">
    <cfRule type="cellIs" dxfId="22" priority="24" operator="lessThan">
      <formula>$P$3</formula>
    </cfRule>
  </conditionalFormatting>
  <conditionalFormatting sqref="Z38">
    <cfRule type="cellIs" dxfId="21" priority="23" operator="lessThan">
      <formula>$Y$3</formula>
    </cfRule>
  </conditionalFormatting>
  <conditionalFormatting sqref="AC38">
    <cfRule type="cellIs" dxfId="20" priority="22" operator="lessThan">
      <formula>$AB$3</formula>
    </cfRule>
  </conditionalFormatting>
  <conditionalFormatting sqref="I38">
    <cfRule type="cellIs" dxfId="19" priority="21" operator="lessThan">
      <formula>$H$3</formula>
    </cfRule>
  </conditionalFormatting>
  <conditionalFormatting sqref="L38">
    <cfRule type="cellIs" dxfId="18" priority="20" operator="lessThan">
      <formula>$K$3</formula>
    </cfRule>
  </conditionalFormatting>
  <conditionalFormatting sqref="O38">
    <cfRule type="cellIs" dxfId="17" priority="19" operator="lessThan">
      <formula>$N$3</formula>
    </cfRule>
  </conditionalFormatting>
  <conditionalFormatting sqref="R38">
    <cfRule type="cellIs" dxfId="16" priority="18" operator="lessThan">
      <formula>$Q$3</formula>
    </cfRule>
  </conditionalFormatting>
  <conditionalFormatting sqref="AA38">
    <cfRule type="cellIs" dxfId="15" priority="17" operator="lessThan">
      <formula>$Z$3</formula>
    </cfRule>
  </conditionalFormatting>
  <conditionalFormatting sqref="AD38">
    <cfRule type="cellIs" dxfId="14" priority="16" operator="lessThan">
      <formula>$AC$3</formula>
    </cfRule>
  </conditionalFormatting>
  <conditionalFormatting sqref="T38">
    <cfRule type="cellIs" dxfId="13" priority="15" operator="lessThan">
      <formula>$M$3</formula>
    </cfRule>
  </conditionalFormatting>
  <conditionalFormatting sqref="U38">
    <cfRule type="cellIs" dxfId="12" priority="14" operator="lessThan">
      <formula>$N$3</formula>
    </cfRule>
  </conditionalFormatting>
  <conditionalFormatting sqref="O39:O41">
    <cfRule type="cellIs" priority="13" operator="greaterThan">
      <formula>$N$2</formula>
    </cfRule>
  </conditionalFormatting>
  <conditionalFormatting sqref="K41">
    <cfRule type="cellIs" dxfId="11" priority="12" operator="lessThan">
      <formula>$J$2</formula>
    </cfRule>
  </conditionalFormatting>
  <conditionalFormatting sqref="N41">
    <cfRule type="cellIs" dxfId="10" priority="11" operator="lessThan">
      <formula>$M$2</formula>
    </cfRule>
  </conditionalFormatting>
  <conditionalFormatting sqref="Q41">
    <cfRule type="cellIs" dxfId="9" priority="10" operator="lessThan">
      <formula>$P$2</formula>
    </cfRule>
  </conditionalFormatting>
  <conditionalFormatting sqref="T41">
    <cfRule type="cellIs" dxfId="8" priority="9" operator="lessThan">
      <formula>$S$2</formula>
    </cfRule>
  </conditionalFormatting>
  <conditionalFormatting sqref="W41">
    <cfRule type="cellIs" dxfId="7" priority="8" operator="lessThan">
      <formula>$V$2</formula>
    </cfRule>
  </conditionalFormatting>
  <conditionalFormatting sqref="Z41">
    <cfRule type="cellIs" dxfId="6" priority="7" operator="lessThan">
      <formula>$Y$2</formula>
    </cfRule>
  </conditionalFormatting>
  <conditionalFormatting sqref="N41 T41">
    <cfRule type="cellIs" dxfId="5" priority="6" operator="lessThan">
      <formula>$L$3</formula>
    </cfRule>
  </conditionalFormatting>
  <conditionalFormatting sqref="Q41">
    <cfRule type="cellIs" dxfId="4" priority="5" operator="lessThan">
      <formula>$O$3</formula>
    </cfRule>
  </conditionalFormatting>
  <conditionalFormatting sqref="Z41">
    <cfRule type="cellIs" dxfId="3" priority="4" operator="lessThan">
      <formula>$X$3</formula>
    </cfRule>
  </conditionalFormatting>
  <conditionalFormatting sqref="O41 U41">
    <cfRule type="cellIs" dxfId="2" priority="3" operator="lessThan">
      <formula>$M$3</formula>
    </cfRule>
  </conditionalFormatting>
  <conditionalFormatting sqref="R41">
    <cfRule type="cellIs" dxfId="1" priority="2" operator="lessThan">
      <formula>$P$3</formula>
    </cfRule>
  </conditionalFormatting>
  <conditionalFormatting sqref="AA41">
    <cfRule type="cellIs" dxfId="0" priority="1" operator="lessThan">
      <formula>$Y$3</formula>
    </cfRule>
  </conditionalFormatting>
  <dataValidations count="16">
    <dataValidation type="whole" operator="lessThan" allowBlank="1" showInputMessage="1" showErrorMessage="1" errorTitle="تحذير" error="عفواً ..._x000a_إنك تحاول إدخال درجة أكبر من المسموح بها" sqref="Y27:Y28 Y21:Y22 Y36:Y37 Y33:Y34 Y30:Y31 Y24:Y25 Y18:Y19">
      <formula1>$X$2</formula1>
    </dataValidation>
    <dataValidation type="whole" operator="lessThan" allowBlank="1" showInputMessage="1" showErrorMessage="1" errorTitle="تحذير" error="عفواً ..._x000a_إنك تحاول إدخال درجة أكبر من المسموح بها" sqref="M27:M28 M21:M22 S21:S22 M36:M37 S36:S37 M33:M34 S33:S34 M30:M31 S30:S31 S27:S28 M24:M25 S24:S25 M18:M19 S18:S19">
      <formula1>$L$2</formula1>
    </dataValidation>
    <dataValidation type="whole" operator="lessThan" allowBlank="1" showInputMessage="1" showErrorMessage="1" errorTitle="تحذير" error="عفواً ..._x000a_إنك تحاول إدخال درجة أكبر من المسموح بها" sqref="AC42:AC43 AC39:AC40 AC45:AC46 AB33:AB34 AB30:AB31 AB27:AB28 AB24:AB25 AB18:AB19 AB21:AB22 AB36:AB37">
      <formula1>$AA$2</formula1>
    </dataValidation>
    <dataValidation type="whole" operator="lessThan" allowBlank="1" showInputMessage="1" showErrorMessage="1" errorTitle="تحذير" error="عفواً ..._x000a_إنك تحاول إدخال درجة أكبر من المسموح بها" sqref="AB42:AB43 AB39:AB40 AB45:AB46">
      <formula1>$Z$2</formula1>
    </dataValidation>
    <dataValidation type="whole" operator="lessThan" allowBlank="1" showInputMessage="1" showErrorMessage="1" errorTitle="تحذير" error="عفواً ..._x000a_إنك تحاول إدخال درجة أكبر من المسموح بها" sqref="H42:H43 H39:H40 H45:H46 G33:G34 G30:G31 G27:G28 G24:G25 G18:G19 G21:G22 G36:G37">
      <formula1>$F$2</formula1>
    </dataValidation>
    <dataValidation type="whole" operator="lessThan" allowBlank="1" showInputMessage="1" showErrorMessage="1" errorTitle="تحذير" error="عفواً ..._x000a_إنك تحاول إدخال درجة أكبر من المسموح بها" sqref="G42:G43 G39:G40 G45:G46">
      <formula1>$E$2</formula1>
    </dataValidation>
    <dataValidation type="whole" operator="lessThan" allowBlank="1" showInputMessage="1" showErrorMessage="1" errorTitle="تحذير" error="عفواً_x000a_إنك تحاول إدخال درجة أكبر مما هو مسموح به_x000a_أعد الإدخال مرة أخرى" sqref="AV42:AV43 AV39:AV40 AV45:AV46 AV33:AV34 AV30:AV31 AV27:AV28 AV24:AV25 AV18:AV19 AV21:AV22 AV36:AV37">
      <formula1>$AG$2</formula1>
    </dataValidation>
    <dataValidation type="whole" operator="lessThan" allowBlank="1" showInputMessage="1" showErrorMessage="1" errorTitle="تحذير" error="عفواً_x000a_إنك تحاول إدخال درجة أكبر مما هو مسموح به_x000a_أعد الإدخال مرة أخرى" sqref="AW42:AW43 AW39:AW40 AW45:AW46 AW33:AW34 AW30:AW31 AW27:AW28 AW24:AW25 AW18:AW19 AW21:AW22 AW36:AW37">
      <formula1>$AH$2</formula1>
    </dataValidation>
    <dataValidation type="whole" operator="lessThan" allowBlank="1" showInputMessage="1" showErrorMessage="1" errorTitle="تحذير" error="عفواً ..._x000a_إنك تحاول إدخال درجة أكبر من المسموح بها" sqref="H24:H25 H18:H19 H21:H22 H27:H28 H30:H31 H33:H34 H36:H37">
      <formula1>$G$2</formula1>
    </dataValidation>
    <dataValidation type="whole" operator="lessThan" allowBlank="1" showInputMessage="1" showErrorMessage="1" errorTitle="تحذير" error="عفواً ..._x000a_إنك تحاول إدخال درجة أكبر من المسموح بها_x000a_" sqref="J24:J25 J18:J19 J21:J22 J27:J28 J30:J31 J33:J34 J36:J37">
      <formula1>$I$2</formula1>
    </dataValidation>
    <dataValidation type="whole" operator="lessThan" allowBlank="1" showInputMessage="1" showErrorMessage="1" errorTitle="تحذير" error="عفواً ..._x000a_إنك تحاول إدخال درجة أكبر من المسموح بها" sqref="K24:K25 K18:K19 K21:K22 K27:K28 K30:K31 K33:K34 K36:K37">
      <formula1>$J$2</formula1>
    </dataValidation>
    <dataValidation type="whole" operator="lessThan" allowBlank="1" showInputMessage="1" showErrorMessage="1" errorTitle="تحذير" error="عفواً ..._x000a_إنك تحاول إدخال درجة أكبر من المسموح بهاا" sqref="Q24:Q25 W24:W25 Q18:Q19 W18:W19 Q21:Q22 W21:W22 Q27:Q28 W27:W28 Q30:Q31 W30:W31 Q33:Q34 W33:W34 Q36:Q37 W36:W37">
      <formula1>$P$2</formula1>
    </dataValidation>
    <dataValidation type="whole" operator="lessThan" allowBlank="1" showInputMessage="1" showErrorMessage="1" errorTitle="تحذير" error="عفواً ..._x000a_إنك تحاول إدخال درجة أكبر من المسموح بها" sqref="AC24:AC25 AC18:AC19 AC21:AC22 AC27:AC28 AC30:AC31 AC33:AC34 AC36:AC37">
      <formula1>$AB$2</formula1>
    </dataValidation>
    <dataValidation type="whole" operator="lessThan" allowBlank="1" showInputMessage="1" showErrorMessage="1" errorTitle="تحذير" error="عفواً ..._x000a_إنك تحاول إدخال درجة أكبر من المسموح بها" sqref="P24:P25 V24:V25 P18:P19 V18:V19 P21:P22 V21:V22 P27:P28 V27:V28 P30:P31 V30:V31 P33:P34 V33:V34 P36:P37 V36:V37">
      <formula1>$O$2</formula1>
    </dataValidation>
    <dataValidation type="whole" operator="lessThan" allowBlank="1" showInputMessage="1" showErrorMessage="1" errorTitle="تحذير" error="عفواً ..._x000a_إنك تحاول إدخال درجة أكبر من المسموح بها" sqref="N24:N25 T24:T25 N18:N19 T18:T19 N21:N22 T21:T22 N27:N28 T27:T28 N30:N31 T30:T31 N33:N34 T33:T34 N36:N37 T36:T37">
      <formula1>$M$2</formula1>
    </dataValidation>
    <dataValidation type="whole" operator="lessThan" allowBlank="1" showInputMessage="1" showErrorMessage="1" errorTitle="تحذير" error="عفواً ..._x000a_إنك تحاول إدخال درجة أكبر من المسموح بها" sqref="Z24:Z25 Z18:Z19 Z21:Z22 Z27:Z28 Z30:Z31 Z33:Z34 Z36:Z37">
      <formula1>$Y$2</formula1>
    </dataValidation>
  </dataValidations>
  <printOptions horizontalCentered="1"/>
  <pageMargins left="0.15748031496063" right="0.55118110236220497" top="0.196850393700787" bottom="0" header="0" footer="0.31496062992126"/>
  <pageSetup paperSize="256" scale="88" orientation="portrait" r:id="rId1"/>
  <rowBreaks count="1" manualBreakCount="1">
    <brk id="57" max="5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5</vt:i4>
      </vt:variant>
      <vt:variant>
        <vt:lpstr>نطاقات تمت تسميتها</vt:lpstr>
      </vt:variant>
      <vt:variant>
        <vt:i4>4</vt:i4>
      </vt:variant>
    </vt:vector>
  </HeadingPairs>
  <TitlesOfParts>
    <vt:vector size="9" baseType="lpstr">
      <vt:lpstr>تعديل</vt:lpstr>
      <vt:lpstr>ورقة1</vt:lpstr>
      <vt:lpstr>ورقة2</vt:lpstr>
      <vt:lpstr>ورقة3</vt:lpstr>
      <vt:lpstr>ورقة4</vt:lpstr>
      <vt:lpstr>ورقة1!Print_Area</vt:lpstr>
      <vt:lpstr>ورقة2!Print_Area</vt:lpstr>
      <vt:lpstr>ورقة3!Print_Area</vt:lpstr>
      <vt:lpstr>ورقة4!Print_Area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2016-04-13T09:50:57Z</dcterms:modified>
</cp:coreProperties>
</file>