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16392" windowHeight="5664"/>
  </bookViews>
  <sheets>
    <sheet name="لكم مني جزيل الشكر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3" i="1"/>
  <c r="C3" i="1" l="1"/>
  <c r="C4" i="1"/>
  <c r="E4" i="1"/>
  <c r="D4" i="1" s="1"/>
  <c r="A5" i="1"/>
  <c r="C5" i="1" s="1"/>
  <c r="A6" i="1"/>
  <c r="C6" i="1" s="1"/>
  <c r="A7" i="1"/>
  <c r="C7" i="1" s="1"/>
  <c r="A8" i="1"/>
  <c r="C8" i="1" s="1"/>
  <c r="A9" i="1"/>
  <c r="C9" i="1" s="1"/>
  <c r="A10" i="1"/>
  <c r="C10" i="1" s="1"/>
  <c r="A11" i="1"/>
  <c r="C11" i="1" s="1"/>
  <c r="A12" i="1"/>
  <c r="C12" i="1" s="1"/>
  <c r="A13" i="1"/>
  <c r="C13" i="1" s="1"/>
  <c r="A14" i="1"/>
  <c r="C14" i="1" s="1"/>
  <c r="A15" i="1"/>
  <c r="C15" i="1" s="1"/>
  <c r="A16" i="1"/>
  <c r="C16" i="1" s="1"/>
  <c r="A17" i="1"/>
  <c r="C17" i="1" s="1"/>
  <c r="A18" i="1"/>
  <c r="C18" i="1" s="1"/>
  <c r="A19" i="1"/>
  <c r="C19" i="1" s="1"/>
  <c r="A20" i="1"/>
  <c r="C20" i="1" s="1"/>
  <c r="E3" i="1" l="1"/>
  <c r="D3" i="1" s="1"/>
  <c r="E17" i="1"/>
  <c r="D17" i="1" s="1"/>
  <c r="E13" i="1"/>
  <c r="D13" i="1" s="1"/>
  <c r="E9" i="1"/>
  <c r="D9" i="1" s="1"/>
  <c r="E5" i="1"/>
  <c r="D5" i="1" s="1"/>
  <c r="E20" i="1"/>
  <c r="D20" i="1" s="1"/>
  <c r="E16" i="1"/>
  <c r="D16" i="1" s="1"/>
  <c r="E12" i="1"/>
  <c r="D12" i="1" s="1"/>
  <c r="E8" i="1"/>
  <c r="D8" i="1" s="1"/>
  <c r="E19" i="1"/>
  <c r="D19" i="1" s="1"/>
  <c r="E15" i="1"/>
  <c r="D15" i="1" s="1"/>
  <c r="E11" i="1"/>
  <c r="D11" i="1" s="1"/>
  <c r="E7" i="1"/>
  <c r="D7" i="1" s="1"/>
  <c r="E18" i="1"/>
  <c r="D18" i="1" s="1"/>
  <c r="E14" i="1"/>
  <c r="D14" i="1" s="1"/>
  <c r="E10" i="1"/>
  <c r="D10" i="1" s="1"/>
  <c r="E6" i="1"/>
  <c r="D6" i="1" s="1"/>
</calcChain>
</file>

<file path=xl/sharedStrings.xml><?xml version="1.0" encoding="utf-8"?>
<sst xmlns="http://schemas.openxmlformats.org/spreadsheetml/2006/main" count="22" uniqueCount="21">
  <si>
    <t xml:space="preserve">اذا كان الرقم في عمود C  اكبر من 0.6 حتي 1.5 في حالة عمودI  ولنفترض مثلا كلمة Tail  وعمود H في رقم  او 2 او 3 مثلا توضع الكمية في عمود F </t>
  </si>
  <si>
    <t xml:space="preserve">اذا كان الرقم في عمود C  اكبر من 0.8 حتي 1 في حالة عمودI  ولنفترض مثلا كلمة crack  وعمود H في رقم 3 مثلا توضع الكمية في عمود F </t>
  </si>
  <si>
    <t>مطلوب في العمود F</t>
  </si>
  <si>
    <t>Bright</t>
  </si>
  <si>
    <t>Tail</t>
  </si>
  <si>
    <t>Peelin</t>
  </si>
  <si>
    <t>Mark</t>
  </si>
  <si>
    <t>Rough</t>
  </si>
  <si>
    <t>Bruise</t>
  </si>
  <si>
    <t>Normal</t>
  </si>
  <si>
    <t>CRACK</t>
  </si>
  <si>
    <t>Remarks</t>
  </si>
  <si>
    <t>Stand
No.</t>
  </si>
  <si>
    <t>تخصيم علي البائع</t>
  </si>
  <si>
    <t>تخصيم علي الشركة</t>
  </si>
  <si>
    <t>ما هو اكبر من 0.8
(C-D)</t>
  </si>
  <si>
    <t>الرقم الاساسي 0.8</t>
  </si>
  <si>
    <t xml:space="preserve">
(A-B)
</t>
  </si>
  <si>
    <t>Diameter 
 Out</t>
  </si>
  <si>
    <t>Diameter
 In</t>
  </si>
  <si>
    <t>بمعني اوضح عايز يكون في ارتباط كلما يتغير الرقم في عمود H  والصيغة في عمود I   مع ارتباط مع العامود C ولكن كل حالة بذاتها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</si>
</sst>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"/>
      <family val="2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  <charset val="178"/>
    </font>
    <font>
      <b/>
      <sz val="10"/>
      <name val="Times New Roman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1" fillId="0" borderId="0" xfId="0" applyNumberFormat="1" applyFont="1" applyFill="1" applyAlignment="1" applyProtection="1">
      <alignment horizontal="center" vertical="center"/>
      <protection locked="0"/>
    </xf>
    <xf numFmtId="164" fontId="1" fillId="2" borderId="3" xfId="0" applyNumberFormat="1" applyFont="1" applyFill="1" applyBorder="1" applyAlignment="1" applyProtection="1">
      <alignment horizontal="center" vertical="center"/>
    </xf>
    <xf numFmtId="164" fontId="1" fillId="0" borderId="5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center" vertical="center"/>
    </xf>
    <xf numFmtId="164" fontId="1" fillId="0" borderId="4" xfId="0" applyNumberFormat="1" applyFont="1" applyFill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center" vertical="center"/>
      <protection locked="0"/>
    </xf>
    <xf numFmtId="164" fontId="1" fillId="2" borderId="8" xfId="0" applyNumberFormat="1" applyFont="1" applyFill="1" applyBorder="1" applyAlignment="1" applyProtection="1">
      <alignment horizontal="center" vertical="center"/>
    </xf>
    <xf numFmtId="164" fontId="1" fillId="3" borderId="8" xfId="0" applyNumberFormat="1" applyFont="1" applyFill="1" applyBorder="1" applyAlignment="1" applyProtection="1">
      <alignment horizontal="center" vertical="center"/>
    </xf>
    <xf numFmtId="164" fontId="1" fillId="0" borderId="8" xfId="0" applyNumberFormat="1" applyFont="1" applyBorder="1" applyAlignment="1" applyProtection="1">
      <alignment horizontal="center" vertical="center"/>
    </xf>
    <xf numFmtId="164" fontId="1" fillId="0" borderId="8" xfId="0" applyNumberFormat="1" applyFont="1" applyFill="1" applyBorder="1" applyAlignment="1" applyProtection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164" fontId="1" fillId="0" borderId="8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Fill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" fontId="5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 applyProtection="1">
      <alignment horizontal="center" vertical="center"/>
    </xf>
    <xf numFmtId="164" fontId="1" fillId="0" borderId="5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1" fontId="5" fillId="0" borderId="0" xfId="0" applyNumberFormat="1" applyFont="1" applyFill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/>
      <protection locked="0"/>
    </xf>
    <xf numFmtId="1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2"/>
  <dimension ref="A1:AB32"/>
  <sheetViews>
    <sheetView showZeros="0" tabSelected="1" topLeftCell="A19" zoomScaleNormal="100" workbookViewId="0">
      <selection activeCell="E27" sqref="E27"/>
    </sheetView>
  </sheetViews>
  <sheetFormatPr defaultColWidth="9.109375" defaultRowHeight="13.2" x14ac:dyDescent="0.25"/>
  <cols>
    <col min="1" max="1" width="9.44140625" style="1" customWidth="1"/>
    <col min="2" max="2" width="10.6640625" style="1" customWidth="1"/>
    <col min="3" max="3" width="16.44140625" style="4" customWidth="1"/>
    <col min="4" max="4" width="12.77734375" style="1" customWidth="1"/>
    <col min="5" max="5" width="12.6640625" style="1" customWidth="1"/>
    <col min="6" max="7" width="15.6640625" style="1" customWidth="1"/>
    <col min="8" max="8" width="12.109375" style="1" customWidth="1"/>
    <col min="9" max="9" width="12.44140625" style="1" customWidth="1"/>
    <col min="10" max="19" width="9.109375" style="1"/>
    <col min="20" max="20" width="10.6640625" style="1" customWidth="1"/>
    <col min="21" max="21" width="9.109375" style="1"/>
    <col min="22" max="22" width="9.109375" style="3"/>
    <col min="23" max="23" width="10.6640625" style="1" customWidth="1"/>
    <col min="24" max="26" width="9.109375" style="2"/>
    <col min="27" max="16384" width="9.109375" style="1"/>
  </cols>
  <sheetData>
    <row r="1" spans="1:28" s="27" customFormat="1" ht="14.25" customHeight="1" thickTop="1" thickBot="1" x14ac:dyDescent="0.3">
      <c r="A1" s="37" t="s">
        <v>19</v>
      </c>
      <c r="B1" s="37" t="s">
        <v>18</v>
      </c>
      <c r="C1" s="39" t="s">
        <v>17</v>
      </c>
      <c r="D1" s="41" t="s">
        <v>16</v>
      </c>
      <c r="E1" s="39" t="s">
        <v>15</v>
      </c>
      <c r="F1" s="42" t="s">
        <v>14</v>
      </c>
      <c r="G1" s="44" t="s">
        <v>13</v>
      </c>
      <c r="H1" s="37" t="s">
        <v>12</v>
      </c>
      <c r="I1" s="46" t="s">
        <v>11</v>
      </c>
      <c r="V1" s="29"/>
      <c r="X1" s="28"/>
      <c r="Y1" s="28"/>
      <c r="Z1" s="28"/>
    </row>
    <row r="2" spans="1:28" s="27" customFormat="1" ht="13.8" thickBot="1" x14ac:dyDescent="0.3">
      <c r="A2" s="38"/>
      <c r="B2" s="38"/>
      <c r="C2" s="40"/>
      <c r="D2" s="40"/>
      <c r="E2" s="40"/>
      <c r="F2" s="43"/>
      <c r="G2" s="45"/>
      <c r="H2" s="38"/>
      <c r="I2" s="47"/>
      <c r="V2" s="29"/>
      <c r="X2" s="28"/>
      <c r="Y2" s="28"/>
      <c r="Z2" s="28"/>
    </row>
    <row r="3" spans="1:28" ht="14.4" thickTop="1" thickBot="1" x14ac:dyDescent="0.3">
      <c r="A3" s="18">
        <v>819.98099999999999</v>
      </c>
      <c r="B3" s="18">
        <v>818.78300000000002</v>
      </c>
      <c r="C3" s="16">
        <f t="shared" ref="C3:C20" si="0">IF((A3-B3)&lt;100,A3-B3,0)</f>
        <v>1.1979999999999791</v>
      </c>
      <c r="D3" s="15">
        <f t="shared" ref="D3:D20" si="1">C3-E3</f>
        <v>0.8</v>
      </c>
      <c r="E3" s="15">
        <f t="shared" ref="E3:E20" si="2">IF(C3&gt;0.8,C3-0.8,0)</f>
        <v>0.39799999999997904</v>
      </c>
      <c r="F3" s="14">
        <f>IF(AND(C3&lt;0.1,OR(I3="CRACK;I3=""TAIL"),H3=1,H3=2,H3=3,),0.8,0)</f>
        <v>0</v>
      </c>
      <c r="G3" s="13"/>
      <c r="H3" s="30">
        <v>3</v>
      </c>
      <c r="I3" s="32" t="s">
        <v>10</v>
      </c>
      <c r="K3" s="24"/>
      <c r="L3" s="19"/>
      <c r="M3" s="19"/>
      <c r="N3" s="7"/>
      <c r="O3" s="7"/>
      <c r="P3" s="7"/>
      <c r="Q3" s="7"/>
      <c r="R3" s="7"/>
      <c r="S3" s="7"/>
      <c r="T3" s="7"/>
      <c r="U3" s="7"/>
      <c r="V3" s="23"/>
      <c r="W3" s="21"/>
      <c r="X3" s="22"/>
      <c r="Y3" s="22"/>
      <c r="Z3" s="22"/>
      <c r="AA3" s="21"/>
      <c r="AB3" s="7"/>
    </row>
    <row r="4" spans="1:28" ht="14.4" thickTop="1" thickBot="1" x14ac:dyDescent="0.3">
      <c r="A4" s="17">
        <v>819.96</v>
      </c>
      <c r="B4" s="26">
        <v>818.98</v>
      </c>
      <c r="C4" s="25">
        <f t="shared" si="0"/>
        <v>0.98000000000001819</v>
      </c>
      <c r="D4" s="9">
        <f t="shared" si="1"/>
        <v>0.8</v>
      </c>
      <c r="E4" s="9">
        <f t="shared" si="2"/>
        <v>0.18000000000001815</v>
      </c>
      <c r="F4" s="14">
        <f t="shared" ref="F4:F20" si="3">IF(AND(C4&lt;0.1,OR(I4="CRACK;I3=""TAIL"),H4=1,H4=2,H4=3,),0.8,0)</f>
        <v>0</v>
      </c>
      <c r="G4" s="8"/>
      <c r="H4" s="31"/>
      <c r="I4" s="33"/>
      <c r="K4" s="24"/>
      <c r="L4" s="19"/>
      <c r="M4" s="19"/>
      <c r="N4" s="7"/>
      <c r="O4" s="7"/>
      <c r="P4" s="7"/>
      <c r="Q4" s="7"/>
      <c r="R4" s="7"/>
      <c r="S4" s="7"/>
      <c r="T4" s="7"/>
      <c r="U4" s="7"/>
      <c r="V4" s="23"/>
      <c r="W4" s="21"/>
      <c r="X4" s="22"/>
      <c r="Y4" s="22"/>
      <c r="Z4" s="22"/>
      <c r="AA4" s="21"/>
      <c r="AB4" s="7"/>
    </row>
    <row r="5" spans="1:28" ht="14.4" thickTop="1" thickBot="1" x14ac:dyDescent="0.3">
      <c r="A5" s="18">
        <f t="shared" ref="A5:A20" si="4">B3</f>
        <v>818.78300000000002</v>
      </c>
      <c r="B5" s="17">
        <v>815.30100000000004</v>
      </c>
      <c r="C5" s="16">
        <f t="shared" si="0"/>
        <v>3.4819999999999709</v>
      </c>
      <c r="D5" s="15">
        <f t="shared" si="1"/>
        <v>0.79999999999999982</v>
      </c>
      <c r="E5" s="15">
        <f t="shared" si="2"/>
        <v>2.6819999999999711</v>
      </c>
      <c r="F5" s="14">
        <f t="shared" si="3"/>
        <v>0</v>
      </c>
      <c r="G5" s="13"/>
      <c r="H5" s="30">
        <v>2</v>
      </c>
      <c r="I5" s="32" t="s">
        <v>9</v>
      </c>
      <c r="K5" s="20"/>
      <c r="L5" s="20"/>
      <c r="M5" s="19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ht="14.4" thickTop="1" thickBot="1" x14ac:dyDescent="0.3">
      <c r="A6" s="12">
        <f t="shared" si="4"/>
        <v>818.98</v>
      </c>
      <c r="B6" s="12">
        <v>815.2</v>
      </c>
      <c r="C6" s="11">
        <f t="shared" si="0"/>
        <v>3.7799999999999727</v>
      </c>
      <c r="D6" s="10">
        <f t="shared" si="1"/>
        <v>0.79999999999999982</v>
      </c>
      <c r="E6" s="9">
        <f t="shared" si="2"/>
        <v>2.9799999999999729</v>
      </c>
      <c r="F6" s="14">
        <f t="shared" si="3"/>
        <v>0</v>
      </c>
      <c r="G6" s="8"/>
      <c r="H6" s="31"/>
      <c r="I6" s="33"/>
      <c r="K6" s="20"/>
      <c r="L6" s="20"/>
      <c r="M6" s="19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ht="14.4" thickTop="1" thickBot="1" x14ac:dyDescent="0.3">
      <c r="A7" s="18">
        <f t="shared" si="4"/>
        <v>815.30100000000004</v>
      </c>
      <c r="B7" s="17">
        <v>814.77599999999995</v>
      </c>
      <c r="C7" s="16">
        <f t="shared" si="0"/>
        <v>0.52500000000009095</v>
      </c>
      <c r="D7" s="15">
        <f t="shared" si="1"/>
        <v>0.52500000000009095</v>
      </c>
      <c r="E7" s="15">
        <f t="shared" si="2"/>
        <v>0</v>
      </c>
      <c r="F7" s="14">
        <f t="shared" si="3"/>
        <v>0</v>
      </c>
      <c r="G7" s="13"/>
      <c r="H7" s="30">
        <v>4</v>
      </c>
      <c r="I7" s="32" t="s">
        <v>8</v>
      </c>
      <c r="K7" s="20"/>
      <c r="L7" s="20"/>
      <c r="M7" s="19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ht="14.4" thickTop="1" thickBot="1" x14ac:dyDescent="0.3">
      <c r="A8" s="12">
        <f t="shared" si="4"/>
        <v>815.2</v>
      </c>
      <c r="B8" s="12">
        <v>814.75599999999997</v>
      </c>
      <c r="C8" s="11">
        <f t="shared" si="0"/>
        <v>0.44400000000007367</v>
      </c>
      <c r="D8" s="10">
        <f t="shared" si="1"/>
        <v>0.44400000000007367</v>
      </c>
      <c r="E8" s="9">
        <f t="shared" si="2"/>
        <v>0</v>
      </c>
      <c r="F8" s="14">
        <f t="shared" si="3"/>
        <v>0</v>
      </c>
      <c r="G8" s="8"/>
      <c r="H8" s="31"/>
      <c r="I8" s="33"/>
      <c r="K8" s="20"/>
      <c r="L8" s="20"/>
      <c r="M8" s="19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ht="14.4" thickTop="1" thickBot="1" x14ac:dyDescent="0.3">
      <c r="A9" s="18">
        <f t="shared" si="4"/>
        <v>814.77599999999995</v>
      </c>
      <c r="B9" s="17">
        <v>814.38599999999997</v>
      </c>
      <c r="C9" s="16">
        <f t="shared" si="0"/>
        <v>0.38999999999998636</v>
      </c>
      <c r="D9" s="15">
        <f t="shared" si="1"/>
        <v>0.38999999999998636</v>
      </c>
      <c r="E9" s="15">
        <f t="shared" si="2"/>
        <v>0</v>
      </c>
      <c r="F9" s="14">
        <f t="shared" si="3"/>
        <v>0</v>
      </c>
      <c r="G9" s="13"/>
      <c r="H9" s="30">
        <v>2</v>
      </c>
      <c r="I9" s="34" t="s">
        <v>6</v>
      </c>
      <c r="K9" s="4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ht="14.4" thickTop="1" thickBot="1" x14ac:dyDescent="0.3">
      <c r="A10" s="12">
        <f t="shared" si="4"/>
        <v>814.75599999999997</v>
      </c>
      <c r="B10" s="12">
        <v>814.31200000000001</v>
      </c>
      <c r="C10" s="11">
        <f t="shared" si="0"/>
        <v>0.44399999999995998</v>
      </c>
      <c r="D10" s="10">
        <f t="shared" si="1"/>
        <v>0.44399999999995998</v>
      </c>
      <c r="E10" s="9">
        <f t="shared" si="2"/>
        <v>0</v>
      </c>
      <c r="F10" s="14">
        <f t="shared" si="3"/>
        <v>0</v>
      </c>
      <c r="G10" s="8"/>
      <c r="H10" s="31"/>
      <c r="I10" s="33"/>
      <c r="K10" s="4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ht="14.4" thickTop="1" thickBot="1" x14ac:dyDescent="0.3">
      <c r="A11" s="18">
        <f t="shared" si="4"/>
        <v>814.38599999999997</v>
      </c>
      <c r="B11" s="17">
        <v>813.54899999999998</v>
      </c>
      <c r="C11" s="16">
        <f t="shared" si="0"/>
        <v>0.83699999999998909</v>
      </c>
      <c r="D11" s="15">
        <f t="shared" si="1"/>
        <v>0.8</v>
      </c>
      <c r="E11" s="15">
        <f t="shared" si="2"/>
        <v>3.6999999999989042E-2</v>
      </c>
      <c r="F11" s="14">
        <f t="shared" si="3"/>
        <v>0</v>
      </c>
      <c r="G11" s="13"/>
      <c r="H11" s="30">
        <v>4</v>
      </c>
      <c r="I11" s="35" t="s">
        <v>7</v>
      </c>
      <c r="K11" s="4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ht="14.4" thickTop="1" thickBot="1" x14ac:dyDescent="0.3">
      <c r="A12" s="12">
        <f t="shared" si="4"/>
        <v>814.31200000000001</v>
      </c>
      <c r="B12" s="12">
        <v>813.68200000000002</v>
      </c>
      <c r="C12" s="11">
        <f t="shared" si="0"/>
        <v>0.62999999999999545</v>
      </c>
      <c r="D12" s="10">
        <f t="shared" si="1"/>
        <v>0.62999999999999545</v>
      </c>
      <c r="E12" s="9">
        <f t="shared" si="2"/>
        <v>0</v>
      </c>
      <c r="F12" s="14">
        <f t="shared" si="3"/>
        <v>0</v>
      </c>
      <c r="G12" s="8"/>
      <c r="H12" s="31"/>
      <c r="I12" s="36"/>
      <c r="K12" s="4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ht="14.4" thickTop="1" thickBot="1" x14ac:dyDescent="0.3">
      <c r="A13" s="18">
        <f t="shared" si="4"/>
        <v>813.54899999999998</v>
      </c>
      <c r="B13" s="17">
        <v>813.05100000000004</v>
      </c>
      <c r="C13" s="16">
        <f t="shared" si="0"/>
        <v>0.49799999999993361</v>
      </c>
      <c r="D13" s="15">
        <f t="shared" si="1"/>
        <v>0.49799999999993361</v>
      </c>
      <c r="E13" s="15">
        <f t="shared" si="2"/>
        <v>0</v>
      </c>
      <c r="F13" s="14">
        <f t="shared" si="3"/>
        <v>0</v>
      </c>
      <c r="G13" s="13"/>
      <c r="H13" s="30">
        <v>3</v>
      </c>
      <c r="I13" s="34" t="s">
        <v>6</v>
      </c>
      <c r="K13" s="4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ht="14.4" thickTop="1" thickBot="1" x14ac:dyDescent="0.3">
      <c r="A14" s="12">
        <f t="shared" si="4"/>
        <v>813.68200000000002</v>
      </c>
      <c r="B14" s="12">
        <v>813.32799999999997</v>
      </c>
      <c r="C14" s="11">
        <f t="shared" si="0"/>
        <v>0.35400000000004184</v>
      </c>
      <c r="D14" s="10">
        <f t="shared" si="1"/>
        <v>0.35400000000004184</v>
      </c>
      <c r="E14" s="9">
        <f t="shared" si="2"/>
        <v>0</v>
      </c>
      <c r="F14" s="14">
        <f t="shared" si="3"/>
        <v>0</v>
      </c>
      <c r="G14" s="8"/>
      <c r="H14" s="31"/>
      <c r="I14" s="33"/>
      <c r="K14" s="4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8" ht="14.4" thickTop="1" thickBot="1" x14ac:dyDescent="0.3">
      <c r="A15" s="18">
        <f t="shared" si="4"/>
        <v>813.05100000000004</v>
      </c>
      <c r="B15" s="17">
        <v>812.48299999999995</v>
      </c>
      <c r="C15" s="16">
        <f t="shared" si="0"/>
        <v>0.56800000000009732</v>
      </c>
      <c r="D15" s="15">
        <f t="shared" si="1"/>
        <v>0.56800000000009732</v>
      </c>
      <c r="E15" s="15">
        <f t="shared" si="2"/>
        <v>0</v>
      </c>
      <c r="F15" s="14">
        <f t="shared" si="3"/>
        <v>0</v>
      </c>
      <c r="G15" s="13"/>
      <c r="H15" s="30">
        <v>5</v>
      </c>
      <c r="I15" s="32" t="s">
        <v>5</v>
      </c>
      <c r="K15" s="4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ht="14.4" thickTop="1" thickBot="1" x14ac:dyDescent="0.3">
      <c r="A16" s="12">
        <f t="shared" si="4"/>
        <v>813.32799999999997</v>
      </c>
      <c r="B16" s="12">
        <v>812.63099999999997</v>
      </c>
      <c r="C16" s="11">
        <f t="shared" si="0"/>
        <v>0.69700000000000273</v>
      </c>
      <c r="D16" s="10">
        <f t="shared" si="1"/>
        <v>0.69700000000000273</v>
      </c>
      <c r="E16" s="9">
        <f t="shared" si="2"/>
        <v>0</v>
      </c>
      <c r="F16" s="14">
        <f t="shared" si="3"/>
        <v>0</v>
      </c>
      <c r="G16" s="8"/>
      <c r="H16" s="31"/>
      <c r="I16" s="33"/>
      <c r="K16" s="4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4.4" thickTop="1" thickBot="1" x14ac:dyDescent="0.3">
      <c r="A17" s="18">
        <f t="shared" si="4"/>
        <v>812.48299999999995</v>
      </c>
      <c r="B17" s="17">
        <v>811.68600000000004</v>
      </c>
      <c r="C17" s="16">
        <f t="shared" si="0"/>
        <v>0.79699999999991178</v>
      </c>
      <c r="D17" s="15">
        <f t="shared" si="1"/>
        <v>0.79699999999991178</v>
      </c>
      <c r="E17" s="15">
        <f t="shared" si="2"/>
        <v>0</v>
      </c>
      <c r="F17" s="14">
        <f t="shared" si="3"/>
        <v>0</v>
      </c>
      <c r="G17" s="13"/>
      <c r="H17" s="30">
        <v>6</v>
      </c>
      <c r="I17" s="32" t="s">
        <v>4</v>
      </c>
      <c r="K17" s="4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4.4" thickTop="1" thickBot="1" x14ac:dyDescent="0.3">
      <c r="A18" s="12">
        <f t="shared" si="4"/>
        <v>812.63099999999997</v>
      </c>
      <c r="B18" s="12">
        <v>811.76599999999996</v>
      </c>
      <c r="C18" s="11">
        <f t="shared" si="0"/>
        <v>0.86500000000000909</v>
      </c>
      <c r="D18" s="10">
        <f t="shared" si="1"/>
        <v>0.8</v>
      </c>
      <c r="E18" s="9">
        <f t="shared" si="2"/>
        <v>6.5000000000009051E-2</v>
      </c>
      <c r="F18" s="14">
        <f t="shared" si="3"/>
        <v>0</v>
      </c>
      <c r="G18" s="8"/>
      <c r="H18" s="31"/>
      <c r="I18" s="33"/>
      <c r="K18" s="4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4.4" thickTop="1" thickBot="1" x14ac:dyDescent="0.3">
      <c r="A19" s="18">
        <f t="shared" si="4"/>
        <v>811.68600000000004</v>
      </c>
      <c r="B19" s="17">
        <v>811.26099999999997</v>
      </c>
      <c r="C19" s="16">
        <f t="shared" si="0"/>
        <v>0.42500000000006821</v>
      </c>
      <c r="D19" s="15">
        <f t="shared" si="1"/>
        <v>0.42500000000006821</v>
      </c>
      <c r="E19" s="15">
        <f t="shared" si="2"/>
        <v>0</v>
      </c>
      <c r="F19" s="14">
        <f t="shared" si="3"/>
        <v>0</v>
      </c>
      <c r="G19" s="13"/>
      <c r="H19" s="30">
        <v>1</v>
      </c>
      <c r="I19" s="32" t="s">
        <v>3</v>
      </c>
      <c r="K19" s="4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4.4" thickTop="1" thickBot="1" x14ac:dyDescent="0.3">
      <c r="A20" s="12">
        <f t="shared" si="4"/>
        <v>811.76599999999996</v>
      </c>
      <c r="B20" s="12">
        <v>811.19899999999996</v>
      </c>
      <c r="C20" s="11">
        <f t="shared" si="0"/>
        <v>0.56700000000000728</v>
      </c>
      <c r="D20" s="10">
        <f t="shared" si="1"/>
        <v>0.56700000000000728</v>
      </c>
      <c r="E20" s="9">
        <f t="shared" si="2"/>
        <v>0</v>
      </c>
      <c r="F20" s="14">
        <f t="shared" si="3"/>
        <v>0</v>
      </c>
      <c r="G20" s="8"/>
      <c r="H20" s="31"/>
      <c r="I20" s="33"/>
      <c r="K20" s="4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3.8" thickTop="1" x14ac:dyDescent="0.25"/>
    <row r="22" spans="1:27" x14ac:dyDescent="0.25">
      <c r="F22" s="4"/>
    </row>
    <row r="23" spans="1:27" x14ac:dyDescent="0.25">
      <c r="F23" s="4"/>
    </row>
    <row r="24" spans="1:27" x14ac:dyDescent="0.25">
      <c r="F24" s="4"/>
    </row>
    <row r="25" spans="1:27" x14ac:dyDescent="0.25">
      <c r="F25" s="4"/>
    </row>
    <row r="26" spans="1:27" x14ac:dyDescent="0.25">
      <c r="F26" s="4"/>
    </row>
    <row r="27" spans="1:27" ht="13.8" x14ac:dyDescent="0.25">
      <c r="F27" s="6" t="s">
        <v>2</v>
      </c>
    </row>
    <row r="28" spans="1:27" ht="13.8" x14ac:dyDescent="0.25">
      <c r="F28" s="5" t="s">
        <v>1</v>
      </c>
    </row>
    <row r="29" spans="1:27" ht="13.8" x14ac:dyDescent="0.25">
      <c r="F29" s="5" t="s">
        <v>0</v>
      </c>
    </row>
    <row r="30" spans="1:27" ht="13.8" x14ac:dyDescent="0.25">
      <c r="F30" s="5"/>
    </row>
    <row r="31" spans="1:27" ht="13.8" x14ac:dyDescent="0.25">
      <c r="F31" s="5" t="s">
        <v>20</v>
      </c>
    </row>
    <row r="32" spans="1:27" ht="13.8" x14ac:dyDescent="0.25">
      <c r="F32" s="5"/>
    </row>
  </sheetData>
  <mergeCells count="27">
    <mergeCell ref="H5:H6"/>
    <mergeCell ref="I5:I6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H3:H4"/>
    <mergeCell ref="I3:I4"/>
    <mergeCell ref="H7:H8"/>
    <mergeCell ref="I7:I8"/>
    <mergeCell ref="H9:H10"/>
    <mergeCell ref="I9:I10"/>
    <mergeCell ref="H11:H12"/>
    <mergeCell ref="I11:I12"/>
    <mergeCell ref="H19:H20"/>
    <mergeCell ref="I19:I20"/>
    <mergeCell ref="H13:H14"/>
    <mergeCell ref="I13:I14"/>
    <mergeCell ref="H15:H16"/>
    <mergeCell ref="I15:I16"/>
    <mergeCell ref="H17:H18"/>
    <mergeCell ref="I17: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لكم مني جزيل الشكر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2016-05-16T16:59:37Z</dcterms:created>
  <dcterms:modified xsi:type="dcterms:W3CDTF">2016-05-16T17:41:51Z</dcterms:modified>
</cp:coreProperties>
</file>