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20" yWindow="110" windowWidth="14620" windowHeight="8100"/>
  </bookViews>
  <sheets>
    <sheet name="Sheet1" sheetId="1" r:id="rId1"/>
    <sheet name="Sheet2" sheetId="2" r:id="rId2"/>
    <sheet name="Sheet3" sheetId="3" r:id="rId3"/>
  </sheets>
  <calcPr calcId="124519"/>
  <fileRecoveryPr repairLoad="1"/>
</workbook>
</file>

<file path=xl/calcChain.xml><?xml version="1.0" encoding="utf-8"?>
<calcChain xmlns="http://schemas.openxmlformats.org/spreadsheetml/2006/main">
  <c r="O5" i="1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N5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J5"/>
  <c r="E5"/>
  <c r="C36" l="1"/>
  <c r="B36" s="1"/>
  <c r="H36"/>
  <c r="N6" l="1"/>
  <c r="J6" s="1"/>
  <c r="N7"/>
  <c r="J7" s="1"/>
  <c r="N8"/>
  <c r="J8" s="1"/>
  <c r="N9"/>
  <c r="J9" s="1"/>
  <c r="N10"/>
  <c r="J10" s="1"/>
  <c r="N11"/>
  <c r="J11" s="1"/>
  <c r="N12"/>
  <c r="J12" s="1"/>
  <c r="N13"/>
  <c r="J13" s="1"/>
  <c r="N14"/>
  <c r="J14" s="1"/>
  <c r="N15"/>
  <c r="J15" s="1"/>
  <c r="N16"/>
  <c r="J16" s="1"/>
  <c r="N17"/>
  <c r="J17" s="1"/>
  <c r="N18"/>
  <c r="J18" s="1"/>
  <c r="N19"/>
  <c r="J19" s="1"/>
  <c r="N20"/>
  <c r="J20" s="1"/>
  <c r="N21"/>
  <c r="J21" s="1"/>
  <c r="N22"/>
  <c r="J22" s="1"/>
  <c r="N23"/>
  <c r="J23" s="1"/>
  <c r="N24"/>
  <c r="J24" s="1"/>
  <c r="N25"/>
  <c r="J25" s="1"/>
  <c r="N26"/>
  <c r="J26" s="1"/>
  <c r="N27"/>
  <c r="J27" s="1"/>
  <c r="N28"/>
  <c r="J28" s="1"/>
  <c r="N29"/>
  <c r="J29" s="1"/>
  <c r="N30"/>
  <c r="J30" s="1"/>
  <c r="N31"/>
  <c r="J31" s="1"/>
  <c r="N32"/>
  <c r="J32" s="1"/>
  <c r="N33"/>
  <c r="J33" s="1"/>
  <c r="N34"/>
  <c r="J34" s="1"/>
  <c r="N35"/>
  <c r="J35" s="1"/>
  <c r="L36"/>
  <c r="K36" l="1"/>
  <c r="C3" s="1"/>
  <c r="J36"/>
  <c r="G2" s="1"/>
  <c r="N36"/>
  <c r="D36" s="1"/>
  <c r="C2" l="1"/>
  <c r="O36"/>
  <c r="G36" l="1"/>
  <c r="J2" s="1"/>
</calcChain>
</file>

<file path=xl/sharedStrings.xml><?xml version="1.0" encoding="utf-8"?>
<sst xmlns="http://schemas.openxmlformats.org/spreadsheetml/2006/main" count="29" uniqueCount="28">
  <si>
    <t>التاريخ</t>
  </si>
  <si>
    <t>اعداد
المبيعات
 اليومية</t>
  </si>
  <si>
    <t>مرتجع 
العميل</t>
  </si>
  <si>
    <t>قيمة 
مرتجع 
عميل
بعد الخصم</t>
  </si>
  <si>
    <t>السعر</t>
  </si>
  <si>
    <t>نسبة 
الخصم</t>
  </si>
  <si>
    <t>قيمة
الخصم
ج</t>
  </si>
  <si>
    <t>السعر
بعد 
الخصم</t>
  </si>
  <si>
    <t>رصيد 
الصنف</t>
  </si>
  <si>
    <t>مرتجع 
الشركة</t>
  </si>
  <si>
    <t>ralen clog</t>
  </si>
  <si>
    <t>قيمة 
مرتجع
عميل</t>
  </si>
  <si>
    <t>قيمة
نسبة
الخصم</t>
  </si>
  <si>
    <t>ملاحظات</t>
  </si>
  <si>
    <t>300 LE</t>
  </si>
  <si>
    <t>رقم الكود</t>
  </si>
  <si>
    <t>عدد
قطع
الخصم</t>
  </si>
  <si>
    <t>رسالة تذكيرية</t>
  </si>
  <si>
    <t>قيمة رصيد المخزن</t>
  </si>
  <si>
    <t>اجمالي مبيعات</t>
  </si>
  <si>
    <t>اجمالي قيمة خصومات</t>
  </si>
  <si>
    <t>اسم الصنف</t>
  </si>
  <si>
    <t>خصم exclosives</t>
  </si>
  <si>
    <t>خصم a point</t>
  </si>
  <si>
    <t>خصم موبينيل</t>
  </si>
  <si>
    <t>عرض 200</t>
  </si>
  <si>
    <t>عرض 150</t>
  </si>
  <si>
    <t>بيان نوع الخصم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</si>
</sst>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6"/>
      <color rgb="FF002060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8"/>
      <color rgb="FFFFFF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rgb="FF00B050"/>
      <name val="Arial"/>
      <family val="2"/>
      <scheme val="minor"/>
    </font>
    <font>
      <b/>
      <sz val="20"/>
      <color rgb="FFFFFF00"/>
      <name val="Arial"/>
      <family val="2"/>
      <scheme val="minor"/>
    </font>
    <font>
      <b/>
      <sz val="12"/>
      <color rgb="FFFFFF00"/>
      <name val="Arial"/>
      <family val="2"/>
      <scheme val="minor"/>
    </font>
    <font>
      <b/>
      <sz val="14"/>
      <name val="Arial"/>
      <family val="2"/>
      <scheme val="minor"/>
    </font>
    <font>
      <b/>
      <sz val="20"/>
      <color rgb="FFFFFF00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FF0000"/>
      </left>
      <right style="thin">
        <color rgb="FFFF0000"/>
      </right>
      <top/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 diagonalDown="1">
      <left style="thin">
        <color rgb="FF00B050"/>
      </left>
      <right style="thin">
        <color rgb="FF00B050"/>
      </right>
      <top/>
      <bottom style="thin">
        <color rgb="FF00B050"/>
      </bottom>
      <diagonal style="thin">
        <color rgb="FF00B050"/>
      </diagonal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/>
      <top style="thin">
        <color rgb="FFC00000"/>
      </top>
      <bottom/>
      <diagonal/>
    </border>
  </borders>
  <cellStyleXfs count="9">
    <xf numFmtId="0" fontId="0" fillId="0" borderId="0"/>
    <xf numFmtId="0" fontId="2" fillId="2" borderId="1" applyNumberFormat="0" applyAlignment="0" applyProtection="0"/>
    <xf numFmtId="0" fontId="3" fillId="0" borderId="0" applyNumberFormat="0" applyFill="0" applyBorder="0" applyAlignment="0" applyProtection="0"/>
    <xf numFmtId="0" fontId="4" fillId="4" borderId="2">
      <alignment horizontal="center"/>
    </xf>
    <xf numFmtId="0" fontId="4" fillId="0" borderId="0" applyNumberFormat="0" applyFont="0" applyFill="0" applyBorder="0" applyAlignment="0" applyProtection="0">
      <alignment horizontal="center" wrapText="1"/>
    </xf>
    <xf numFmtId="0" fontId="1" fillId="0" borderId="3">
      <alignment horizontal="center" vertical="center"/>
    </xf>
    <xf numFmtId="0" fontId="1" fillId="0" borderId="4" applyFont="0" applyFill="0" applyAlignment="0">
      <alignment horizontal="center" vertical="center"/>
    </xf>
    <xf numFmtId="0" fontId="7" fillId="0" borderId="5" applyNumberFormat="0" applyFill="0" applyAlignment="0" applyProtection="0"/>
    <xf numFmtId="0" fontId="8" fillId="8" borderId="0" applyNumberFormat="0" applyBorder="0" applyAlignment="0" applyProtection="0"/>
  </cellStyleXfs>
  <cellXfs count="42">
    <xf numFmtId="0" fontId="0" fillId="0" borderId="0" xfId="0"/>
    <xf numFmtId="0" fontId="0" fillId="0" borderId="0" xfId="0"/>
    <xf numFmtId="0" fontId="4" fillId="0" borderId="0" xfId="0" applyFont="1" applyAlignment="1">
      <alignment horizontal="center"/>
    </xf>
    <xf numFmtId="0" fontId="5" fillId="2" borderId="1" xfId="1" applyFont="1" applyAlignment="1">
      <alignment horizontal="center"/>
    </xf>
    <xf numFmtId="0" fontId="6" fillId="2" borderId="1" xfId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9" fillId="6" borderId="1" xfId="1" applyFont="1" applyFill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14" fontId="7" fillId="5" borderId="5" xfId="7" applyNumberFormat="1" applyFill="1" applyAlignment="1">
      <alignment horizontal="center"/>
    </xf>
    <xf numFmtId="0" fontId="7" fillId="0" borderId="5" xfId="7" applyAlignment="1">
      <alignment horizontal="center"/>
    </xf>
    <xf numFmtId="9" fontId="7" fillId="0" borderId="5" xfId="7" applyNumberFormat="1" applyAlignment="1">
      <alignment horizontal="center"/>
    </xf>
    <xf numFmtId="14" fontId="12" fillId="3" borderId="5" xfId="7" applyNumberFormat="1" applyFont="1" applyFill="1" applyAlignment="1">
      <alignment horizontal="center"/>
    </xf>
    <xf numFmtId="0" fontId="12" fillId="6" borderId="5" xfId="7" applyFont="1" applyFill="1" applyAlignment="1">
      <alignment horizontal="center" vertical="center"/>
    </xf>
    <xf numFmtId="0" fontId="12" fillId="3" borderId="5" xfId="7" applyFont="1" applyFill="1" applyAlignment="1">
      <alignment horizontal="center"/>
    </xf>
    <xf numFmtId="14" fontId="3" fillId="3" borderId="0" xfId="2" applyNumberFormat="1" applyFill="1" applyBorder="1" applyAlignment="1">
      <alignment horizontal="center"/>
    </xf>
    <xf numFmtId="0" fontId="3" fillId="3" borderId="0" xfId="2" applyFill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7" fillId="7" borderId="5" xfId="7" applyFill="1" applyAlignment="1">
      <alignment horizontal="center"/>
    </xf>
    <xf numFmtId="0" fontId="7" fillId="9" borderId="5" xfId="7" applyFill="1" applyAlignment="1">
      <alignment horizontal="center"/>
    </xf>
    <xf numFmtId="0" fontId="11" fillId="3" borderId="7" xfId="0" applyFont="1" applyFill="1" applyBorder="1" applyAlignment="1">
      <alignment horizontal="center" vertical="center"/>
    </xf>
    <xf numFmtId="0" fontId="5" fillId="3" borderId="1" xfId="1" applyFont="1" applyFill="1" applyAlignment="1">
      <alignment horizontal="center"/>
    </xf>
    <xf numFmtId="0" fontId="15" fillId="6" borderId="5" xfId="7" applyFont="1" applyFill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4" fillId="8" borderId="7" xfId="8" applyFont="1" applyBorder="1" applyAlignment="1">
      <alignment horizontal="center" vertical="center"/>
    </xf>
    <xf numFmtId="0" fontId="14" fillId="8" borderId="17" xfId="8" applyFont="1" applyBorder="1" applyAlignment="1">
      <alignment horizontal="center" vertical="center"/>
    </xf>
    <xf numFmtId="0" fontId="14" fillId="3" borderId="10" xfId="8" applyFont="1" applyFill="1" applyBorder="1" applyAlignment="1">
      <alignment vertical="center"/>
    </xf>
    <xf numFmtId="0" fontId="11" fillId="3" borderId="7" xfId="8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4" fillId="8" borderId="11" xfId="8" applyFont="1" applyBorder="1" applyAlignment="1">
      <alignment horizontal="center" vertical="center"/>
    </xf>
    <xf numFmtId="0" fontId="14" fillId="8" borderId="12" xfId="8" applyFont="1" applyBorder="1" applyAlignment="1">
      <alignment horizontal="center" vertical="center"/>
    </xf>
    <xf numFmtId="0" fontId="14" fillId="8" borderId="8" xfId="8" applyFont="1" applyBorder="1" applyAlignment="1">
      <alignment horizontal="center" vertical="center"/>
    </xf>
    <xf numFmtId="0" fontId="14" fillId="8" borderId="9" xfId="8" applyFont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4" fillId="8" borderId="15" xfId="8" applyFont="1" applyBorder="1" applyAlignment="1">
      <alignment horizontal="center" vertical="center"/>
    </xf>
    <xf numFmtId="0" fontId="14" fillId="8" borderId="16" xfId="8" applyFont="1" applyBorder="1" applyAlignment="1">
      <alignment horizontal="center" vertical="center"/>
    </xf>
  </cellXfs>
  <cellStyles count="9">
    <cellStyle name="Normal" xfId="0" builtinId="0"/>
    <cellStyle name="Style 1" xfId="3"/>
    <cellStyle name="Style 2" xfId="4"/>
    <cellStyle name="Style 3" xfId="5"/>
    <cellStyle name="Style 4" xfId="6"/>
    <cellStyle name="الإجمالي" xfId="7" builtinId="25"/>
    <cellStyle name="تمييز4" xfId="8" builtinId="41"/>
    <cellStyle name="خلية تدقيق" xfId="1" builtinId="23"/>
    <cellStyle name="نص توضيحي" xfId="2" builtinId="53"/>
  </cellStyles>
  <dxfs count="36">
    <dxf>
      <font>
        <b/>
      </font>
      <numFmt numFmtId="0" formatCode="General"/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numFmt numFmtId="0" formatCode="General"/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numFmt numFmtId="0" formatCode="General"/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border>
        <bottom style="thin">
          <color rgb="FF00B050"/>
        </bottom>
      </border>
    </dxf>
    <dxf>
      <font>
        <b/>
        <strike val="0"/>
        <outline val="0"/>
        <shadow val="0"/>
        <u val="none"/>
        <vertAlign val="baseline"/>
        <sz val="12"/>
        <color rgb="FFFFFF00"/>
        <name val="Arial"/>
        <scheme val="minor"/>
      </font>
      <alignment horizontal="center" vertical="center" textRotation="0" indent="0" relativeIndent="255" justifyLastLine="0" shrinkToFit="0" readingOrder="0"/>
      <border diagonalUp="0" diagonalDown="0" outline="0">
        <left style="thin">
          <color rgb="FF00B050"/>
        </left>
        <right style="thin">
          <color rgb="FF00B050"/>
        </right>
        <top/>
        <bottom/>
      </border>
    </dxf>
    <dxf>
      <font>
        <color rgb="FFFFFF00"/>
      </font>
      <fill>
        <patternFill>
          <bgColor rgb="FFC00000"/>
        </patternFill>
      </fill>
    </dxf>
    <dxf>
      <fill>
        <patternFill>
          <bgColor theme="7" tint="0.59996337778862885"/>
        </patternFill>
      </fill>
    </dxf>
    <dxf>
      <font>
        <color theme="1"/>
      </font>
      <fill>
        <patternFill>
          <bgColor rgb="FFFF5050"/>
        </patternFill>
      </fill>
    </dxf>
    <dxf>
      <font>
        <color theme="1"/>
      </font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numFmt numFmtId="0" formatCode="General"/>
      <fill>
        <patternFill>
          <bgColor rgb="FFFFFF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1" defaultTableStyle="TableStyleMedium2" defaultPivotStyle="PivotStyleLight16">
    <tableStyle name="PivotTable Style 1" table="0" count="0"/>
  </tableStyles>
  <colors>
    <mruColors>
      <color rgb="FFFF5050"/>
      <color rgb="FFFFFF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3" displayName="Table3" ref="A4:L37" totalsRowShown="0" headerRowDxfId="26" dataDxfId="24" headerRowBorderDxfId="25">
  <autoFilter ref="A4:L37"/>
  <tableColumns count="12">
    <tableColumn id="3" name="التاريخ" dataDxfId="23" totalsRowDxfId="22"/>
    <tableColumn id="4" name="اعداد&#10;المبيعات&#10; اليومية" dataDxfId="21" totalsRowDxfId="20"/>
    <tableColumn id="5" name="مرتجع &#10;العميل" dataDxfId="19" totalsRowDxfId="18"/>
    <tableColumn id="6" name="قيمة &#10;مرتجع &#10;عميل&#10;بعد الخصم" dataDxfId="17" totalsRowDxfId="16"/>
    <tableColumn id="7" name="السعر" dataDxfId="15" totalsRowDxfId="14">
      <calculatedColumnFormula>INDEX(#REF!,1,0)*B5</calculatedColumnFormula>
    </tableColumn>
    <tableColumn id="11" name="عدد&#10;قطع&#10;الخصم" dataDxfId="13" totalsRowDxfId="12"/>
    <tableColumn id="8" name="نسبة &#10;الخصم" dataDxfId="11" totalsRowDxfId="10"/>
    <tableColumn id="9" name="قيمة&#10;الخصم&#10;ج" dataDxfId="9" totalsRowDxfId="8"/>
    <tableColumn id="1" name="بيان نوع الخصم" dataDxfId="7" totalsRowDxfId="6"/>
    <tableColumn id="10" name="السعر&#10;بعد &#10;الخصم" dataDxfId="5" totalsRowDxfId="4">
      <calculatedColumnFormula>#REF!*B5-M5-H5-#REF!</calculatedColumnFormula>
    </tableColumn>
    <tableColumn id="12" name="رصيد &#10;الصنف" dataDxfId="0" totalsRowDxfId="3"/>
    <tableColumn id="13" name="مرتجع &#10;الشركة" dataDxfId="2" totalsRowDxfId="1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42"/>
  <sheetViews>
    <sheetView rightToLeft="1" tabSelected="1" zoomScale="90" zoomScaleNormal="90" workbookViewId="0">
      <pane xSplit="12" ySplit="4" topLeftCell="M30" activePane="bottomRight" state="frozen"/>
      <selection pane="topRight" activeCell="M1" sqref="M1"/>
      <selection pane="bottomLeft" activeCell="A5" sqref="A5"/>
      <selection pane="bottomRight" activeCell="K32" sqref="K32"/>
    </sheetView>
  </sheetViews>
  <sheetFormatPr defaultRowHeight="14"/>
  <cols>
    <col min="1" max="1" width="11.25" customWidth="1"/>
    <col min="2" max="2" width="10.83203125" bestFit="1" customWidth="1"/>
    <col min="3" max="3" width="10.5" bestFit="1" customWidth="1"/>
    <col min="4" max="4" width="11.5" bestFit="1" customWidth="1"/>
    <col min="5" max="5" width="9.33203125" bestFit="1" customWidth="1"/>
    <col min="6" max="6" width="12.33203125" bestFit="1" customWidth="1"/>
    <col min="7" max="7" width="9.33203125" bestFit="1" customWidth="1"/>
    <col min="8" max="8" width="10.5" style="1" customWidth="1"/>
    <col min="9" max="9" width="15.08203125" customWidth="1"/>
    <col min="10" max="10" width="9.33203125" bestFit="1" customWidth="1"/>
    <col min="11" max="11" width="9.83203125" bestFit="1" customWidth="1"/>
    <col min="12" max="12" width="10.5" bestFit="1" customWidth="1"/>
    <col min="13" max="13" width="6.5" customWidth="1"/>
    <col min="14" max="14" width="15.33203125" bestFit="1" customWidth="1"/>
    <col min="15" max="15" width="11.33203125" bestFit="1" customWidth="1"/>
  </cols>
  <sheetData>
    <row r="1" spans="1:16" s="1" customFormat="1" ht="27.75" customHeight="1" thickBot="1">
      <c r="A1" s="35" t="s">
        <v>21</v>
      </c>
      <c r="B1" s="36"/>
      <c r="C1" s="37" t="s">
        <v>10</v>
      </c>
      <c r="D1" s="38"/>
      <c r="E1" s="39"/>
      <c r="F1" s="29" t="s">
        <v>4</v>
      </c>
      <c r="G1" s="21" t="s">
        <v>14</v>
      </c>
      <c r="H1" s="7"/>
      <c r="I1" s="8"/>
      <c r="J1" s="33" t="s">
        <v>15</v>
      </c>
      <c r="K1" s="34"/>
      <c r="L1" s="24">
        <v>1</v>
      </c>
    </row>
    <row r="2" spans="1:16" s="1" customFormat="1" ht="27.75" customHeight="1" thickBot="1">
      <c r="A2" s="35" t="s">
        <v>18</v>
      </c>
      <c r="B2" s="36"/>
      <c r="C2" s="37" t="e">
        <f>TRIM(SUBSTITUTE(G1,"LE",""))*K36</f>
        <v>#VALUE!</v>
      </c>
      <c r="D2" s="38"/>
      <c r="E2" s="39"/>
      <c r="F2" s="28" t="s">
        <v>19</v>
      </c>
      <c r="G2" s="21">
        <f>J36</f>
        <v>0</v>
      </c>
      <c r="H2" s="40" t="s">
        <v>20</v>
      </c>
      <c r="I2" s="41"/>
      <c r="J2" s="31">
        <f>H36+G36</f>
        <v>0</v>
      </c>
      <c r="K2" s="30"/>
      <c r="L2" s="27"/>
    </row>
    <row r="3" spans="1:16" s="1" customFormat="1" ht="23.25" customHeight="1" thickBot="1">
      <c r="A3" s="35" t="s">
        <v>17</v>
      </c>
      <c r="B3" s="36"/>
      <c r="C3" s="37" t="str">
        <f>IF(K36&lt;0,"البيع بالسالب",IF(K36=0,"الكمية نفذت",IF(K36&lt;=10,"الرصيد اقترب من النفاذ",IF(K36&gt;10,"يوجد رصيد مخزن"))))</f>
        <v>يوجد رصيد مخزن</v>
      </c>
      <c r="D3" s="38"/>
      <c r="E3" s="39"/>
      <c r="F3" s="28" t="s">
        <v>13</v>
      </c>
      <c r="G3" s="25"/>
      <c r="H3" s="26"/>
      <c r="I3" s="26"/>
      <c r="J3" s="26"/>
      <c r="K3" s="26"/>
      <c r="L3" s="26"/>
    </row>
    <row r="4" spans="1:16" ht="67.5" customHeight="1" thickTop="1" thickBot="1">
      <c r="A4" s="17" t="s">
        <v>0</v>
      </c>
      <c r="B4" s="18" t="s">
        <v>1</v>
      </c>
      <c r="C4" s="18" t="s">
        <v>2</v>
      </c>
      <c r="D4" s="18" t="s">
        <v>3</v>
      </c>
      <c r="E4" s="17" t="s">
        <v>4</v>
      </c>
      <c r="F4" s="18" t="s">
        <v>16</v>
      </c>
      <c r="G4" s="18" t="s">
        <v>5</v>
      </c>
      <c r="H4" s="18" t="s">
        <v>6</v>
      </c>
      <c r="I4" s="18" t="s">
        <v>27</v>
      </c>
      <c r="J4" s="18" t="s">
        <v>7</v>
      </c>
      <c r="K4" s="18" t="s">
        <v>8</v>
      </c>
      <c r="L4" s="18" t="s">
        <v>9</v>
      </c>
      <c r="N4" s="4" t="s">
        <v>11</v>
      </c>
      <c r="O4" s="4" t="s">
        <v>12</v>
      </c>
    </row>
    <row r="5" spans="1:16" ht="15" thickTop="1" thickBot="1">
      <c r="A5" s="9">
        <v>42370</v>
      </c>
      <c r="B5" s="10"/>
      <c r="C5" s="10"/>
      <c r="D5" s="10"/>
      <c r="E5" s="19">
        <f>TRIM(SUBSTITUTE(G1,"LE",""))*B5</f>
        <v>0</v>
      </c>
      <c r="F5" s="10"/>
      <c r="G5" s="11"/>
      <c r="H5" s="10"/>
      <c r="I5" s="10"/>
      <c r="J5" s="20">
        <f>TRIM(SUBSTITUTE(G1,"LE",""))*B5-H5-O5-N5</f>
        <v>0</v>
      </c>
      <c r="K5" s="10"/>
      <c r="L5" s="10"/>
      <c r="N5" s="3">
        <f>IF(D5,D5,INDEX(300*C5,,0))</f>
        <v>0</v>
      </c>
      <c r="O5" s="3">
        <f>TRIM(SUBSTITUTE(G1,"LE",""))*G5*F5</f>
        <v>0</v>
      </c>
      <c r="P5" s="2"/>
    </row>
    <row r="6" spans="1:16" ht="15" thickTop="1" thickBot="1">
      <c r="A6" s="9">
        <v>42371</v>
      </c>
      <c r="B6" s="10"/>
      <c r="C6" s="10"/>
      <c r="D6" s="10"/>
      <c r="E6" s="19">
        <f>TRIM(SUBSTITUTE(G1,"LE",""))*B6</f>
        <v>0</v>
      </c>
      <c r="F6" s="10"/>
      <c r="G6" s="11"/>
      <c r="H6" s="10"/>
      <c r="I6" s="10"/>
      <c r="J6" s="20">
        <f>TRIM(SUBSTITUTE(G1,"LE",""))*B6-H6-O6-N6</f>
        <v>0</v>
      </c>
      <c r="K6" s="10"/>
      <c r="L6" s="10"/>
      <c r="N6" s="3">
        <f t="shared" ref="N6:N35" si="0">IF(D6,D6,INDEX(300*C6,,0))</f>
        <v>0</v>
      </c>
      <c r="O6" s="3">
        <f>TRIM(SUBSTITUTE(G1,"LE",""))*G6*F6</f>
        <v>0</v>
      </c>
      <c r="P6" s="2"/>
    </row>
    <row r="7" spans="1:16" ht="15" thickTop="1" thickBot="1">
      <c r="A7" s="9">
        <v>42372</v>
      </c>
      <c r="B7" s="10"/>
      <c r="C7" s="10"/>
      <c r="D7" s="10"/>
      <c r="E7" s="19">
        <f>TRIM(SUBSTITUTE(G1,"LE",""))*B7</f>
        <v>0</v>
      </c>
      <c r="F7" s="10"/>
      <c r="G7" s="10"/>
      <c r="H7" s="10"/>
      <c r="I7" s="10"/>
      <c r="J7" s="20">
        <f>TRIM(SUBSTITUTE(G1,"LE",""))*B7-H7-O7-N7</f>
        <v>0</v>
      </c>
      <c r="K7" s="10"/>
      <c r="L7" s="10"/>
      <c r="N7" s="3">
        <f t="shared" si="0"/>
        <v>0</v>
      </c>
      <c r="O7" s="3">
        <f>TRIM(SUBSTITUTE(G1,"LE",""))*G7*F7</f>
        <v>0</v>
      </c>
      <c r="P7" s="2"/>
    </row>
    <row r="8" spans="1:16" ht="15" thickTop="1" thickBot="1">
      <c r="A8" s="9">
        <v>42373</v>
      </c>
      <c r="B8" s="10"/>
      <c r="C8" s="10"/>
      <c r="D8" s="10"/>
      <c r="E8" s="19">
        <f>TRIM(SUBSTITUTE(G1,"LE",""))*B8</f>
        <v>0</v>
      </c>
      <c r="F8" s="10"/>
      <c r="G8" s="10"/>
      <c r="H8" s="10"/>
      <c r="I8" s="10"/>
      <c r="J8" s="20">
        <f>TRIM(SUBSTITUTE(G1,"LE",""))*B8-H8-O8-N8</f>
        <v>0</v>
      </c>
      <c r="K8" s="10"/>
      <c r="L8" s="10"/>
      <c r="N8" s="3">
        <f t="shared" si="0"/>
        <v>0</v>
      </c>
      <c r="O8" s="3">
        <f>TRIM(SUBSTITUTE(G1,"LE",""))*G8*F8</f>
        <v>0</v>
      </c>
      <c r="P8" s="2"/>
    </row>
    <row r="9" spans="1:16" ht="15" thickTop="1" thickBot="1">
      <c r="A9" s="9">
        <v>42374</v>
      </c>
      <c r="B9" s="10"/>
      <c r="C9" s="10"/>
      <c r="D9" s="10"/>
      <c r="E9" s="19">
        <f>TRIM(SUBSTITUTE(G1,"LE",""))*B9</f>
        <v>0</v>
      </c>
      <c r="F9" s="10"/>
      <c r="G9" s="10"/>
      <c r="H9" s="10"/>
      <c r="I9" s="10"/>
      <c r="J9" s="20">
        <f>TRIM(SUBSTITUTE(G1,"LE",""))*B9-H9-O9-N9</f>
        <v>0</v>
      </c>
      <c r="K9" s="10"/>
      <c r="L9" s="10"/>
      <c r="N9" s="3">
        <f t="shared" si="0"/>
        <v>0</v>
      </c>
      <c r="O9" s="3">
        <f>TRIM(SUBSTITUTE(G1,"LE",""))*G9*F9</f>
        <v>0</v>
      </c>
      <c r="P9" s="2"/>
    </row>
    <row r="10" spans="1:16" ht="15" thickTop="1" thickBot="1">
      <c r="A10" s="9">
        <v>42375</v>
      </c>
      <c r="B10" s="10"/>
      <c r="C10" s="10"/>
      <c r="D10" s="10"/>
      <c r="E10" s="19">
        <f>TRIM(SUBSTITUTE(G1,"LE",""))*B10</f>
        <v>0</v>
      </c>
      <c r="F10" s="10"/>
      <c r="G10" s="10"/>
      <c r="H10" s="10"/>
      <c r="I10" s="10"/>
      <c r="J10" s="20">
        <f>TRIM(SUBSTITUTE(G1,"LE",""))*B10-H10-O10-N10</f>
        <v>0</v>
      </c>
      <c r="K10" s="10"/>
      <c r="L10" s="10"/>
      <c r="N10" s="3">
        <f t="shared" si="0"/>
        <v>0</v>
      </c>
      <c r="O10" s="3">
        <f>TRIM(SUBSTITUTE(G1,"LE",""))*G10*F10</f>
        <v>0</v>
      </c>
      <c r="P10" s="2"/>
    </row>
    <row r="11" spans="1:16" ht="15" thickTop="1" thickBot="1">
      <c r="A11" s="9">
        <v>42376</v>
      </c>
      <c r="B11" s="10"/>
      <c r="C11" s="10"/>
      <c r="D11" s="10"/>
      <c r="E11" s="19">
        <f>TRIM(SUBSTITUTE(G1,"LE",""))*B11</f>
        <v>0</v>
      </c>
      <c r="F11" s="10"/>
      <c r="G11" s="10"/>
      <c r="H11" s="10"/>
      <c r="I11" s="10"/>
      <c r="J11" s="20">
        <f>TRIM(SUBSTITUTE(G1,"LE",""))*B11-H11-O11-N11</f>
        <v>0</v>
      </c>
      <c r="K11" s="10"/>
      <c r="L11" s="10"/>
      <c r="N11" s="3">
        <f t="shared" si="0"/>
        <v>0</v>
      </c>
      <c r="O11" s="3">
        <f>TRIM(SUBSTITUTE(G1,"LE",""))*G11*F11</f>
        <v>0</v>
      </c>
      <c r="P11" s="2"/>
    </row>
    <row r="12" spans="1:16" ht="15" thickTop="1" thickBot="1">
      <c r="A12" s="9">
        <v>42377</v>
      </c>
      <c r="B12" s="10"/>
      <c r="C12" s="10"/>
      <c r="D12" s="10"/>
      <c r="E12" s="19">
        <f>TRIM(SUBSTITUTE(G1,"LE",""))*B12</f>
        <v>0</v>
      </c>
      <c r="F12" s="10"/>
      <c r="G12" s="10"/>
      <c r="H12" s="10"/>
      <c r="I12" s="10"/>
      <c r="J12" s="20">
        <f>TRIM(SUBSTITUTE(G1,"LE",""))*B12-H12-O12-N12</f>
        <v>0</v>
      </c>
      <c r="K12" s="10"/>
      <c r="L12" s="10"/>
      <c r="N12" s="3">
        <f t="shared" si="0"/>
        <v>0</v>
      </c>
      <c r="O12" s="3">
        <f>TRIM(SUBSTITUTE(G1,"LE",""))*G12*F12</f>
        <v>0</v>
      </c>
      <c r="P12" s="2"/>
    </row>
    <row r="13" spans="1:16" ht="15" thickTop="1" thickBot="1">
      <c r="A13" s="9">
        <v>42378</v>
      </c>
      <c r="B13" s="10"/>
      <c r="C13" s="10"/>
      <c r="D13" s="10"/>
      <c r="E13" s="19">
        <f>TRIM(SUBSTITUTE(G1,"LE",""))*B13</f>
        <v>0</v>
      </c>
      <c r="F13" s="10"/>
      <c r="G13" s="10"/>
      <c r="H13" s="10"/>
      <c r="I13" s="10"/>
      <c r="J13" s="20">
        <f>TRIM(SUBSTITUTE(G1,"LE",""))*B13-H13-O13-N13</f>
        <v>0</v>
      </c>
      <c r="K13" s="10"/>
      <c r="L13" s="10"/>
      <c r="N13" s="3">
        <f t="shared" si="0"/>
        <v>0</v>
      </c>
      <c r="O13" s="3">
        <f>TRIM(SUBSTITUTE(G1,"LE",""))*G13*F13</f>
        <v>0</v>
      </c>
      <c r="P13" s="2"/>
    </row>
    <row r="14" spans="1:16" ht="15" thickTop="1" thickBot="1">
      <c r="A14" s="9">
        <v>42379</v>
      </c>
      <c r="B14" s="10"/>
      <c r="C14" s="10"/>
      <c r="D14" s="10"/>
      <c r="E14" s="19">
        <f>TRIM(SUBSTITUTE(G1,"LE",""))*B14</f>
        <v>0</v>
      </c>
      <c r="F14" s="10"/>
      <c r="G14" s="10"/>
      <c r="H14" s="10"/>
      <c r="I14" s="10"/>
      <c r="J14" s="20">
        <f>TRIM(SUBSTITUTE(G1,"LE",""))*B14-H14-O14-N14</f>
        <v>0</v>
      </c>
      <c r="K14" s="10"/>
      <c r="L14" s="10"/>
      <c r="N14" s="3">
        <f t="shared" si="0"/>
        <v>0</v>
      </c>
      <c r="O14" s="3">
        <f>TRIM(SUBSTITUTE(G1,"LE",""))*G14*F14</f>
        <v>0</v>
      </c>
      <c r="P14" s="2"/>
    </row>
    <row r="15" spans="1:16" ht="15" thickTop="1" thickBot="1">
      <c r="A15" s="9">
        <v>42380</v>
      </c>
      <c r="B15" s="10"/>
      <c r="C15" s="10"/>
      <c r="D15" s="10"/>
      <c r="E15" s="19">
        <f>TRIM(SUBSTITUTE(G1,"LE",""))*B15</f>
        <v>0</v>
      </c>
      <c r="F15" s="10"/>
      <c r="G15" s="10"/>
      <c r="H15" s="10"/>
      <c r="I15" s="10"/>
      <c r="J15" s="20">
        <f>TRIM(SUBSTITUTE(G1,"LE",""))*B15-H15-O15-N15</f>
        <v>0</v>
      </c>
      <c r="K15" s="10"/>
      <c r="L15" s="10"/>
      <c r="N15" s="3">
        <f t="shared" si="0"/>
        <v>0</v>
      </c>
      <c r="O15" s="3">
        <f>TRIM(SUBSTITUTE(G1,"LE",""))*G15*F15</f>
        <v>0</v>
      </c>
      <c r="P15" s="2"/>
    </row>
    <row r="16" spans="1:16" ht="15" thickTop="1" thickBot="1">
      <c r="A16" s="9">
        <v>42381</v>
      </c>
      <c r="B16" s="10"/>
      <c r="C16" s="10"/>
      <c r="D16" s="10"/>
      <c r="E16" s="19">
        <f>TRIM(SUBSTITUTE(G1,"LE",""))*B16</f>
        <v>0</v>
      </c>
      <c r="F16" s="10"/>
      <c r="G16" s="10"/>
      <c r="H16" s="10"/>
      <c r="I16" s="10"/>
      <c r="J16" s="20">
        <f>TRIM(SUBSTITUTE(G1,"LE",""))*B16-H16-O16-N16</f>
        <v>0</v>
      </c>
      <c r="K16" s="10"/>
      <c r="L16" s="10"/>
      <c r="N16" s="3">
        <f t="shared" si="0"/>
        <v>0</v>
      </c>
      <c r="O16" s="3">
        <f>TRIM(SUBSTITUTE(G1,"LE",""))*G16*F16</f>
        <v>0</v>
      </c>
      <c r="P16" s="2"/>
    </row>
    <row r="17" spans="1:16" ht="15" thickTop="1" thickBot="1">
      <c r="A17" s="9">
        <v>42382</v>
      </c>
      <c r="B17" s="10"/>
      <c r="C17" s="10"/>
      <c r="D17" s="10"/>
      <c r="E17" s="19">
        <f>TRIM(SUBSTITUTE(G1,"LE",""))*B17</f>
        <v>0</v>
      </c>
      <c r="F17" s="10"/>
      <c r="G17" s="10"/>
      <c r="H17" s="10"/>
      <c r="I17" s="10"/>
      <c r="J17" s="20">
        <f>TRIM(SUBSTITUTE(G1,"LE",""))*B17-H17-O17-N17</f>
        <v>0</v>
      </c>
      <c r="K17" s="10"/>
      <c r="L17" s="10"/>
      <c r="N17" s="3">
        <f t="shared" si="0"/>
        <v>0</v>
      </c>
      <c r="O17" s="3">
        <f>TRIM(SUBSTITUTE(G1,"LE",""))*G17*F17</f>
        <v>0</v>
      </c>
      <c r="P17" s="2"/>
    </row>
    <row r="18" spans="1:16" ht="15" thickTop="1" thickBot="1">
      <c r="A18" s="9">
        <v>42383</v>
      </c>
      <c r="B18" s="10"/>
      <c r="C18" s="10"/>
      <c r="D18" s="10"/>
      <c r="E18" s="19">
        <f>TRIM(SUBSTITUTE(G1,"LE",""))*B18</f>
        <v>0</v>
      </c>
      <c r="F18" s="10"/>
      <c r="G18" s="10"/>
      <c r="H18" s="10"/>
      <c r="I18" s="10"/>
      <c r="J18" s="20">
        <f>TRIM(SUBSTITUTE(G1,"LE",""))*B18-H18-O18-N18</f>
        <v>0</v>
      </c>
      <c r="K18" s="10"/>
      <c r="L18" s="10"/>
      <c r="N18" s="3">
        <f t="shared" si="0"/>
        <v>0</v>
      </c>
      <c r="O18" s="3">
        <f>TRIM(SUBSTITUTE(G1,"LE",""))*G18*F18</f>
        <v>0</v>
      </c>
      <c r="P18" s="2"/>
    </row>
    <row r="19" spans="1:16" ht="15" thickTop="1" thickBot="1">
      <c r="A19" s="9">
        <v>42384</v>
      </c>
      <c r="B19" s="10"/>
      <c r="C19" s="10"/>
      <c r="D19" s="10"/>
      <c r="E19" s="19">
        <f>TRIM(SUBSTITUTE(G1,"LE",""))*B19</f>
        <v>0</v>
      </c>
      <c r="F19" s="10"/>
      <c r="G19" s="10"/>
      <c r="H19" s="10"/>
      <c r="I19" s="10"/>
      <c r="J19" s="20">
        <f>TRIM(SUBSTITUTE(G1,"LE",""))*B19-H19-O19-N19</f>
        <v>0</v>
      </c>
      <c r="K19" s="10"/>
      <c r="L19" s="10"/>
      <c r="N19" s="3">
        <f t="shared" si="0"/>
        <v>0</v>
      </c>
      <c r="O19" s="3">
        <f>TRIM(SUBSTITUTE(G1,"LE",""))*G19*F19</f>
        <v>0</v>
      </c>
      <c r="P19" s="2"/>
    </row>
    <row r="20" spans="1:16" ht="15" thickTop="1" thickBot="1">
      <c r="A20" s="9">
        <v>42385</v>
      </c>
      <c r="B20" s="10"/>
      <c r="C20" s="10"/>
      <c r="D20" s="10"/>
      <c r="E20" s="19">
        <f>TRIM(SUBSTITUTE(G1,"LE",""))*B20</f>
        <v>0</v>
      </c>
      <c r="F20" s="10"/>
      <c r="G20" s="10"/>
      <c r="H20" s="10"/>
      <c r="I20" s="10"/>
      <c r="J20" s="20">
        <f>TRIM(SUBSTITUTE(G1,"LE",""))*B20-H20-O20-N20</f>
        <v>0</v>
      </c>
      <c r="K20" s="10"/>
      <c r="L20" s="10"/>
      <c r="N20" s="3">
        <f t="shared" si="0"/>
        <v>0</v>
      </c>
      <c r="O20" s="3">
        <f>TRIM(SUBSTITUTE(G1,"LE",""))*G20*F20</f>
        <v>0</v>
      </c>
      <c r="P20" s="2"/>
    </row>
    <row r="21" spans="1:16" ht="15" thickTop="1" thickBot="1">
      <c r="A21" s="9">
        <v>42386</v>
      </c>
      <c r="B21" s="10"/>
      <c r="C21" s="10"/>
      <c r="D21" s="10"/>
      <c r="E21" s="19">
        <f>TRIM(SUBSTITUTE(G1,"LE",""))*B21</f>
        <v>0</v>
      </c>
      <c r="F21" s="10"/>
      <c r="G21" s="10"/>
      <c r="H21" s="10"/>
      <c r="I21" s="10"/>
      <c r="J21" s="20">
        <f>TRIM(SUBSTITUTE(G1,"LE",""))*B21-H21-O21-N21</f>
        <v>0</v>
      </c>
      <c r="K21" s="10"/>
      <c r="L21" s="10"/>
      <c r="N21" s="3">
        <f t="shared" si="0"/>
        <v>0</v>
      </c>
      <c r="O21" s="3">
        <f>TRIM(SUBSTITUTE(G1,"LE",""))*G21*F21</f>
        <v>0</v>
      </c>
      <c r="P21" s="2"/>
    </row>
    <row r="22" spans="1:16" ht="15" thickTop="1" thickBot="1">
      <c r="A22" s="9">
        <v>42387</v>
      </c>
      <c r="B22" s="10"/>
      <c r="C22" s="10"/>
      <c r="D22" s="10"/>
      <c r="E22" s="19">
        <f>TRIM(SUBSTITUTE(G1,"LE",""))*B22</f>
        <v>0</v>
      </c>
      <c r="F22" s="10"/>
      <c r="G22" s="10"/>
      <c r="H22" s="10"/>
      <c r="I22" s="10"/>
      <c r="J22" s="20">
        <f>TRIM(SUBSTITUTE(G1,"LE",""))*B22-H22-O22-N22</f>
        <v>0</v>
      </c>
      <c r="K22" s="10"/>
      <c r="L22" s="10"/>
      <c r="N22" s="3">
        <f t="shared" si="0"/>
        <v>0</v>
      </c>
      <c r="O22" s="3">
        <f>TRIM(SUBSTITUTE(G1,"LE",""))*G22*F22</f>
        <v>0</v>
      </c>
      <c r="P22" s="2"/>
    </row>
    <row r="23" spans="1:16" ht="15" thickTop="1" thickBot="1">
      <c r="A23" s="9">
        <v>42388</v>
      </c>
      <c r="B23" s="10"/>
      <c r="C23" s="10"/>
      <c r="D23" s="10"/>
      <c r="E23" s="19">
        <f>TRIM(SUBSTITUTE(G1,"LE",""))*B23</f>
        <v>0</v>
      </c>
      <c r="F23" s="10"/>
      <c r="G23" s="10"/>
      <c r="H23" s="10"/>
      <c r="I23" s="10"/>
      <c r="J23" s="20">
        <f>TRIM(SUBSTITUTE(G1,"LE",""))*B23-H23-O23-N23</f>
        <v>0</v>
      </c>
      <c r="K23" s="10"/>
      <c r="L23" s="10"/>
      <c r="N23" s="3">
        <f t="shared" si="0"/>
        <v>0</v>
      </c>
      <c r="O23" s="3">
        <f>TRIM(SUBSTITUTE(G1,"LE",""))*G23*F23</f>
        <v>0</v>
      </c>
      <c r="P23" s="2"/>
    </row>
    <row r="24" spans="1:16" ht="15" thickTop="1" thickBot="1">
      <c r="A24" s="9">
        <v>42389</v>
      </c>
      <c r="B24" s="10"/>
      <c r="C24" s="10"/>
      <c r="D24" s="10"/>
      <c r="E24" s="19">
        <f>TRIM(SUBSTITUTE(G1,"LE",""))*B24</f>
        <v>0</v>
      </c>
      <c r="F24" s="10"/>
      <c r="G24" s="11"/>
      <c r="H24" s="10"/>
      <c r="I24" s="10"/>
      <c r="J24" s="20">
        <f>TRIM(SUBSTITUTE(G1,"LE",""))*B24-H24-O24-N24</f>
        <v>0</v>
      </c>
      <c r="K24" s="10"/>
      <c r="L24" s="10"/>
      <c r="N24" s="3">
        <f t="shared" si="0"/>
        <v>0</v>
      </c>
      <c r="O24" s="3">
        <f>TRIM(SUBSTITUTE(G1,"LE",""))*G24*F24</f>
        <v>0</v>
      </c>
      <c r="P24" s="2"/>
    </row>
    <row r="25" spans="1:16" ht="15" thickTop="1" thickBot="1">
      <c r="A25" s="9">
        <v>42390</v>
      </c>
      <c r="B25" s="10"/>
      <c r="C25" s="10"/>
      <c r="D25" s="10"/>
      <c r="E25" s="19">
        <f>TRIM(SUBSTITUTE(G1,"LE",""))*B25</f>
        <v>0</v>
      </c>
      <c r="F25" s="10"/>
      <c r="G25" s="11"/>
      <c r="H25" s="10"/>
      <c r="I25" s="10"/>
      <c r="J25" s="20">
        <f>TRIM(SUBSTITUTE(G1,"LE",""))*B25-H25-O25-N25</f>
        <v>0</v>
      </c>
      <c r="K25" s="10"/>
      <c r="L25" s="10"/>
      <c r="N25" s="3">
        <f t="shared" si="0"/>
        <v>0</v>
      </c>
      <c r="O25" s="3">
        <f>TRIM(SUBSTITUTE(G1,"LE",""))*G25*F25</f>
        <v>0</v>
      </c>
      <c r="P25" s="2"/>
    </row>
    <row r="26" spans="1:16" ht="15" thickTop="1" thickBot="1">
      <c r="A26" s="9">
        <v>42391</v>
      </c>
      <c r="B26" s="10"/>
      <c r="C26" s="10"/>
      <c r="D26" s="10"/>
      <c r="E26" s="19">
        <f>TRIM(SUBSTITUTE(G1,"LE",""))*B26</f>
        <v>0</v>
      </c>
      <c r="F26" s="10"/>
      <c r="G26" s="11"/>
      <c r="H26" s="10"/>
      <c r="I26" s="10"/>
      <c r="J26" s="20">
        <f>TRIM(SUBSTITUTE(G1,"LE",""))*B26-H26-O26-N26</f>
        <v>0</v>
      </c>
      <c r="K26" s="10"/>
      <c r="L26" s="10"/>
      <c r="N26" s="3">
        <f t="shared" si="0"/>
        <v>0</v>
      </c>
      <c r="O26" s="3">
        <f>TRIM(SUBSTITUTE(G1,"LE",""))*G26*F26</f>
        <v>0</v>
      </c>
      <c r="P26" s="2"/>
    </row>
    <row r="27" spans="1:16" ht="15" thickTop="1" thickBot="1">
      <c r="A27" s="9">
        <v>42392</v>
      </c>
      <c r="B27" s="10"/>
      <c r="C27" s="10"/>
      <c r="D27" s="10"/>
      <c r="E27" s="19">
        <f>TRIM(SUBSTITUTE(G1,"LE",""))*B27</f>
        <v>0</v>
      </c>
      <c r="F27" s="10"/>
      <c r="G27" s="10"/>
      <c r="H27" s="10"/>
      <c r="I27" s="10"/>
      <c r="J27" s="20">
        <f>TRIM(SUBSTITUTE(G1,"LE",""))*B27-H27-O27-N27</f>
        <v>0</v>
      </c>
      <c r="K27" s="10"/>
      <c r="L27" s="10"/>
      <c r="N27" s="3">
        <f t="shared" si="0"/>
        <v>0</v>
      </c>
      <c r="O27" s="3">
        <f>TRIM(SUBSTITUTE(G1,"LE",""))*G27*F27</f>
        <v>0</v>
      </c>
      <c r="P27" s="2"/>
    </row>
    <row r="28" spans="1:16" ht="15" thickTop="1" thickBot="1">
      <c r="A28" s="9">
        <v>42393</v>
      </c>
      <c r="B28" s="10"/>
      <c r="C28" s="10"/>
      <c r="D28" s="10"/>
      <c r="E28" s="19">
        <f>TRIM(SUBSTITUTE(G1,"LE",""))*B28</f>
        <v>0</v>
      </c>
      <c r="F28" s="10"/>
      <c r="G28" s="10"/>
      <c r="H28" s="10"/>
      <c r="I28" s="10"/>
      <c r="J28" s="20">
        <f>TRIM(SUBSTITUTE(G1,"LE",""))*B28-H28-O28-N28</f>
        <v>0</v>
      </c>
      <c r="K28" s="10"/>
      <c r="L28" s="10"/>
      <c r="N28" s="3">
        <f t="shared" si="0"/>
        <v>0</v>
      </c>
      <c r="O28" s="3">
        <f>TRIM(SUBSTITUTE(G1,"LE",""))*G28*F28</f>
        <v>0</v>
      </c>
      <c r="P28" s="2"/>
    </row>
    <row r="29" spans="1:16" ht="15" thickTop="1" thickBot="1">
      <c r="A29" s="9">
        <v>42394</v>
      </c>
      <c r="B29" s="10"/>
      <c r="C29" s="10"/>
      <c r="D29" s="10"/>
      <c r="E29" s="19">
        <f>TRIM(SUBSTITUTE(G1,"LE",""))*B29</f>
        <v>0</v>
      </c>
      <c r="F29" s="10"/>
      <c r="G29" s="10"/>
      <c r="H29" s="10"/>
      <c r="I29" s="10"/>
      <c r="J29" s="20">
        <f>TRIM(SUBSTITUTE(G1,"LE",""))*B29-H29-O29-N29</f>
        <v>0</v>
      </c>
      <c r="K29" s="10"/>
      <c r="L29" s="10"/>
      <c r="N29" s="3">
        <f t="shared" si="0"/>
        <v>0</v>
      </c>
      <c r="O29" s="3">
        <f>TRIM(SUBSTITUTE(G1,"LE",""))*G29*F29</f>
        <v>0</v>
      </c>
      <c r="P29" s="2"/>
    </row>
    <row r="30" spans="1:16" ht="15" thickTop="1" thickBot="1">
      <c r="A30" s="9">
        <v>42395</v>
      </c>
      <c r="B30" s="10"/>
      <c r="C30" s="10"/>
      <c r="D30" s="10"/>
      <c r="E30" s="19">
        <f>TRIM(SUBSTITUTE(G1,"LE",""))*B30</f>
        <v>0</v>
      </c>
      <c r="F30" s="10"/>
      <c r="G30" s="10"/>
      <c r="H30" s="10"/>
      <c r="I30" s="10"/>
      <c r="J30" s="20">
        <f>TRIM(SUBSTITUTE(G1,"LE",""))*B30-H30-O30-N30</f>
        <v>0</v>
      </c>
      <c r="K30" s="10"/>
      <c r="L30" s="10"/>
      <c r="N30" s="3">
        <f t="shared" si="0"/>
        <v>0</v>
      </c>
      <c r="O30" s="3">
        <f>TRIM(SUBSTITUTE(G1,"LE",""))*G30*F30</f>
        <v>0</v>
      </c>
      <c r="P30" s="2"/>
    </row>
    <row r="31" spans="1:16" ht="15" thickTop="1" thickBot="1">
      <c r="A31" s="9">
        <v>42396</v>
      </c>
      <c r="B31" s="10"/>
      <c r="C31" s="10"/>
      <c r="D31" s="10"/>
      <c r="E31" s="19">
        <f>TRIM(SUBSTITUTE(G1,"LE",""))*B31</f>
        <v>0</v>
      </c>
      <c r="F31" s="10"/>
      <c r="G31" s="10"/>
      <c r="H31" s="10"/>
      <c r="I31" s="10"/>
      <c r="J31" s="20">
        <f>TRIM(SUBSTITUTE(G1,"LE",""))*B31-H31-O31-N31</f>
        <v>0</v>
      </c>
      <c r="K31" s="10"/>
      <c r="L31" s="10"/>
      <c r="N31" s="3">
        <f t="shared" si="0"/>
        <v>0</v>
      </c>
      <c r="O31" s="3">
        <f>TRIM(SUBSTITUTE(G1,"LE",""))*G31*F31</f>
        <v>0</v>
      </c>
      <c r="P31" s="2"/>
    </row>
    <row r="32" spans="1:16" ht="15" thickTop="1" thickBot="1">
      <c r="A32" s="9">
        <v>42397</v>
      </c>
      <c r="B32" s="10"/>
      <c r="C32" s="10"/>
      <c r="D32" s="10"/>
      <c r="E32" s="19">
        <f>TRIM(SUBSTITUTE(G1,"LE",""))*B32</f>
        <v>0</v>
      </c>
      <c r="F32" s="10"/>
      <c r="G32" s="10"/>
      <c r="H32" s="10"/>
      <c r="I32" s="10"/>
      <c r="J32" s="20">
        <f>TRIM(SUBSTITUTE(G1,"LE",""))*B32-H32-O32-N32</f>
        <v>0</v>
      </c>
      <c r="K32" s="10"/>
      <c r="L32" s="10"/>
      <c r="N32" s="3">
        <f t="shared" si="0"/>
        <v>0</v>
      </c>
      <c r="O32" s="3">
        <f>TRIM(SUBSTITUTE(G1,"LE",""))*G32*F32</f>
        <v>0</v>
      </c>
      <c r="P32" s="2"/>
    </row>
    <row r="33" spans="1:16" ht="15" thickTop="1" thickBot="1">
      <c r="A33" s="9">
        <v>42398</v>
      </c>
      <c r="B33" s="10"/>
      <c r="C33" s="10"/>
      <c r="D33" s="10"/>
      <c r="E33" s="19">
        <f>TRIM(SUBSTITUTE(G1,"LE",""))*B33</f>
        <v>0</v>
      </c>
      <c r="F33" s="10"/>
      <c r="G33" s="10"/>
      <c r="H33" s="10"/>
      <c r="I33" s="10"/>
      <c r="J33" s="20">
        <f>TRIM(SUBSTITUTE(G1,"LE",""))*B33-H33-O33-N33</f>
        <v>0</v>
      </c>
      <c r="K33" s="10"/>
      <c r="L33" s="10"/>
      <c r="N33" s="3">
        <f t="shared" si="0"/>
        <v>0</v>
      </c>
      <c r="O33" s="3">
        <f>TRIM(SUBSTITUTE(G1,"LE",""))*G33*F33</f>
        <v>0</v>
      </c>
      <c r="P33" s="2"/>
    </row>
    <row r="34" spans="1:16" ht="15" thickTop="1" thickBot="1">
      <c r="A34" s="9">
        <v>42399</v>
      </c>
      <c r="B34" s="10"/>
      <c r="C34" s="10"/>
      <c r="D34" s="10"/>
      <c r="E34" s="19">
        <f>TRIM(SUBSTITUTE(G1,"LE",""))*B34</f>
        <v>0</v>
      </c>
      <c r="F34" s="10"/>
      <c r="G34" s="10"/>
      <c r="H34" s="10"/>
      <c r="I34" s="10"/>
      <c r="J34" s="20">
        <f>TRIM(SUBSTITUTE(G1,"LE",""))*B34-H34-O34-N34</f>
        <v>0</v>
      </c>
      <c r="K34" s="10"/>
      <c r="L34" s="10">
        <v>2</v>
      </c>
      <c r="N34" s="3">
        <f t="shared" si="0"/>
        <v>0</v>
      </c>
      <c r="O34" s="3">
        <f>TRIM(SUBSTITUTE(G1,"LE",""))*G34*F34</f>
        <v>0</v>
      </c>
      <c r="P34" s="2"/>
    </row>
    <row r="35" spans="1:16" ht="15" thickTop="1" thickBot="1">
      <c r="A35" s="9">
        <v>42400</v>
      </c>
      <c r="B35" s="10"/>
      <c r="C35" s="10"/>
      <c r="D35" s="10"/>
      <c r="E35" s="19">
        <f>TRIM(SUBSTITUTE(G1,"LE",""))*B35</f>
        <v>0</v>
      </c>
      <c r="F35" s="10"/>
      <c r="G35" s="10"/>
      <c r="H35" s="10"/>
      <c r="I35" s="10"/>
      <c r="J35" s="20">
        <f>TRIM(SUBSTITUTE(G1,"LE",""))*B35-H35-O35-N35</f>
        <v>0</v>
      </c>
      <c r="K35" s="10"/>
      <c r="L35" s="10"/>
      <c r="N35" s="3">
        <f t="shared" si="0"/>
        <v>0</v>
      </c>
      <c r="O35" s="3">
        <f>TRIM(SUBSTITUTE(G1,"LE",""))*G35*F35</f>
        <v>0</v>
      </c>
      <c r="P35" s="2"/>
    </row>
    <row r="36" spans="1:16" ht="32.25" customHeight="1" thickTop="1" thickBot="1">
      <c r="A36" s="12"/>
      <c r="B36" s="13">
        <f>SUM(B5:B35)-#REF!</f>
        <v>0</v>
      </c>
      <c r="C36" s="13">
        <f>SUM(C5:C35)</f>
        <v>0</v>
      </c>
      <c r="D36" s="13">
        <f>N36</f>
        <v>0</v>
      </c>
      <c r="E36" s="14"/>
      <c r="F36" s="14"/>
      <c r="G36" s="13">
        <f>O36</f>
        <v>0</v>
      </c>
      <c r="H36" s="13">
        <f>SUM(H5:H35)</f>
        <v>0</v>
      </c>
      <c r="I36" s="13"/>
      <c r="J36" s="23">
        <f>SUM(J5:J35)</f>
        <v>0</v>
      </c>
      <c r="K36" s="13" t="str">
        <f>IF(L36&lt;=SUM(K5:K35),SUM(K5:K35)-L36,"خطأ")</f>
        <v>خطأ</v>
      </c>
      <c r="L36" s="13">
        <f>SUM(L5:L35)</f>
        <v>2</v>
      </c>
      <c r="N36" s="6">
        <f>SUM(N5:N35)</f>
        <v>0</v>
      </c>
      <c r="O36" s="6">
        <f>SUM(O5:O35)</f>
        <v>0</v>
      </c>
      <c r="P36" s="2"/>
    </row>
    <row r="37" spans="1:16" ht="15" thickTop="1" thickBot="1">
      <c r="A37" s="15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N37" s="22"/>
      <c r="O37" s="22"/>
      <c r="P37" s="2"/>
    </row>
    <row r="38" spans="1:16" ht="14.5" thickTop="1">
      <c r="J38" s="1"/>
    </row>
    <row r="42" spans="1:16">
      <c r="G42" s="5"/>
      <c r="H42" s="5"/>
    </row>
  </sheetData>
  <mergeCells count="8">
    <mergeCell ref="J1:K1"/>
    <mergeCell ref="A1:B1"/>
    <mergeCell ref="C1:E1"/>
    <mergeCell ref="A3:B3"/>
    <mergeCell ref="C3:E3"/>
    <mergeCell ref="A2:B2"/>
    <mergeCell ref="C2:E2"/>
    <mergeCell ref="H2:I2"/>
  </mergeCells>
  <conditionalFormatting sqref="C3:E3">
    <cfRule type="cellIs" dxfId="35" priority="9" operator="equal">
      <formula>"الكمية  نفذت"</formula>
    </cfRule>
    <cfRule type="cellIs" dxfId="34" priority="8" operator="equal">
      <formula>"الكمية نفذت"</formula>
    </cfRule>
    <cfRule type="cellIs" dxfId="33" priority="7" operator="equal">
      <formula>"الرصيد اقترب من النفاذ"</formula>
    </cfRule>
    <cfRule type="cellIs" dxfId="32" priority="6" operator="equal">
      <formula>"الرصيد اقترب من النفاذ"</formula>
    </cfRule>
    <cfRule type="cellIs" dxfId="31" priority="5" operator="equal">
      <formula>"يوجد رصيد مخزن"</formula>
    </cfRule>
    <cfRule type="cellIs" dxfId="30" priority="4" operator="equal">
      <formula>"الرصيد اقترب من النفاذ"</formula>
    </cfRule>
    <cfRule type="cellIs" dxfId="29" priority="3" operator="equal">
      <formula>"يوجد رصيد مخزن"</formula>
    </cfRule>
    <cfRule type="cellIs" dxfId="28" priority="2" operator="equal">
      <formula>"الكمية نفذت"</formula>
    </cfRule>
    <cfRule type="cellIs" dxfId="27" priority="1" operator="equal">
      <formula>"البيع بالسالب"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Sheet2!$B$5:$B$9</xm:f>
          </x14:formula1>
          <xm:sqref>I6:I35</xm:sqref>
        </x14:dataValidation>
        <x14:dataValidation type="list" allowBlank="1" showInputMessage="1" showErrorMessage="1" errorTitle="تنبيه" error="غير مسموح باضافة هذا الخصم_x000a__x000a_رجاء التأكد من الخصم واعادة المحاولة_x000a__x000a__x000a_">
          <x14:formula1>
            <xm:f>Sheet2!$B$5:$B$9</xm:f>
          </x14:formula1>
          <xm:sqref>I5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5:D10"/>
  <sheetViews>
    <sheetView rightToLeft="1" workbookViewId="0">
      <selection activeCell="C10" sqref="C10"/>
    </sheetView>
  </sheetViews>
  <sheetFormatPr defaultRowHeight="14"/>
  <cols>
    <col min="2" max="2" width="23.5" customWidth="1"/>
  </cols>
  <sheetData>
    <row r="5" spans="2:4" ht="20">
      <c r="B5" s="32" t="s">
        <v>22</v>
      </c>
    </row>
    <row r="6" spans="2:4" ht="20">
      <c r="B6" s="32" t="s">
        <v>23</v>
      </c>
    </row>
    <row r="7" spans="2:4" ht="20">
      <c r="B7" s="32" t="s">
        <v>24</v>
      </c>
    </row>
    <row r="8" spans="2:4" ht="20">
      <c r="B8" s="32" t="s">
        <v>25</v>
      </c>
    </row>
    <row r="9" spans="2:4" ht="20">
      <c r="B9" s="32" t="s">
        <v>26</v>
      </c>
    </row>
    <row r="10" spans="2:4">
      <c r="D10" s="5"/>
    </row>
  </sheetData>
  <conditionalFormatting sqref="B5">
    <cfRule type="iconSet" priority="1">
      <iconSet iconSet="3Symbols2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SpEeDeR Sp3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user15</cp:lastModifiedBy>
  <dcterms:created xsi:type="dcterms:W3CDTF">2016-04-03T10:22:01Z</dcterms:created>
  <dcterms:modified xsi:type="dcterms:W3CDTF">2016-04-17T03:08:43Z</dcterms:modified>
</cp:coreProperties>
</file>