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80" windowWidth="19420" windowHeight="7940" activeTab="1"/>
  </bookViews>
  <sheets>
    <sheet name="الرئيسيه" sheetId="1" r:id="rId1"/>
    <sheet name="طباعه الحالات" sheetId="2" r:id="rId2"/>
    <sheet name="المطلوب" sheetId="3" r:id="rId3"/>
  </sheets>
  <definedNames>
    <definedName name="mandoub">الرئيسيه!$O$6:INDEX(الرئيسيه!$O$6:$O$55,COUNTA(الرئيسيه!$O$6:$O$55))</definedName>
    <definedName name="_xlnm.Print_Area" localSheetId="1">'طباعه الحالات'!$A$1:$G$34</definedName>
  </definedNames>
  <calcPr calcId="144525"/>
</workbook>
</file>

<file path=xl/calcChain.xml><?xml version="1.0" encoding="utf-8"?>
<calcChain xmlns="http://schemas.openxmlformats.org/spreadsheetml/2006/main">
  <c r="D8" i="2" l="1" a="1"/>
  <c r="D8" i="2" s="1"/>
  <c r="E8" i="2" a="1"/>
  <c r="E8" i="2" s="1"/>
  <c r="F8" i="2" a="1"/>
  <c r="F8" i="2" s="1"/>
  <c r="D9" i="2" a="1"/>
  <c r="D9" i="2" s="1"/>
  <c r="E9" i="2" a="1"/>
  <c r="E9" i="2" s="1"/>
  <c r="F9" i="2" a="1"/>
  <c r="F9" i="2" s="1"/>
  <c r="D10" i="2" a="1"/>
  <c r="D10" i="2" s="1"/>
  <c r="E10" i="2" a="1"/>
  <c r="E10" i="2" s="1"/>
  <c r="F10" i="2" a="1"/>
  <c r="F10" i="2" s="1"/>
  <c r="D11" i="2" a="1"/>
  <c r="D11" i="2" s="1"/>
  <c r="E11" i="2" a="1"/>
  <c r="E11" i="2" s="1"/>
  <c r="F11" i="2" a="1"/>
  <c r="F11" i="2" s="1"/>
  <c r="D12" i="2" a="1"/>
  <c r="D12" i="2" s="1"/>
  <c r="E12" i="2" a="1"/>
  <c r="E12" i="2" s="1"/>
  <c r="F12" i="2" a="1"/>
  <c r="F12" i="2" s="1"/>
  <c r="D13" i="2" a="1"/>
  <c r="D13" i="2" s="1"/>
  <c r="E13" i="2" a="1"/>
  <c r="E13" i="2" s="1"/>
  <c r="F13" i="2" a="1"/>
  <c r="F13" i="2" s="1"/>
  <c r="D14" i="2" a="1"/>
  <c r="D14" i="2" s="1"/>
  <c r="E14" i="2" a="1"/>
  <c r="E14" i="2" s="1"/>
  <c r="F14" i="2" a="1"/>
  <c r="F14" i="2" s="1"/>
  <c r="D15" i="2" a="1"/>
  <c r="D15" i="2" s="1"/>
  <c r="E15" i="2" a="1"/>
  <c r="E15" i="2" s="1"/>
  <c r="F15" i="2" a="1"/>
  <c r="F15" i="2" s="1"/>
  <c r="D16" i="2" a="1"/>
  <c r="D16" i="2" s="1"/>
  <c r="E16" i="2" a="1"/>
  <c r="E16" i="2" s="1"/>
  <c r="F16" i="2" a="1"/>
  <c r="F16" i="2" s="1"/>
  <c r="D17" i="2" a="1"/>
  <c r="D17" i="2" s="1"/>
  <c r="E17" i="2" a="1"/>
  <c r="E17" i="2" s="1"/>
  <c r="F17" i="2" a="1"/>
  <c r="F17" i="2" s="1"/>
  <c r="D18" i="2" a="1"/>
  <c r="D18" i="2" s="1"/>
  <c r="E18" i="2" a="1"/>
  <c r="E18" i="2" s="1"/>
  <c r="F18" i="2" a="1"/>
  <c r="F18" i="2" s="1"/>
  <c r="D19" i="2" a="1"/>
  <c r="D19" i="2" s="1"/>
  <c r="E19" i="2" a="1"/>
  <c r="E19" i="2" s="1"/>
  <c r="F19" i="2" a="1"/>
  <c r="F19" i="2" s="1"/>
  <c r="D20" i="2" a="1"/>
  <c r="D20" i="2" s="1"/>
  <c r="E20" i="2" a="1"/>
  <c r="E20" i="2" s="1"/>
  <c r="F20" i="2" a="1"/>
  <c r="F20" i="2" s="1"/>
  <c r="D21" i="2" a="1"/>
  <c r="D21" i="2" s="1"/>
  <c r="E21" i="2" a="1"/>
  <c r="E21" i="2" s="1"/>
  <c r="F21" i="2" a="1"/>
  <c r="F21" i="2" s="1"/>
  <c r="D22" i="2" a="1"/>
  <c r="D22" i="2" s="1"/>
  <c r="E22" i="2" a="1"/>
  <c r="E22" i="2" s="1"/>
  <c r="F22" i="2" a="1"/>
  <c r="F22" i="2" s="1"/>
  <c r="D23" i="2" a="1"/>
  <c r="D23" i="2" s="1"/>
  <c r="E23" i="2" a="1"/>
  <c r="E23" i="2" s="1"/>
  <c r="F23" i="2" a="1"/>
  <c r="F23" i="2" s="1"/>
  <c r="D24" i="2" a="1"/>
  <c r="D24" i="2" s="1"/>
  <c r="E24" i="2" a="1"/>
  <c r="E24" i="2" s="1"/>
  <c r="F24" i="2" a="1"/>
  <c r="F24" i="2" s="1"/>
  <c r="D25" i="2" a="1"/>
  <c r="D25" i="2" s="1"/>
  <c r="E25" i="2" a="1"/>
  <c r="E25" i="2" s="1"/>
  <c r="F25" i="2" a="1"/>
  <c r="F25" i="2" s="1"/>
  <c r="D26" i="2" a="1"/>
  <c r="D26" i="2" s="1"/>
  <c r="E26" i="2" a="1"/>
  <c r="E26" i="2" s="1"/>
  <c r="F26" i="2" a="1"/>
  <c r="F26" i="2" s="1"/>
  <c r="D27" i="2" a="1"/>
  <c r="D27" i="2" s="1"/>
  <c r="E27" i="2" a="1"/>
  <c r="E27" i="2" s="1"/>
  <c r="F27" i="2" a="1"/>
  <c r="F27" i="2" s="1"/>
  <c r="D28" i="2" a="1"/>
  <c r="D28" i="2" s="1"/>
  <c r="E28" i="2" a="1"/>
  <c r="E28" i="2" s="1"/>
  <c r="F28" i="2" a="1"/>
  <c r="F28" i="2" s="1"/>
  <c r="D29" i="2" a="1"/>
  <c r="D29" i="2" s="1"/>
  <c r="E29" i="2" a="1"/>
  <c r="E29" i="2" s="1"/>
  <c r="F29" i="2" a="1"/>
  <c r="F29" i="2" s="1"/>
  <c r="D30" i="2" a="1"/>
  <c r="D30" i="2" s="1"/>
  <c r="E30" i="2" a="1"/>
  <c r="E30" i="2" s="1"/>
  <c r="F30" i="2" a="1"/>
  <c r="F30" i="2" s="1"/>
  <c r="D31" i="2" a="1"/>
  <c r="D31" i="2" s="1"/>
  <c r="E31" i="2" a="1"/>
  <c r="E31" i="2" s="1"/>
  <c r="F31" i="2" a="1"/>
  <c r="F31" i="2" s="1"/>
  <c r="D32" i="2" a="1"/>
  <c r="D32" i="2" s="1"/>
  <c r="E32" i="2" a="1"/>
  <c r="E32" i="2" s="1"/>
  <c r="F32" i="2" a="1"/>
  <c r="F32" i="2" s="1"/>
  <c r="D33" i="2" a="1"/>
  <c r="D33" i="2" s="1"/>
  <c r="E33" i="2" a="1"/>
  <c r="E33" i="2" s="1"/>
  <c r="F33" i="2" a="1"/>
  <c r="F33" i="2" s="1"/>
  <c r="D34" i="2" a="1"/>
  <c r="D34" i="2" s="1"/>
  <c r="E34" i="2" a="1"/>
  <c r="E34" i="2" s="1"/>
  <c r="F34" i="2" a="1"/>
  <c r="F34" i="2" s="1"/>
  <c r="D35" i="2" a="1"/>
  <c r="D35" i="2" s="1"/>
  <c r="E35" i="2" a="1"/>
  <c r="E35" i="2" s="1"/>
  <c r="F35" i="2" a="1"/>
  <c r="F35" i="2" s="1"/>
  <c r="D36" i="2" a="1"/>
  <c r="D36" i="2" s="1"/>
  <c r="E36" i="2" a="1"/>
  <c r="E36" i="2" s="1"/>
  <c r="F36" i="2" a="1"/>
  <c r="F36" i="2" s="1"/>
  <c r="D37" i="2" a="1"/>
  <c r="D37" i="2" s="1"/>
  <c r="E37" i="2" a="1"/>
  <c r="E37" i="2" s="1"/>
  <c r="F37" i="2" a="1"/>
  <c r="F37" i="2" s="1"/>
  <c r="D38" i="2" a="1"/>
  <c r="D38" i="2" s="1"/>
  <c r="E38" i="2" a="1"/>
  <c r="E38" i="2" s="1"/>
  <c r="F38" i="2" a="1"/>
  <c r="F38" i="2" s="1"/>
  <c r="D39" i="2" a="1"/>
  <c r="D39" i="2" s="1"/>
  <c r="E39" i="2" a="1"/>
  <c r="E39" i="2" s="1"/>
  <c r="F39" i="2" a="1"/>
  <c r="F39" i="2" s="1"/>
  <c r="D40" i="2" a="1"/>
  <c r="D40" i="2" s="1"/>
  <c r="E40" i="2" a="1"/>
  <c r="E40" i="2" s="1"/>
  <c r="F40" i="2" a="1"/>
  <c r="F40" i="2" s="1"/>
  <c r="D41" i="2" a="1"/>
  <c r="D41" i="2" s="1"/>
  <c r="E41" i="2" a="1"/>
  <c r="E41" i="2" s="1"/>
  <c r="F41" i="2" a="1"/>
  <c r="F41" i="2" s="1"/>
  <c r="D42" i="2" a="1"/>
  <c r="D42" i="2" s="1"/>
  <c r="E42" i="2" a="1"/>
  <c r="E42" i="2" s="1"/>
  <c r="F42" i="2" a="1"/>
  <c r="F42" i="2" s="1"/>
  <c r="D43" i="2" a="1"/>
  <c r="D43" i="2" s="1"/>
  <c r="E43" i="2" a="1"/>
  <c r="E43" i="2" s="1"/>
  <c r="F43" i="2" a="1"/>
  <c r="F43" i="2" s="1"/>
  <c r="D44" i="2" a="1"/>
  <c r="D44" i="2" s="1"/>
  <c r="E44" i="2" a="1"/>
  <c r="E44" i="2" s="1"/>
  <c r="F44" i="2" a="1"/>
  <c r="F44" i="2" s="1"/>
  <c r="D45" i="2" a="1"/>
  <c r="D45" i="2" s="1"/>
  <c r="E45" i="2" a="1"/>
  <c r="E45" i="2" s="1"/>
  <c r="F45" i="2" a="1"/>
  <c r="F45" i="2" s="1"/>
  <c r="D46" i="2" a="1"/>
  <c r="D46" i="2" s="1"/>
  <c r="E46" i="2" a="1"/>
  <c r="E46" i="2" s="1"/>
  <c r="F46" i="2" a="1"/>
  <c r="F46" i="2" s="1"/>
  <c r="D47" i="2" a="1"/>
  <c r="D47" i="2" s="1"/>
  <c r="E47" i="2" a="1"/>
  <c r="E47" i="2" s="1"/>
  <c r="F47" i="2" a="1"/>
  <c r="F47" i="2" s="1"/>
  <c r="D48" i="2" a="1"/>
  <c r="D48" i="2" s="1"/>
  <c r="E48" i="2" a="1"/>
  <c r="E48" i="2" s="1"/>
  <c r="F48" i="2" a="1"/>
  <c r="F48" i="2" s="1"/>
  <c r="D49" i="2" a="1"/>
  <c r="D49" i="2" s="1"/>
  <c r="E49" i="2" a="1"/>
  <c r="E49" i="2" s="1"/>
  <c r="F49" i="2" a="1"/>
  <c r="F49" i="2" s="1"/>
  <c r="D50" i="2" a="1"/>
  <c r="D50" i="2" s="1"/>
  <c r="E50" i="2" a="1"/>
  <c r="E50" i="2" s="1"/>
  <c r="F50" i="2" a="1"/>
  <c r="F50" i="2" s="1"/>
  <c r="C9" i="2" a="1"/>
  <c r="C9" i="2" s="1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30" i="2" a="1"/>
  <c r="C30" i="2" s="1"/>
  <c r="C31" i="2" a="1"/>
  <c r="C31" i="2" s="1"/>
  <c r="C32" i="2" a="1"/>
  <c r="C32" i="2" s="1"/>
  <c r="C33" i="2" a="1"/>
  <c r="C33" i="2" s="1"/>
  <c r="C34" i="2" a="1"/>
  <c r="C34" i="2" s="1"/>
  <c r="C35" i="2" a="1"/>
  <c r="C35" i="2" s="1"/>
  <c r="C36" i="2" a="1"/>
  <c r="C36" i="2" s="1"/>
  <c r="C37" i="2" a="1"/>
  <c r="C37" i="2" s="1"/>
  <c r="C38" i="2" a="1"/>
  <c r="C38" i="2" s="1"/>
  <c r="C39" i="2" a="1"/>
  <c r="C39" i="2" s="1"/>
  <c r="C40" i="2" a="1"/>
  <c r="C40" i="2" s="1"/>
  <c r="C41" i="2" a="1"/>
  <c r="C41" i="2" s="1"/>
  <c r="C42" i="2" a="1"/>
  <c r="C42" i="2" s="1"/>
  <c r="C43" i="2" a="1"/>
  <c r="C43" i="2" s="1"/>
  <c r="C44" i="2" a="1"/>
  <c r="C44" i="2" s="1"/>
  <c r="C45" i="2" a="1"/>
  <c r="C45" i="2" s="1"/>
  <c r="C46" i="2" a="1"/>
  <c r="C46" i="2" s="1"/>
  <c r="C47" i="2" a="1"/>
  <c r="C47" i="2" s="1"/>
  <c r="C48" i="2" a="1"/>
  <c r="C48" i="2" s="1"/>
  <c r="C49" i="2" a="1"/>
  <c r="C49" i="2" s="1"/>
  <c r="C50" i="2" a="1"/>
  <c r="C50" i="2" s="1"/>
  <c r="C8" i="2" a="1"/>
  <c r="C8" i="2" s="1"/>
  <c r="B9" i="2" a="1"/>
  <c r="B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30" i="2" a="1"/>
  <c r="B30" i="2" s="1"/>
  <c r="B31" i="2" a="1"/>
  <c r="B31" i="2" s="1"/>
  <c r="B32" i="2" a="1"/>
  <c r="B32" i="2" s="1"/>
  <c r="B33" i="2" a="1"/>
  <c r="B33" i="2" s="1"/>
  <c r="B34" i="2" a="1"/>
  <c r="B34" i="2" s="1"/>
  <c r="B35" i="2" a="1"/>
  <c r="B35" i="2" s="1"/>
  <c r="B36" i="2" a="1"/>
  <c r="B36" i="2" s="1"/>
  <c r="B37" i="2" a="1"/>
  <c r="B37" i="2" s="1"/>
  <c r="B38" i="2" a="1"/>
  <c r="B38" i="2" s="1"/>
  <c r="B39" i="2" a="1"/>
  <c r="B39" i="2" s="1"/>
  <c r="B40" i="2" a="1"/>
  <c r="B40" i="2" s="1"/>
  <c r="B41" i="2" a="1"/>
  <c r="B41" i="2" s="1"/>
  <c r="B42" i="2" a="1"/>
  <c r="B42" i="2" s="1"/>
  <c r="B43" i="2" a="1"/>
  <c r="B43" i="2" s="1"/>
  <c r="B44" i="2" a="1"/>
  <c r="B44" i="2" s="1"/>
  <c r="B45" i="2" a="1"/>
  <c r="B45" i="2" s="1"/>
  <c r="B46" i="2" a="1"/>
  <c r="B46" i="2" s="1"/>
  <c r="B47" i="2" a="1"/>
  <c r="B47" i="2" s="1"/>
  <c r="B48" i="2" a="1"/>
  <c r="B48" i="2" s="1"/>
  <c r="B49" i="2" a="1"/>
  <c r="B49" i="2" s="1"/>
  <c r="B50" i="2" a="1"/>
  <c r="B50" i="2" s="1"/>
  <c r="B8" i="2" a="1"/>
  <c r="B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36" i="2" a="1"/>
  <c r="A36" i="2" s="1"/>
  <c r="A37" i="2" a="1"/>
  <c r="A37" i="2" s="1"/>
  <c r="A38" i="2" a="1"/>
  <c r="A38" i="2" s="1"/>
  <c r="A39" i="2" a="1"/>
  <c r="A39" i="2" s="1"/>
  <c r="A40" i="2" a="1"/>
  <c r="A40" i="2" s="1"/>
  <c r="A41" i="2" a="1"/>
  <c r="A41" i="2" s="1"/>
  <c r="A42" i="2" a="1"/>
  <c r="A42" i="2" s="1"/>
  <c r="A43" i="2" a="1"/>
  <c r="A43" i="2" s="1"/>
  <c r="A44" i="2" a="1"/>
  <c r="A44" i="2" s="1"/>
  <c r="A45" i="2" a="1"/>
  <c r="A45" i="2" s="1"/>
  <c r="A46" i="2" a="1"/>
  <c r="A46" i="2" s="1"/>
  <c r="A47" i="2" a="1"/>
  <c r="A47" i="2" s="1"/>
  <c r="A48" i="2" a="1"/>
  <c r="A48" i="2" s="1"/>
  <c r="A49" i="2" a="1"/>
  <c r="A49" i="2" s="1"/>
  <c r="A50" i="2" a="1"/>
  <c r="A50" i="2" s="1"/>
  <c r="A8" i="2" a="1"/>
  <c r="A8" i="2" s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" i="1"/>
  <c r="A6" i="1" s="1"/>
  <c r="A7" i="1" s="1"/>
  <c r="P6" i="1" a="1"/>
  <c r="P6" i="1" s="1"/>
  <c r="N6" i="2"/>
  <c r="O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N30" i="2"/>
  <c r="O30" i="2"/>
  <c r="N31" i="2"/>
  <c r="O31" i="2"/>
  <c r="N32" i="2"/>
  <c r="O32" i="2"/>
  <c r="N33" i="2"/>
  <c r="O33" i="2"/>
  <c r="N34" i="2"/>
  <c r="O34" i="2"/>
  <c r="N35" i="2"/>
  <c r="O35" i="2"/>
  <c r="N36" i="2"/>
  <c r="O36" i="2"/>
  <c r="N37" i="2"/>
  <c r="O37" i="2"/>
  <c r="N38" i="2"/>
  <c r="O38" i="2"/>
  <c r="N39" i="2"/>
  <c r="O39" i="2"/>
  <c r="N40" i="2"/>
  <c r="O40" i="2"/>
  <c r="N41" i="2"/>
  <c r="O41" i="2"/>
  <c r="N42" i="2"/>
  <c r="O42" i="2"/>
  <c r="N43" i="2"/>
  <c r="O43" i="2"/>
  <c r="N44" i="2"/>
  <c r="O44" i="2"/>
  <c r="N45" i="2"/>
  <c r="O45" i="2"/>
  <c r="N46" i="2"/>
  <c r="O46" i="2"/>
  <c r="N47" i="2"/>
  <c r="O47" i="2"/>
  <c r="N48" i="2"/>
  <c r="O48" i="2"/>
  <c r="N49" i="2"/>
  <c r="O49" i="2"/>
  <c r="N50" i="2"/>
  <c r="O50" i="2"/>
  <c r="N51" i="2"/>
  <c r="O51" i="2"/>
  <c r="N52" i="2"/>
  <c r="O52" i="2"/>
  <c r="N53" i="2"/>
  <c r="O53" i="2"/>
  <c r="N54" i="2"/>
  <c r="O54" i="2"/>
  <c r="N55" i="2"/>
  <c r="O55" i="2"/>
  <c r="N56" i="2"/>
  <c r="O56" i="2"/>
  <c r="N57" i="2"/>
  <c r="O57" i="2"/>
  <c r="N58" i="2"/>
  <c r="O58" i="2"/>
  <c r="A8" i="1" l="1"/>
  <c r="A9" i="1" s="1"/>
  <c r="A10" i="1" s="1"/>
  <c r="A11" i="1" s="1"/>
</calcChain>
</file>

<file path=xl/sharedStrings.xml><?xml version="1.0" encoding="utf-8"?>
<sst xmlns="http://schemas.openxmlformats.org/spreadsheetml/2006/main" count="76" uniqueCount="60">
  <si>
    <t>م</t>
  </si>
  <si>
    <t>أسم المندوب</t>
  </si>
  <si>
    <t>اسم الزوج / الزوجه</t>
  </si>
  <si>
    <t xml:space="preserve">عدد الافراد </t>
  </si>
  <si>
    <t>رقم بطاقه الرقم القومى</t>
  </si>
  <si>
    <t xml:space="preserve">العنوان </t>
  </si>
  <si>
    <t>بيــــــان الحاله</t>
  </si>
  <si>
    <t>التاريخ</t>
  </si>
  <si>
    <t>بيــــــان المساعده</t>
  </si>
  <si>
    <t xml:space="preserve">مبلغ نقدى </t>
  </si>
  <si>
    <t>عينيه</t>
  </si>
  <si>
    <t xml:space="preserve">أســـــم المندوب </t>
  </si>
  <si>
    <t>رقم ابطاقه</t>
  </si>
  <si>
    <t>التوقيع</t>
  </si>
  <si>
    <t>اسماء المندوبين</t>
  </si>
  <si>
    <t>محمد حسنى</t>
  </si>
  <si>
    <t>رامي عبد الرافع</t>
  </si>
  <si>
    <t>عصام محمد</t>
  </si>
  <si>
    <t xml:space="preserve">الاخوه الافاضل </t>
  </si>
  <si>
    <t>السلام عليكم ورحمه الله وبركاته</t>
  </si>
  <si>
    <t>كل عام وانتم بخير بمناسبه اقتراب شهر رمضان الكريم اعاده الله علينا وعلي جميع المسلمين بالخير واليمن والبركات</t>
  </si>
  <si>
    <t>ارجو من حضراتكم المساعده فى اتمام برنامج المساعدات هذا لتيسير عمل الاخوه الافاضل القائمين علي هذا العمل الخير</t>
  </si>
  <si>
    <t xml:space="preserve">اولا </t>
  </si>
  <si>
    <t xml:space="preserve">الصفحه الرئيسيه فى العمود O نقوم فيها بتسجيل اسما المندوبين القائمين على توزيع المساعدات وعددهم حاليا 50 عضو قابل للزياده </t>
  </si>
  <si>
    <t>ثانيا</t>
  </si>
  <si>
    <t xml:space="preserve">صفحه طباعه الحالات بعد الانتهاء من تسجيل البيانات للحالات فى الصفحه الرئيسيه المراد عند اختيار اسم المندوب فى الخليه C4  </t>
  </si>
  <si>
    <t>يتم استدعاء جميع الحالات الخاصه به ثم بالضغط على زر الطباعه يقوم بطباعه كشف الحالات وبالتالي ياخد كل مندوب الكشوف الخاصه به متضمنه</t>
  </si>
  <si>
    <t>الاعمده من C وj  نقوم نتسجيل بيانات الحالات المراد تقديم المساعده لها بحيث بسجل اسم المندوب فى العمود B ثم الحاله الخاصه به وكذلك ...الخ</t>
  </si>
  <si>
    <t>فى العمود D يتم كتابه الرقم القومى للبطاقه وهنا ارجو ان تكون هناك رساله تنبيه فى حاله تكرار رقم البطاقه حيث انه من الممكن ان تقوم حاله بطلب</t>
  </si>
  <si>
    <t xml:space="preserve">المساعده من مندوب وبعد فتره تتقدم لمندوب اخر لطلب المساعده فحتى لا يحدث تكرار ستكون رساله التنبيه هذه هامه جدااا </t>
  </si>
  <si>
    <t>عدد الحالات التابعه له.</t>
  </si>
  <si>
    <t>وجزاكم الله خيرا ....</t>
  </si>
  <si>
    <t>A</t>
  </si>
  <si>
    <t>B</t>
  </si>
  <si>
    <t>C</t>
  </si>
  <si>
    <t>D</t>
  </si>
  <si>
    <t>E</t>
  </si>
  <si>
    <t>R</t>
  </si>
  <si>
    <t>T</t>
  </si>
  <si>
    <t>TT147</t>
  </si>
  <si>
    <t>TH</t>
  </si>
  <si>
    <t>TWE</t>
  </si>
  <si>
    <t>AB`</t>
  </si>
  <si>
    <t>BG5</t>
  </si>
  <si>
    <t>6YU</t>
  </si>
  <si>
    <t>GTO</t>
  </si>
  <si>
    <t>KU</t>
  </si>
  <si>
    <t>HYR</t>
  </si>
  <si>
    <t>FT</t>
  </si>
  <si>
    <t>AB</t>
  </si>
  <si>
    <t>GT</t>
  </si>
  <si>
    <t>RU</t>
  </si>
  <si>
    <t>DD</t>
  </si>
  <si>
    <t>WE</t>
  </si>
  <si>
    <t>WEF</t>
  </si>
  <si>
    <t>WER</t>
  </si>
  <si>
    <t>SDF</t>
  </si>
  <si>
    <t>F</t>
  </si>
  <si>
    <t>DF</t>
  </si>
  <si>
    <t>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</si>
</sst>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20"/>
      <color theme="1"/>
      <name val="Arial"/>
      <family val="2"/>
    </font>
    <font>
      <sz val="20"/>
      <color theme="1"/>
      <name val="Calibri"/>
      <family val="2"/>
      <charset val="178"/>
      <scheme val="minor"/>
    </font>
    <font>
      <u/>
      <sz val="20"/>
      <color theme="1"/>
      <name val="Calibri"/>
      <family val="2"/>
      <charset val="178"/>
      <scheme val="minor"/>
    </font>
    <font>
      <sz val="26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  <font>
      <sz val="28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6" fillId="3" borderId="0" xfId="0" applyFont="1" applyFill="1"/>
    <xf numFmtId="0" fontId="2" fillId="3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center"/>
    </xf>
    <xf numFmtId="0" fontId="3" fillId="4" borderId="0" xfId="0" applyFont="1" applyFill="1"/>
    <xf numFmtId="0" fontId="2" fillId="4" borderId="0" xfId="0" applyFont="1" applyFill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</dxf>
  </dxfs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</xdr:row>
      <xdr:rowOff>323850</xdr:rowOff>
    </xdr:from>
    <xdr:to>
      <xdr:col>5</xdr:col>
      <xdr:colOff>66675</xdr:colOff>
      <xdr:row>3</xdr:row>
      <xdr:rowOff>447675</xdr:rowOff>
    </xdr:to>
    <xdr:sp macro="" textlink="">
      <xdr:nvSpPr>
        <xdr:cNvPr id="2" name="Rounded Rectangle 1"/>
        <xdr:cNvSpPr/>
      </xdr:nvSpPr>
      <xdr:spPr>
        <a:xfrm>
          <a:off x="11234832750" y="971550"/>
          <a:ext cx="1666875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/>
            <a:t>طباعه</a:t>
          </a:r>
          <a:endParaRPr lang="ar-EG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7"/>
  <sheetViews>
    <sheetView rightToLeft="1" zoomScale="50" zoomScaleNormal="50" workbookViewId="0">
      <selection activeCell="C5" sqref="C5"/>
    </sheetView>
  </sheetViews>
  <sheetFormatPr defaultColWidth="11" defaultRowHeight="24" customHeight="1"/>
  <cols>
    <col min="1" max="1" width="7" style="1" customWidth="1"/>
    <col min="2" max="2" width="33.36328125" style="1" customWidth="1"/>
    <col min="3" max="3" width="28.7265625" style="1" customWidth="1"/>
    <col min="4" max="4" width="28.08984375" style="1" customWidth="1"/>
    <col min="5" max="5" width="15.90625" style="1" customWidth="1"/>
    <col min="6" max="6" width="26.26953125" style="1" customWidth="1"/>
    <col min="7" max="7" width="19.453125" style="1" bestFit="1" customWidth="1"/>
    <col min="8" max="8" width="27" style="1" customWidth="1"/>
    <col min="9" max="9" width="27.7265625" style="1" customWidth="1"/>
    <col min="10" max="10" width="35.90625" style="1" customWidth="1"/>
    <col min="11" max="14" width="11" style="1"/>
    <col min="15" max="15" width="21.08984375" style="1" customWidth="1"/>
    <col min="16" max="16384" width="11" style="1"/>
  </cols>
  <sheetData>
    <row r="2" spans="1:16" ht="49.5" customHeight="1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16" ht="24" customHeight="1" thickBot="1"/>
    <row r="4" spans="1:16" ht="35" customHeight="1" thickTop="1">
      <c r="A4" s="2" t="s">
        <v>0</v>
      </c>
      <c r="B4" s="3" t="s">
        <v>1</v>
      </c>
      <c r="C4" s="3" t="s">
        <v>2</v>
      </c>
      <c r="D4" s="3" t="s">
        <v>4</v>
      </c>
      <c r="E4" s="3" t="s">
        <v>3</v>
      </c>
      <c r="F4" s="3" t="s">
        <v>5</v>
      </c>
      <c r="G4" s="3" t="s">
        <v>9</v>
      </c>
      <c r="H4" s="3" t="s">
        <v>10</v>
      </c>
      <c r="I4" s="3" t="s">
        <v>7</v>
      </c>
      <c r="J4" s="4" t="s">
        <v>6</v>
      </c>
    </row>
    <row r="5" spans="1:16" ht="35" customHeight="1">
      <c r="A5" s="6">
        <f>IF($B5&lt;&gt;"",MAX($A$4:A4)+1,"")</f>
        <v>1</v>
      </c>
      <c r="B5" s="7" t="s">
        <v>15</v>
      </c>
      <c r="C5" s="5" t="s">
        <v>32</v>
      </c>
      <c r="D5" s="5">
        <v>258469</v>
      </c>
      <c r="E5" s="5">
        <v>5</v>
      </c>
      <c r="F5" s="5" t="s">
        <v>42</v>
      </c>
      <c r="G5" s="5">
        <v>100</v>
      </c>
      <c r="H5" s="5" t="s">
        <v>49</v>
      </c>
      <c r="I5" s="5" t="s">
        <v>54</v>
      </c>
      <c r="J5" s="7"/>
      <c r="N5" s="5" t="s">
        <v>0</v>
      </c>
      <c r="O5" s="16" t="s">
        <v>14</v>
      </c>
    </row>
    <row r="6" spans="1:16" ht="35" customHeight="1">
      <c r="A6" s="6">
        <f>IF($B6&lt;&gt;"",MAX($A$4:A5)+1,"")</f>
        <v>2</v>
      </c>
      <c r="B6" s="7" t="s">
        <v>15</v>
      </c>
      <c r="C6" s="5" t="s">
        <v>33</v>
      </c>
      <c r="D6" s="5">
        <v>157</v>
      </c>
      <c r="E6" s="5">
        <v>6</v>
      </c>
      <c r="F6" s="5" t="s">
        <v>43</v>
      </c>
      <c r="G6" s="5">
        <v>45</v>
      </c>
      <c r="H6" s="5" t="s">
        <v>50</v>
      </c>
      <c r="I6" s="5" t="s">
        <v>54</v>
      </c>
      <c r="J6" s="7"/>
      <c r="N6" s="5">
        <v>1</v>
      </c>
      <c r="O6" s="16" t="s">
        <v>15</v>
      </c>
      <c r="P6" s="1" t="str">
        <f t="array" ref="P6">$O$6:INDEX($O$6:$O$55,COUNTA($O$6:$O$55))</f>
        <v>محمد حسنى</v>
      </c>
    </row>
    <row r="7" spans="1:16" ht="35" customHeight="1">
      <c r="A7" s="6">
        <f>IF($B7&lt;&gt;"",MAX($A$4:A6)+1,"")</f>
        <v>3</v>
      </c>
      <c r="B7" s="7" t="s">
        <v>16</v>
      </c>
      <c r="C7" s="5" t="s">
        <v>34</v>
      </c>
      <c r="D7" s="5">
        <v>147895</v>
      </c>
      <c r="E7" s="5">
        <v>7</v>
      </c>
      <c r="F7" s="5" t="s">
        <v>44</v>
      </c>
      <c r="G7" s="5"/>
      <c r="H7" s="5" t="s">
        <v>51</v>
      </c>
      <c r="I7" s="5" t="s">
        <v>55</v>
      </c>
      <c r="J7" s="7"/>
      <c r="N7" s="5">
        <v>2</v>
      </c>
      <c r="O7" s="16" t="s">
        <v>16</v>
      </c>
    </row>
    <row r="8" spans="1:16" ht="35" customHeight="1">
      <c r="A8" s="6">
        <f>IF($B8&lt;&gt;"",MAX($A$4:A7)+1,"")</f>
        <v>4</v>
      </c>
      <c r="B8" s="7" t="s">
        <v>17</v>
      </c>
      <c r="C8" s="5" t="s">
        <v>35</v>
      </c>
      <c r="D8" s="5" t="s">
        <v>39</v>
      </c>
      <c r="E8" s="5">
        <v>91</v>
      </c>
      <c r="F8" s="5" t="s">
        <v>45</v>
      </c>
      <c r="G8" s="5">
        <v>47</v>
      </c>
      <c r="H8" s="5"/>
      <c r="I8" s="5" t="s">
        <v>56</v>
      </c>
      <c r="J8" s="7"/>
      <c r="N8" s="5">
        <v>3</v>
      </c>
      <c r="O8" s="16" t="s">
        <v>17</v>
      </c>
    </row>
    <row r="9" spans="1:16" ht="35" customHeight="1">
      <c r="A9" s="6">
        <f>IF($B9&lt;&gt;"",MAX($A$4:A8)+1,"")</f>
        <v>5</v>
      </c>
      <c r="B9" s="7" t="s">
        <v>16</v>
      </c>
      <c r="C9" s="5" t="s">
        <v>36</v>
      </c>
      <c r="D9" s="5">
        <v>147</v>
      </c>
      <c r="E9" s="5">
        <v>4</v>
      </c>
      <c r="F9" s="5" t="s">
        <v>46</v>
      </c>
      <c r="G9" s="5">
        <v>54</v>
      </c>
      <c r="H9" s="5" t="s">
        <v>36</v>
      </c>
      <c r="I9" s="5" t="s">
        <v>57</v>
      </c>
      <c r="J9" s="7"/>
      <c r="N9" s="5">
        <v>4</v>
      </c>
      <c r="O9" s="16"/>
    </row>
    <row r="10" spans="1:16" ht="35" customHeight="1">
      <c r="A10" s="6">
        <f>IF($B10&lt;&gt;"",MAX($A$4:A9)+1,"")</f>
        <v>6</v>
      </c>
      <c r="B10" s="7" t="s">
        <v>15</v>
      </c>
      <c r="C10" s="5" t="s">
        <v>37</v>
      </c>
      <c r="D10" s="5" t="s">
        <v>40</v>
      </c>
      <c r="E10" s="5">
        <v>57</v>
      </c>
      <c r="F10" s="5" t="s">
        <v>47</v>
      </c>
      <c r="G10" s="5">
        <v>47</v>
      </c>
      <c r="H10" s="5" t="s">
        <v>52</v>
      </c>
      <c r="I10" s="5" t="s">
        <v>58</v>
      </c>
      <c r="J10" s="7"/>
      <c r="N10" s="5">
        <v>5</v>
      </c>
      <c r="O10" s="16"/>
    </row>
    <row r="11" spans="1:16" ht="35" customHeight="1">
      <c r="A11" s="6">
        <f>IF($B11&lt;&gt;"",MAX($A$4:A10)+1,"")</f>
        <v>7</v>
      </c>
      <c r="B11" s="7" t="s">
        <v>17</v>
      </c>
      <c r="C11" s="5" t="s">
        <v>38</v>
      </c>
      <c r="D11" s="5" t="s">
        <v>41</v>
      </c>
      <c r="E11" s="5">
        <v>1</v>
      </c>
      <c r="F11" s="5" t="s">
        <v>48</v>
      </c>
      <c r="G11" s="5">
        <v>4</v>
      </c>
      <c r="H11" s="5" t="s">
        <v>53</v>
      </c>
      <c r="I11" s="5" t="s">
        <v>59</v>
      </c>
      <c r="J11" s="7"/>
      <c r="N11" s="5">
        <v>6</v>
      </c>
      <c r="O11" s="16"/>
    </row>
    <row r="12" spans="1:16" ht="35" customHeight="1">
      <c r="A12" s="6" t="str">
        <f>IF($B12&lt;&gt;"",MAX($A$4:A11)+1,"")</f>
        <v/>
      </c>
      <c r="B12" s="7"/>
      <c r="C12" s="5"/>
      <c r="D12" s="5"/>
      <c r="E12" s="5"/>
      <c r="F12" s="5"/>
      <c r="G12" s="5"/>
      <c r="H12" s="5"/>
      <c r="I12" s="5"/>
      <c r="J12" s="7"/>
      <c r="N12" s="5">
        <v>7</v>
      </c>
      <c r="O12" s="16"/>
    </row>
    <row r="13" spans="1:16" ht="35" customHeight="1">
      <c r="A13" s="6" t="str">
        <f>IF($B13&lt;&gt;"",MAX($A$4:A12)+1,"")</f>
        <v/>
      </c>
      <c r="B13" s="7"/>
      <c r="C13" s="5"/>
      <c r="D13" s="5"/>
      <c r="E13" s="5"/>
      <c r="F13" s="5"/>
      <c r="G13" s="5"/>
      <c r="H13" s="5"/>
      <c r="I13" s="5"/>
      <c r="J13" s="7"/>
      <c r="N13" s="5">
        <v>8</v>
      </c>
      <c r="O13" s="16"/>
    </row>
    <row r="14" spans="1:16" ht="35" customHeight="1">
      <c r="A14" s="6" t="str">
        <f>IF($B14&lt;&gt;"",MAX($A$4:A13)+1,"")</f>
        <v/>
      </c>
      <c r="B14" s="7"/>
      <c r="C14" s="5"/>
      <c r="D14" s="5"/>
      <c r="E14" s="5"/>
      <c r="F14" s="5"/>
      <c r="G14" s="5"/>
      <c r="H14" s="5"/>
      <c r="I14" s="5"/>
      <c r="J14" s="7"/>
      <c r="N14" s="5">
        <v>9</v>
      </c>
      <c r="O14" s="16"/>
    </row>
    <row r="15" spans="1:16" ht="35" customHeight="1">
      <c r="A15" s="6" t="str">
        <f>IF($B15&lt;&gt;"",MAX($A$4:A14)+1,"")</f>
        <v/>
      </c>
      <c r="B15" s="7"/>
      <c r="C15" s="5"/>
      <c r="D15" s="5"/>
      <c r="E15" s="5"/>
      <c r="F15" s="5"/>
      <c r="G15" s="5"/>
      <c r="H15" s="5"/>
      <c r="I15" s="5"/>
      <c r="J15" s="7"/>
      <c r="N15" s="5">
        <v>10</v>
      </c>
      <c r="O15" s="16"/>
    </row>
    <row r="16" spans="1:16" ht="35" customHeight="1">
      <c r="A16" s="6" t="str">
        <f>IF($B16&lt;&gt;"",MAX($A$4:A15)+1,"")</f>
        <v/>
      </c>
      <c r="B16" s="7"/>
      <c r="C16" s="5"/>
      <c r="D16" s="5"/>
      <c r="E16" s="5"/>
      <c r="F16" s="5"/>
      <c r="G16" s="5"/>
      <c r="H16" s="5"/>
      <c r="I16" s="5"/>
      <c r="J16" s="7"/>
      <c r="N16" s="5">
        <v>11</v>
      </c>
      <c r="O16" s="16"/>
    </row>
    <row r="17" spans="1:15" ht="35" customHeight="1">
      <c r="A17" s="6" t="str">
        <f>IF($B17&lt;&gt;"",MAX($A$4:A16)+1,"")</f>
        <v/>
      </c>
      <c r="B17" s="7"/>
      <c r="C17" s="5"/>
      <c r="D17" s="5"/>
      <c r="E17" s="5"/>
      <c r="F17" s="5"/>
      <c r="G17" s="5"/>
      <c r="H17" s="5"/>
      <c r="I17" s="5"/>
      <c r="J17" s="7"/>
      <c r="N17" s="5">
        <v>12</v>
      </c>
      <c r="O17" s="16"/>
    </row>
    <row r="18" spans="1:15" ht="35" customHeight="1">
      <c r="A18" s="6" t="str">
        <f>IF($B18&lt;&gt;"",MAX($A$4:A17)+1,"")</f>
        <v/>
      </c>
      <c r="B18" s="7"/>
      <c r="C18" s="5"/>
      <c r="D18" s="5"/>
      <c r="E18" s="5"/>
      <c r="F18" s="5"/>
      <c r="G18" s="5"/>
      <c r="H18" s="5"/>
      <c r="I18" s="5"/>
      <c r="J18" s="7"/>
      <c r="N18" s="5">
        <v>13</v>
      </c>
      <c r="O18" s="16"/>
    </row>
    <row r="19" spans="1:15" ht="35" customHeight="1">
      <c r="A19" s="6" t="str">
        <f>IF($B19&lt;&gt;"",MAX($A$4:A18)+1,"")</f>
        <v/>
      </c>
      <c r="B19" s="7"/>
      <c r="C19" s="5"/>
      <c r="D19" s="5"/>
      <c r="E19" s="5"/>
      <c r="F19" s="5"/>
      <c r="G19" s="5"/>
      <c r="H19" s="5"/>
      <c r="I19" s="5"/>
      <c r="J19" s="7"/>
      <c r="N19" s="5">
        <v>14</v>
      </c>
      <c r="O19" s="16"/>
    </row>
    <row r="20" spans="1:15" ht="35" customHeight="1">
      <c r="A20" s="6" t="str">
        <f>IF($B20&lt;&gt;"",MAX($A$4:A19)+1,"")</f>
        <v/>
      </c>
      <c r="B20" s="7"/>
      <c r="C20" s="5"/>
      <c r="D20" s="5"/>
      <c r="E20" s="5"/>
      <c r="F20" s="5"/>
      <c r="G20" s="5"/>
      <c r="H20" s="5"/>
      <c r="I20" s="5"/>
      <c r="J20" s="7"/>
      <c r="N20" s="5">
        <v>15</v>
      </c>
      <c r="O20" s="16"/>
    </row>
    <row r="21" spans="1:15" ht="35" customHeight="1">
      <c r="A21" s="6" t="str">
        <f>IF($B21&lt;&gt;"",MAX($A$4:A20)+1,"")</f>
        <v/>
      </c>
      <c r="B21" s="7"/>
      <c r="C21" s="5"/>
      <c r="D21" s="5"/>
      <c r="E21" s="5"/>
      <c r="F21" s="5"/>
      <c r="G21" s="5"/>
      <c r="H21" s="5"/>
      <c r="I21" s="5"/>
      <c r="J21" s="7"/>
      <c r="N21" s="5">
        <v>16</v>
      </c>
      <c r="O21" s="16"/>
    </row>
    <row r="22" spans="1:15" ht="35" customHeight="1">
      <c r="A22" s="6" t="str">
        <f>IF($B22&lt;&gt;"",MAX($A$4:A21)+1,"")</f>
        <v/>
      </c>
      <c r="B22" s="7"/>
      <c r="C22" s="5"/>
      <c r="D22" s="5"/>
      <c r="E22" s="5"/>
      <c r="F22" s="5"/>
      <c r="G22" s="5"/>
      <c r="H22" s="5"/>
      <c r="I22" s="5"/>
      <c r="J22" s="7"/>
      <c r="N22" s="5">
        <v>17</v>
      </c>
      <c r="O22" s="16"/>
    </row>
    <row r="23" spans="1:15" ht="35" customHeight="1">
      <c r="A23" s="6" t="str">
        <f>IF($B23&lt;&gt;"",MAX($A$4:A22)+1,"")</f>
        <v/>
      </c>
      <c r="B23" s="7"/>
      <c r="C23" s="5"/>
      <c r="D23" s="5"/>
      <c r="E23" s="5"/>
      <c r="F23" s="5"/>
      <c r="G23" s="5"/>
      <c r="H23" s="5"/>
      <c r="I23" s="5"/>
      <c r="J23" s="7"/>
      <c r="N23" s="5">
        <v>18</v>
      </c>
      <c r="O23" s="16"/>
    </row>
    <row r="24" spans="1:15" ht="35" customHeight="1">
      <c r="A24" s="6" t="str">
        <f>IF($B24&lt;&gt;"",MAX($A$4:A23)+1,"")</f>
        <v/>
      </c>
      <c r="B24" s="7"/>
      <c r="C24" s="5"/>
      <c r="D24" s="5"/>
      <c r="E24" s="5"/>
      <c r="F24" s="5"/>
      <c r="G24" s="5"/>
      <c r="H24" s="5"/>
      <c r="I24" s="5"/>
      <c r="J24" s="7"/>
      <c r="N24" s="5">
        <v>19</v>
      </c>
      <c r="O24" s="16"/>
    </row>
    <row r="25" spans="1:15" ht="35" customHeight="1">
      <c r="A25" s="6" t="str">
        <f>IF($B25&lt;&gt;"",MAX($A$4:A24)+1,"")</f>
        <v/>
      </c>
      <c r="B25" s="7"/>
      <c r="C25" s="5"/>
      <c r="D25" s="5"/>
      <c r="E25" s="5"/>
      <c r="F25" s="5"/>
      <c r="G25" s="5"/>
      <c r="H25" s="5"/>
      <c r="I25" s="5"/>
      <c r="J25" s="7"/>
      <c r="N25" s="5">
        <v>20</v>
      </c>
      <c r="O25" s="16"/>
    </row>
    <row r="26" spans="1:15" ht="35" customHeight="1">
      <c r="A26" s="6" t="str">
        <f>IF($B26&lt;&gt;"",MAX($A$4:A25)+1,"")</f>
        <v/>
      </c>
      <c r="B26" s="7"/>
      <c r="C26" s="5"/>
      <c r="D26" s="5"/>
      <c r="E26" s="5"/>
      <c r="F26" s="5"/>
      <c r="G26" s="5"/>
      <c r="H26" s="5"/>
      <c r="I26" s="5"/>
      <c r="J26" s="7"/>
      <c r="N26" s="5">
        <v>21</v>
      </c>
      <c r="O26" s="16"/>
    </row>
    <row r="27" spans="1:15" ht="35" customHeight="1">
      <c r="A27" s="6" t="str">
        <f>IF($B27&lt;&gt;"",MAX($A$4:A26)+1,"")</f>
        <v/>
      </c>
      <c r="B27" s="7"/>
      <c r="C27" s="5"/>
      <c r="D27" s="5"/>
      <c r="E27" s="5"/>
      <c r="F27" s="5"/>
      <c r="G27" s="5"/>
      <c r="H27" s="5"/>
      <c r="I27" s="5"/>
      <c r="J27" s="7"/>
      <c r="N27" s="5">
        <v>22</v>
      </c>
      <c r="O27" s="16"/>
    </row>
    <row r="28" spans="1:15" ht="35" customHeight="1">
      <c r="A28" s="6" t="str">
        <f>IF($B28&lt;&gt;"",MAX($A$4:A27)+1,"")</f>
        <v/>
      </c>
      <c r="B28" s="7"/>
      <c r="C28" s="5"/>
      <c r="D28" s="5"/>
      <c r="E28" s="5"/>
      <c r="F28" s="5"/>
      <c r="G28" s="5"/>
      <c r="H28" s="5"/>
      <c r="I28" s="5"/>
      <c r="J28" s="7"/>
      <c r="N28" s="5">
        <v>23</v>
      </c>
      <c r="O28" s="16"/>
    </row>
    <row r="29" spans="1:15" ht="35" customHeight="1" thickBot="1">
      <c r="A29" s="6" t="str">
        <f>IF($B29&lt;&gt;"",MAX($A$4:A28)+1,"")</f>
        <v/>
      </c>
      <c r="B29" s="7"/>
      <c r="C29" s="8"/>
      <c r="D29" s="8"/>
      <c r="E29" s="8"/>
      <c r="F29" s="8"/>
      <c r="G29" s="8"/>
      <c r="H29" s="8"/>
      <c r="I29" s="8"/>
      <c r="J29" s="9"/>
      <c r="N29" s="5">
        <v>24</v>
      </c>
      <c r="O29" s="16"/>
    </row>
    <row r="30" spans="1:15" ht="35" customHeight="1" thickTop="1">
      <c r="A30" s="6" t="str">
        <f>IF($B30&lt;&gt;"",MAX($A$4:A29)+1,"")</f>
        <v/>
      </c>
      <c r="B30" s="7"/>
      <c r="N30" s="5">
        <v>25</v>
      </c>
      <c r="O30" s="16"/>
    </row>
    <row r="31" spans="1:15" ht="35" customHeight="1">
      <c r="A31" s="6" t="str">
        <f>IF($B31&lt;&gt;"",MAX($A$4:A30)+1,"")</f>
        <v/>
      </c>
      <c r="B31" s="7"/>
      <c r="N31" s="5">
        <v>26</v>
      </c>
      <c r="O31" s="16"/>
    </row>
    <row r="32" spans="1:15" ht="35" customHeight="1">
      <c r="A32" s="6" t="str">
        <f>IF($B32&lt;&gt;"",MAX($A$4:A31)+1,"")</f>
        <v/>
      </c>
      <c r="B32" s="7"/>
      <c r="N32" s="5">
        <v>27</v>
      </c>
      <c r="O32" s="16"/>
    </row>
    <row r="33" spans="1:15" ht="35" customHeight="1">
      <c r="A33" s="6" t="str">
        <f>IF($B33&lt;&gt;"",MAX($A$4:A32)+1,"")</f>
        <v/>
      </c>
      <c r="B33" s="7"/>
      <c r="N33" s="5">
        <v>28</v>
      </c>
      <c r="O33" s="16"/>
    </row>
    <row r="34" spans="1:15" ht="35" customHeight="1">
      <c r="A34" s="6" t="str">
        <f>IF($B34&lt;&gt;"",MAX($A$4:A33)+1,"")</f>
        <v/>
      </c>
      <c r="B34" s="7"/>
      <c r="N34" s="5">
        <v>29</v>
      </c>
      <c r="O34" s="16"/>
    </row>
    <row r="35" spans="1:15" ht="35" customHeight="1">
      <c r="A35" s="6" t="str">
        <f>IF($B35&lt;&gt;"",MAX($A$4:A34)+1,"")</f>
        <v/>
      </c>
      <c r="B35" s="7"/>
      <c r="N35" s="5">
        <v>30</v>
      </c>
      <c r="O35" s="16"/>
    </row>
    <row r="36" spans="1:15" ht="35" customHeight="1">
      <c r="A36" s="6" t="str">
        <f>IF($B36&lt;&gt;"",MAX($A$4:A35)+1,"")</f>
        <v/>
      </c>
      <c r="B36" s="7"/>
      <c r="N36" s="5">
        <v>31</v>
      </c>
      <c r="O36" s="16"/>
    </row>
    <row r="37" spans="1:15" ht="35" customHeight="1">
      <c r="A37" s="6" t="str">
        <f>IF($B37&lt;&gt;"",MAX($A$4:A36)+1,"")</f>
        <v/>
      </c>
      <c r="B37" s="7"/>
      <c r="N37" s="5">
        <v>32</v>
      </c>
      <c r="O37" s="16"/>
    </row>
    <row r="38" spans="1:15" ht="35" customHeight="1">
      <c r="A38" s="6" t="str">
        <f>IF($B38&lt;&gt;"",MAX($A$4:A37)+1,"")</f>
        <v/>
      </c>
      <c r="B38" s="7"/>
      <c r="N38" s="5">
        <v>33</v>
      </c>
      <c r="O38" s="16"/>
    </row>
    <row r="39" spans="1:15" ht="35" customHeight="1">
      <c r="A39" s="6" t="str">
        <f>IF($B39&lt;&gt;"",MAX($A$4:A38)+1,"")</f>
        <v/>
      </c>
      <c r="B39" s="7"/>
      <c r="N39" s="5">
        <v>34</v>
      </c>
      <c r="O39" s="16"/>
    </row>
    <row r="40" spans="1:15" ht="35" customHeight="1">
      <c r="A40" s="6" t="str">
        <f>IF($B40&lt;&gt;"",MAX($A$4:A39)+1,"")</f>
        <v/>
      </c>
      <c r="B40" s="7"/>
      <c r="N40" s="5">
        <v>35</v>
      </c>
      <c r="O40" s="16"/>
    </row>
    <row r="41" spans="1:15" ht="35" customHeight="1">
      <c r="A41" s="6" t="str">
        <f>IF($B41&lt;&gt;"",MAX($A$4:A40)+1,"")</f>
        <v/>
      </c>
      <c r="B41" s="7"/>
      <c r="N41" s="5">
        <v>36</v>
      </c>
      <c r="O41" s="16"/>
    </row>
    <row r="42" spans="1:15" ht="35" customHeight="1">
      <c r="A42" s="6" t="str">
        <f>IF($B42&lt;&gt;"",MAX($A$4:A41)+1,"")</f>
        <v/>
      </c>
      <c r="B42" s="7"/>
      <c r="N42" s="5">
        <v>37</v>
      </c>
      <c r="O42" s="16"/>
    </row>
    <row r="43" spans="1:15" ht="35" customHeight="1">
      <c r="A43" s="6" t="str">
        <f>IF($B43&lt;&gt;"",MAX($A$4:A42)+1,"")</f>
        <v/>
      </c>
      <c r="B43" s="7"/>
      <c r="N43" s="5">
        <v>38</v>
      </c>
      <c r="O43" s="16"/>
    </row>
    <row r="44" spans="1:15" ht="35" customHeight="1">
      <c r="A44" s="6" t="str">
        <f>IF($B44&lt;&gt;"",MAX($A$4:A43)+1,"")</f>
        <v/>
      </c>
      <c r="B44" s="7"/>
      <c r="N44" s="5">
        <v>39</v>
      </c>
      <c r="O44" s="16"/>
    </row>
    <row r="45" spans="1:15" ht="35" customHeight="1">
      <c r="A45" s="6" t="str">
        <f>IF($B45&lt;&gt;"",MAX($A$4:A44)+1,"")</f>
        <v/>
      </c>
      <c r="B45" s="7"/>
      <c r="N45" s="5">
        <v>40</v>
      </c>
      <c r="O45" s="16"/>
    </row>
    <row r="46" spans="1:15" ht="35" customHeight="1">
      <c r="A46" s="6" t="str">
        <f>IF($B46&lt;&gt;"",MAX($A$4:A45)+1,"")</f>
        <v/>
      </c>
      <c r="B46" s="7"/>
      <c r="N46" s="5">
        <v>41</v>
      </c>
      <c r="O46" s="16"/>
    </row>
    <row r="47" spans="1:15" ht="35" customHeight="1">
      <c r="A47" s="6" t="str">
        <f>IF($B47&lt;&gt;"",MAX($A$4:A46)+1,"")</f>
        <v/>
      </c>
      <c r="B47" s="7"/>
      <c r="N47" s="5">
        <v>42</v>
      </c>
      <c r="O47" s="16"/>
    </row>
    <row r="48" spans="1:15" ht="35" customHeight="1">
      <c r="A48" s="6" t="str">
        <f>IF($B48&lt;&gt;"",MAX($A$4:A47)+1,"")</f>
        <v/>
      </c>
      <c r="B48" s="7"/>
      <c r="N48" s="5">
        <v>43</v>
      </c>
      <c r="O48" s="16"/>
    </row>
    <row r="49" spans="1:15" ht="35" customHeight="1">
      <c r="A49" s="6" t="str">
        <f>IF($B49&lt;&gt;"",MAX($A$4:A48)+1,"")</f>
        <v/>
      </c>
      <c r="B49" s="7"/>
      <c r="N49" s="5">
        <v>44</v>
      </c>
      <c r="O49" s="16"/>
    </row>
    <row r="50" spans="1:15" ht="35" customHeight="1">
      <c r="A50" s="6" t="str">
        <f>IF($B50&lt;&gt;"",MAX($A$4:A49)+1,"")</f>
        <v/>
      </c>
      <c r="B50" s="7"/>
      <c r="N50" s="5">
        <v>45</v>
      </c>
      <c r="O50" s="16"/>
    </row>
    <row r="51" spans="1:15" ht="35" customHeight="1">
      <c r="N51" s="5">
        <v>46</v>
      </c>
      <c r="O51" s="16"/>
    </row>
    <row r="52" spans="1:15" ht="35" customHeight="1">
      <c r="N52" s="5">
        <v>47</v>
      </c>
      <c r="O52" s="16"/>
    </row>
    <row r="53" spans="1:15" ht="35" customHeight="1">
      <c r="N53" s="5">
        <v>48</v>
      </c>
      <c r="O53" s="16"/>
    </row>
    <row r="54" spans="1:15" ht="24" customHeight="1">
      <c r="N54" s="5">
        <v>49</v>
      </c>
      <c r="O54" s="16"/>
    </row>
    <row r="55" spans="1:15" ht="24" customHeight="1">
      <c r="N55" s="5">
        <v>50</v>
      </c>
      <c r="O55" s="16"/>
    </row>
    <row r="56" spans="1:15" ht="24" customHeight="1">
      <c r="N56" s="5"/>
      <c r="O56" s="5"/>
    </row>
    <row r="57" spans="1:15" ht="24" customHeight="1">
      <c r="N57" s="5"/>
      <c r="O57" s="5"/>
    </row>
  </sheetData>
  <mergeCells count="1">
    <mergeCell ref="A2:J2"/>
  </mergeCells>
  <conditionalFormatting sqref="B5:B50">
    <cfRule type="expression" dxfId="0" priority="1">
      <formula>$B5&lt;&gt;""</formula>
    </cfRule>
  </conditionalFormatting>
  <dataValidations count="2">
    <dataValidation type="list" allowBlank="1" showInputMessage="1" showErrorMessage="1" sqref="B5:B50">
      <formula1>mandoub</formula1>
    </dataValidation>
    <dataValidation type="custom" allowBlank="1" showErrorMessage="1" errorTitle="انتبه" error="هذا الرقم مكرر" sqref="D6:D50">
      <formula1>COUNTIF($D$6:D66,D6)&lt;=1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58"/>
  <sheetViews>
    <sheetView rightToLeft="1" tabSelected="1" zoomScaleNormal="100" workbookViewId="0">
      <selection activeCell="C2" sqref="C2"/>
    </sheetView>
  </sheetViews>
  <sheetFormatPr defaultColWidth="9" defaultRowHeight="26"/>
  <cols>
    <col min="1" max="1" width="9" style="10"/>
    <col min="2" max="2" width="23.453125" style="10" bestFit="1" customWidth="1"/>
    <col min="3" max="3" width="26" style="10" customWidth="1"/>
    <col min="4" max="6" width="14.36328125" style="10" customWidth="1"/>
    <col min="7" max="7" width="21.90625" style="10" customWidth="1"/>
    <col min="8" max="14" width="9" style="10"/>
    <col min="15" max="15" width="19.36328125" style="10" bestFit="1" customWidth="1"/>
    <col min="16" max="16384" width="9" style="10"/>
  </cols>
  <sheetData>
    <row r="3" spans="1:15" ht="26.5" thickBot="1"/>
    <row r="4" spans="1:15" ht="39.75" customHeight="1" thickTop="1" thickBot="1">
      <c r="B4" s="11" t="s">
        <v>11</v>
      </c>
      <c r="C4" s="12" t="s">
        <v>17</v>
      </c>
    </row>
    <row r="5" spans="1:15" ht="39.75" customHeight="1" thickTop="1" thickBot="1"/>
    <row r="6" spans="1:15" ht="26.5" thickTop="1">
      <c r="A6" s="28" t="s">
        <v>0</v>
      </c>
      <c r="B6" s="24" t="s">
        <v>2</v>
      </c>
      <c r="C6" s="26" t="s">
        <v>12</v>
      </c>
      <c r="D6" s="24" t="s">
        <v>8</v>
      </c>
      <c r="E6" s="24"/>
      <c r="F6" s="24"/>
      <c r="G6" s="30" t="s">
        <v>13</v>
      </c>
      <c r="N6" s="14" t="str">
        <f>الرئيسيه!N5</f>
        <v>م</v>
      </c>
      <c r="O6" s="14" t="str">
        <f>الرئيسيه!O5</f>
        <v>اسماء المندوبين</v>
      </c>
    </row>
    <row r="7" spans="1:15" ht="36" customHeight="1">
      <c r="A7" s="29"/>
      <c r="B7" s="25"/>
      <c r="C7" s="27"/>
      <c r="D7" s="5" t="s">
        <v>9</v>
      </c>
      <c r="E7" s="5" t="s">
        <v>10</v>
      </c>
      <c r="F7" s="5" t="s">
        <v>7</v>
      </c>
      <c r="G7" s="31"/>
      <c r="N7" s="14">
        <f>الرئيسيه!N6</f>
        <v>1</v>
      </c>
      <c r="O7" s="14" t="str">
        <f>الرئيسيه!O6</f>
        <v>محمد حسنى</v>
      </c>
    </row>
    <row r="8" spans="1:15">
      <c r="A8" s="13">
        <f t="array" ref="A8">IF(ROWS($A$8:A8)&gt;COUNTIF(الرئيسيه!$B$5:$B$50,$C$4),"",INDEX(الرئيسيه!A$5:A$50,SMALL(IF(الرئيسيه!$B$5:$B$50&lt;&gt;"",IF(الرئيسيه!$B$5:$B$50=$C$4,ROW(الرئيسيه!$B$5:$B$50)-ROW(الرئيسيه!$B$5)+1)),ROWS($A$8:A8))))</f>
        <v>4</v>
      </c>
      <c r="B8" s="14" t="str">
        <f t="array" ref="B8">IF(ROWS($A$8:A8)&gt;COUNTIF(الرئيسيه!$B$5:$B$50,$C$4),"",INDEX(الرئيسيه!C$5:C$50,SMALL(IF(الرئيسيه!$B$5:$B$50&lt;&gt;"",IF(الرئيسيه!$B$5:$B$50=$C$4,ROW(الرئيسيه!$B$5:$B$50)-ROW(الرئيسيه!$B$5)+1)),ROWS($A$8:A8))))</f>
        <v>D</v>
      </c>
      <c r="C8" s="14" t="str">
        <f t="array" ref="C8">IF(ROWS($A$8:B8)&gt;COUNTIF(الرئيسيه!$B$5:$B$50,$C$4),"",INDEX(الرئيسيه!D$5:D$50,SMALL(IF(الرئيسيه!$B$5:$B$50&lt;&gt;"",IF(الرئيسيه!$B$5:$B$50=$C$4,ROW(الرئيسيه!$B$5:$B$50)-ROW(الرئيسيه!$B$5)+1)),ROWS($A$8:B8))))</f>
        <v>TT147</v>
      </c>
      <c r="D8" s="14">
        <f t="array" ref="D8">IF(ROWS($A$8:C8)&gt;COUNTIF(الرئيسيه!$B$5:$B$50,$C$4),"",INDEX(الرئيسيه!E$5:E$50,SMALL(IF(الرئيسيه!$B$5:$B$50&lt;&gt;"",IF(الرئيسيه!$B$5:$B$50=$C$4,ROW(الرئيسيه!$B$5:$B$50)-ROW(الرئيسيه!$B$5)+1)),ROWS($A$8:C8))))</f>
        <v>91</v>
      </c>
      <c r="E8" s="14" t="str">
        <f t="array" ref="E8">IF(ROWS($A$8:D8)&gt;COUNTIF(الرئيسيه!$B$5:$B$50,$C$4),"",INDEX(الرئيسيه!F$5:F$50,SMALL(IF(الرئيسيه!$B$5:$B$50&lt;&gt;"",IF(الرئيسيه!$B$5:$B$50=$C$4,ROW(الرئيسيه!$B$5:$B$50)-ROW(الرئيسيه!$B$5)+1)),ROWS($A$8:D8))))</f>
        <v>GTO</v>
      </c>
      <c r="F8" s="14">
        <f t="array" ref="F8">IF(ROWS($A$8:E8)&gt;COUNTIF(الرئيسيه!$B$5:$B$50,$C$4),"",INDEX(الرئيسيه!G$5:G$50,SMALL(IF(الرئيسيه!$B$5:$B$50&lt;&gt;"",IF(الرئيسيه!$B$5:$B$50=$C$4,ROW(الرئيسيه!$B$5:$B$50)-ROW(الرئيسيه!$B$5)+1)),ROWS($A$8:E8))))</f>
        <v>47</v>
      </c>
      <c r="G8" s="15"/>
      <c r="N8" s="14">
        <f>الرئيسيه!N7</f>
        <v>2</v>
      </c>
      <c r="O8" s="14" t="str">
        <f>الرئيسيه!O7</f>
        <v>رامي عبد الرافع</v>
      </c>
    </row>
    <row r="9" spans="1:15">
      <c r="A9" s="13">
        <f t="array" ref="A9">IF(ROWS($A$8:A9)&gt;COUNTIF(الرئيسيه!$B$5:$B$50,$C$4),"",INDEX(الرئيسيه!A$5:A$50,SMALL(IF(الرئيسيه!$B$5:$B$50&lt;&gt;"",IF(الرئيسيه!$B$5:$B$50=$C$4,ROW(الرئيسيه!$B$5:$B$50)-ROW(الرئيسيه!$B$5)+1)),ROWS($A$8:A9))))</f>
        <v>7</v>
      </c>
      <c r="B9" s="14" t="str">
        <f t="array" ref="B9">IF(ROWS($A$8:A9)&gt;COUNTIF(الرئيسيه!$B$5:$B$50,$C$4),"",INDEX(الرئيسيه!C$5:C$50,SMALL(IF(الرئيسيه!$B$5:$B$50&lt;&gt;"",IF(الرئيسيه!$B$5:$B$50=$C$4,ROW(الرئيسيه!$B$5:$B$50)-ROW(الرئيسيه!$B$5)+1)),ROWS($A$8:A9))))</f>
        <v>T</v>
      </c>
      <c r="C9" s="14" t="str">
        <f t="array" ref="C9">IF(ROWS($A$8:B9)&gt;COUNTIF(الرئيسيه!$B$5:$B$50,$C$4),"",INDEX(الرئيسيه!D$5:D$50,SMALL(IF(الرئيسيه!$B$5:$B$50&lt;&gt;"",IF(الرئيسيه!$B$5:$B$50=$C$4,ROW(الرئيسيه!$B$5:$B$50)-ROW(الرئيسيه!$B$5)+1)),ROWS($A$8:B9))))</f>
        <v>TWE</v>
      </c>
      <c r="D9" s="14">
        <f t="array" ref="D9">IF(ROWS($A$8:C9)&gt;COUNTIF(الرئيسيه!$B$5:$B$50,$C$4),"",INDEX(الرئيسيه!E$5:E$50,SMALL(IF(الرئيسيه!$B$5:$B$50&lt;&gt;"",IF(الرئيسيه!$B$5:$B$50=$C$4,ROW(الرئيسيه!$B$5:$B$50)-ROW(الرئيسيه!$B$5)+1)),ROWS($A$8:C9))))</f>
        <v>1</v>
      </c>
      <c r="E9" s="14" t="str">
        <f t="array" ref="E9">IF(ROWS($A$8:D9)&gt;COUNTIF(الرئيسيه!$B$5:$B$50,$C$4),"",INDEX(الرئيسيه!F$5:F$50,SMALL(IF(الرئيسيه!$B$5:$B$50&lt;&gt;"",IF(الرئيسيه!$B$5:$B$50=$C$4,ROW(الرئيسيه!$B$5:$B$50)-ROW(الرئيسيه!$B$5)+1)),ROWS($A$8:D9))))</f>
        <v>FT</v>
      </c>
      <c r="F9" s="14">
        <f t="array" ref="F9">IF(ROWS($A$8:E9)&gt;COUNTIF(الرئيسيه!$B$5:$B$50,$C$4),"",INDEX(الرئيسيه!G$5:G$50,SMALL(IF(الرئيسيه!$B$5:$B$50&lt;&gt;"",IF(الرئيسيه!$B$5:$B$50=$C$4,ROW(الرئيسيه!$B$5:$B$50)-ROW(الرئيسيه!$B$5)+1)),ROWS($A$8:E9))))</f>
        <v>4</v>
      </c>
      <c r="G9" s="15"/>
      <c r="N9" s="14">
        <f>الرئيسيه!N8</f>
        <v>3</v>
      </c>
      <c r="O9" s="14" t="str">
        <f>الرئيسيه!O8</f>
        <v>عصام محمد</v>
      </c>
    </row>
    <row r="10" spans="1:15">
      <c r="A10" s="13" t="str">
        <f t="array" ref="A10">IF(ROWS($A$8:A10)&gt;COUNTIF(الرئيسيه!$B$5:$B$50,$C$4),"",INDEX(الرئيسيه!A$5:A$50,SMALL(IF(الرئيسيه!$B$5:$B$50&lt;&gt;"",IF(الرئيسيه!$B$5:$B$50=$C$4,ROW(الرئيسيه!$B$5:$B$50)-ROW(الرئيسيه!$B$5)+1)),ROWS($A$8:A10))))</f>
        <v/>
      </c>
      <c r="B10" s="14" t="str">
        <f t="array" ref="B10">IF(ROWS($A$8:A10)&gt;COUNTIF(الرئيسيه!$B$5:$B$50,$C$4),"",INDEX(الرئيسيه!C$5:C$50,SMALL(IF(الرئيسيه!$B$5:$B$50&lt;&gt;"",IF(الرئيسيه!$B$5:$B$50=$C$4,ROW(الرئيسيه!$B$5:$B$50)-ROW(الرئيسيه!$B$5)+1)),ROWS($A$8:A10))))</f>
        <v/>
      </c>
      <c r="C10" s="14" t="str">
        <f t="array" ref="C10">IF(ROWS($A$8:B10)&gt;COUNTIF(الرئيسيه!$B$5:$B$50,$C$4),"",INDEX(الرئيسيه!D$5:D$50,SMALL(IF(الرئيسيه!$B$5:$B$50&lt;&gt;"",IF(الرئيسيه!$B$5:$B$50=$C$4,ROW(الرئيسيه!$B$5:$B$50)-ROW(الرئيسيه!$B$5)+1)),ROWS($A$8:B10))))</f>
        <v/>
      </c>
      <c r="D10" s="14" t="str">
        <f t="array" ref="D10">IF(ROWS($A$8:C10)&gt;COUNTIF(الرئيسيه!$B$5:$B$50,$C$4),"",INDEX(الرئيسيه!E$5:E$50,SMALL(IF(الرئيسيه!$B$5:$B$50&lt;&gt;"",IF(الرئيسيه!$B$5:$B$50=$C$4,ROW(الرئيسيه!$B$5:$B$50)-ROW(الرئيسيه!$B$5)+1)),ROWS($A$8:C10))))</f>
        <v/>
      </c>
      <c r="E10" s="14" t="str">
        <f t="array" ref="E10">IF(ROWS($A$8:D10)&gt;COUNTIF(الرئيسيه!$B$5:$B$50,$C$4),"",INDEX(الرئيسيه!F$5:F$50,SMALL(IF(الرئيسيه!$B$5:$B$50&lt;&gt;"",IF(الرئيسيه!$B$5:$B$50=$C$4,ROW(الرئيسيه!$B$5:$B$50)-ROW(الرئيسيه!$B$5)+1)),ROWS($A$8:D10))))</f>
        <v/>
      </c>
      <c r="F10" s="14" t="str">
        <f t="array" ref="F10">IF(ROWS($A$8:E10)&gt;COUNTIF(الرئيسيه!$B$5:$B$50,$C$4),"",INDEX(الرئيسيه!G$5:G$50,SMALL(IF(الرئيسيه!$B$5:$B$50&lt;&gt;"",IF(الرئيسيه!$B$5:$B$50=$C$4,ROW(الرئيسيه!$B$5:$B$50)-ROW(الرئيسيه!$B$5)+1)),ROWS($A$8:E10))))</f>
        <v/>
      </c>
      <c r="G10" s="15"/>
      <c r="N10" s="14">
        <f>الرئيسيه!N9</f>
        <v>4</v>
      </c>
      <c r="O10" s="14">
        <f>الرئيسيه!O9</f>
        <v>0</v>
      </c>
    </row>
    <row r="11" spans="1:15">
      <c r="A11" s="13" t="str">
        <f t="array" ref="A11">IF(ROWS($A$8:A11)&gt;COUNTIF(الرئيسيه!$B$5:$B$50,$C$4),"",INDEX(الرئيسيه!A$5:A$50,SMALL(IF(الرئيسيه!$B$5:$B$50&lt;&gt;"",IF(الرئيسيه!$B$5:$B$50=$C$4,ROW(الرئيسيه!$B$5:$B$50)-ROW(الرئيسيه!$B$5)+1)),ROWS($A$8:A11))))</f>
        <v/>
      </c>
      <c r="B11" s="14" t="str">
        <f t="array" ref="B11">IF(ROWS($A$8:A11)&gt;COUNTIF(الرئيسيه!$B$5:$B$50,$C$4),"",INDEX(الرئيسيه!C$5:C$50,SMALL(IF(الرئيسيه!$B$5:$B$50&lt;&gt;"",IF(الرئيسيه!$B$5:$B$50=$C$4,ROW(الرئيسيه!$B$5:$B$50)-ROW(الرئيسيه!$B$5)+1)),ROWS($A$8:A11))))</f>
        <v/>
      </c>
      <c r="C11" s="14" t="str">
        <f t="array" ref="C11">IF(ROWS($A$8:B11)&gt;COUNTIF(الرئيسيه!$B$5:$B$50,$C$4),"",INDEX(الرئيسيه!D$5:D$50,SMALL(IF(الرئيسيه!$B$5:$B$50&lt;&gt;"",IF(الرئيسيه!$B$5:$B$50=$C$4,ROW(الرئيسيه!$B$5:$B$50)-ROW(الرئيسيه!$B$5)+1)),ROWS($A$8:B11))))</f>
        <v/>
      </c>
      <c r="D11" s="14" t="str">
        <f t="array" ref="D11">IF(ROWS($A$8:C11)&gt;COUNTIF(الرئيسيه!$B$5:$B$50,$C$4),"",INDEX(الرئيسيه!E$5:E$50,SMALL(IF(الرئيسيه!$B$5:$B$50&lt;&gt;"",IF(الرئيسيه!$B$5:$B$50=$C$4,ROW(الرئيسيه!$B$5:$B$50)-ROW(الرئيسيه!$B$5)+1)),ROWS($A$8:C11))))</f>
        <v/>
      </c>
      <c r="E11" s="14" t="str">
        <f t="array" ref="E11">IF(ROWS($A$8:D11)&gt;COUNTIF(الرئيسيه!$B$5:$B$50,$C$4),"",INDEX(الرئيسيه!F$5:F$50,SMALL(IF(الرئيسيه!$B$5:$B$50&lt;&gt;"",IF(الرئيسيه!$B$5:$B$50=$C$4,ROW(الرئيسيه!$B$5:$B$50)-ROW(الرئيسيه!$B$5)+1)),ROWS($A$8:D11))))</f>
        <v/>
      </c>
      <c r="F11" s="14" t="str">
        <f t="array" ref="F11">IF(ROWS($A$8:E11)&gt;COUNTIF(الرئيسيه!$B$5:$B$50,$C$4),"",INDEX(الرئيسيه!G$5:G$50,SMALL(IF(الرئيسيه!$B$5:$B$50&lt;&gt;"",IF(الرئيسيه!$B$5:$B$50=$C$4,ROW(الرئيسيه!$B$5:$B$50)-ROW(الرئيسيه!$B$5)+1)),ROWS($A$8:E11))))</f>
        <v/>
      </c>
      <c r="G11" s="15"/>
      <c r="N11" s="14">
        <f>الرئيسيه!N10</f>
        <v>5</v>
      </c>
      <c r="O11" s="14">
        <f>الرئيسيه!O10</f>
        <v>0</v>
      </c>
    </row>
    <row r="12" spans="1:15">
      <c r="A12" s="13" t="str">
        <f t="array" ref="A12">IF(ROWS($A$8:A12)&gt;COUNTIF(الرئيسيه!$B$5:$B$50,$C$4),"",INDEX(الرئيسيه!A$5:A$50,SMALL(IF(الرئيسيه!$B$5:$B$50&lt;&gt;"",IF(الرئيسيه!$B$5:$B$50=$C$4,ROW(الرئيسيه!$B$5:$B$50)-ROW(الرئيسيه!$B$5)+1)),ROWS($A$8:A12))))</f>
        <v/>
      </c>
      <c r="B12" s="14" t="str">
        <f t="array" ref="B12">IF(ROWS($A$8:A12)&gt;COUNTIF(الرئيسيه!$B$5:$B$50,$C$4),"",INDEX(الرئيسيه!C$5:C$50,SMALL(IF(الرئيسيه!$B$5:$B$50&lt;&gt;"",IF(الرئيسيه!$B$5:$B$50=$C$4,ROW(الرئيسيه!$B$5:$B$50)-ROW(الرئيسيه!$B$5)+1)),ROWS($A$8:A12))))</f>
        <v/>
      </c>
      <c r="C12" s="14" t="str">
        <f t="array" ref="C12">IF(ROWS($A$8:B12)&gt;COUNTIF(الرئيسيه!$B$5:$B$50,$C$4),"",INDEX(الرئيسيه!D$5:D$50,SMALL(IF(الرئيسيه!$B$5:$B$50&lt;&gt;"",IF(الرئيسيه!$B$5:$B$50=$C$4,ROW(الرئيسيه!$B$5:$B$50)-ROW(الرئيسيه!$B$5)+1)),ROWS($A$8:B12))))</f>
        <v/>
      </c>
      <c r="D12" s="14" t="str">
        <f t="array" ref="D12">IF(ROWS($A$8:C12)&gt;COUNTIF(الرئيسيه!$B$5:$B$50,$C$4),"",INDEX(الرئيسيه!E$5:E$50,SMALL(IF(الرئيسيه!$B$5:$B$50&lt;&gt;"",IF(الرئيسيه!$B$5:$B$50=$C$4,ROW(الرئيسيه!$B$5:$B$50)-ROW(الرئيسيه!$B$5)+1)),ROWS($A$8:C12))))</f>
        <v/>
      </c>
      <c r="E12" s="14" t="str">
        <f t="array" ref="E12">IF(ROWS($A$8:D12)&gt;COUNTIF(الرئيسيه!$B$5:$B$50,$C$4),"",INDEX(الرئيسيه!F$5:F$50,SMALL(IF(الرئيسيه!$B$5:$B$50&lt;&gt;"",IF(الرئيسيه!$B$5:$B$50=$C$4,ROW(الرئيسيه!$B$5:$B$50)-ROW(الرئيسيه!$B$5)+1)),ROWS($A$8:D12))))</f>
        <v/>
      </c>
      <c r="F12" s="14" t="str">
        <f t="array" ref="F12">IF(ROWS($A$8:E12)&gt;COUNTIF(الرئيسيه!$B$5:$B$50,$C$4),"",INDEX(الرئيسيه!G$5:G$50,SMALL(IF(الرئيسيه!$B$5:$B$50&lt;&gt;"",IF(الرئيسيه!$B$5:$B$50=$C$4,ROW(الرئيسيه!$B$5:$B$50)-ROW(الرئيسيه!$B$5)+1)),ROWS($A$8:E12))))</f>
        <v/>
      </c>
      <c r="G12" s="15"/>
      <c r="N12" s="14">
        <f>الرئيسيه!N11</f>
        <v>6</v>
      </c>
      <c r="O12" s="14">
        <f>الرئيسيه!O11</f>
        <v>0</v>
      </c>
    </row>
    <row r="13" spans="1:15">
      <c r="A13" s="13" t="str">
        <f t="array" ref="A13">IF(ROWS($A$8:A13)&gt;COUNTIF(الرئيسيه!$B$5:$B$50,$C$4),"",INDEX(الرئيسيه!A$5:A$50,SMALL(IF(الرئيسيه!$B$5:$B$50&lt;&gt;"",IF(الرئيسيه!$B$5:$B$50=$C$4,ROW(الرئيسيه!$B$5:$B$50)-ROW(الرئيسيه!$B$5)+1)),ROWS($A$8:A13))))</f>
        <v/>
      </c>
      <c r="B13" s="14" t="str">
        <f t="array" ref="B13">IF(ROWS($A$8:A13)&gt;COUNTIF(الرئيسيه!$B$5:$B$50,$C$4),"",INDEX(الرئيسيه!C$5:C$50,SMALL(IF(الرئيسيه!$B$5:$B$50&lt;&gt;"",IF(الرئيسيه!$B$5:$B$50=$C$4,ROW(الرئيسيه!$B$5:$B$50)-ROW(الرئيسيه!$B$5)+1)),ROWS($A$8:A13))))</f>
        <v/>
      </c>
      <c r="C13" s="14" t="str">
        <f t="array" ref="C13">IF(ROWS($A$8:B13)&gt;COUNTIF(الرئيسيه!$B$5:$B$50,$C$4),"",INDEX(الرئيسيه!D$5:D$50,SMALL(IF(الرئيسيه!$B$5:$B$50&lt;&gt;"",IF(الرئيسيه!$B$5:$B$50=$C$4,ROW(الرئيسيه!$B$5:$B$50)-ROW(الرئيسيه!$B$5)+1)),ROWS($A$8:B13))))</f>
        <v/>
      </c>
      <c r="D13" s="14" t="str">
        <f t="array" ref="D13">IF(ROWS($A$8:C13)&gt;COUNTIF(الرئيسيه!$B$5:$B$50,$C$4),"",INDEX(الرئيسيه!E$5:E$50,SMALL(IF(الرئيسيه!$B$5:$B$50&lt;&gt;"",IF(الرئيسيه!$B$5:$B$50=$C$4,ROW(الرئيسيه!$B$5:$B$50)-ROW(الرئيسيه!$B$5)+1)),ROWS($A$8:C13))))</f>
        <v/>
      </c>
      <c r="E13" s="14" t="str">
        <f t="array" ref="E13">IF(ROWS($A$8:D13)&gt;COUNTIF(الرئيسيه!$B$5:$B$50,$C$4),"",INDEX(الرئيسيه!F$5:F$50,SMALL(IF(الرئيسيه!$B$5:$B$50&lt;&gt;"",IF(الرئيسيه!$B$5:$B$50=$C$4,ROW(الرئيسيه!$B$5:$B$50)-ROW(الرئيسيه!$B$5)+1)),ROWS($A$8:D13))))</f>
        <v/>
      </c>
      <c r="F13" s="14" t="str">
        <f t="array" ref="F13">IF(ROWS($A$8:E13)&gt;COUNTIF(الرئيسيه!$B$5:$B$50,$C$4),"",INDEX(الرئيسيه!G$5:G$50,SMALL(IF(الرئيسيه!$B$5:$B$50&lt;&gt;"",IF(الرئيسيه!$B$5:$B$50=$C$4,ROW(الرئيسيه!$B$5:$B$50)-ROW(الرئيسيه!$B$5)+1)),ROWS($A$8:E13))))</f>
        <v/>
      </c>
      <c r="G13" s="15"/>
      <c r="N13" s="14">
        <f>الرئيسيه!N12</f>
        <v>7</v>
      </c>
      <c r="O13" s="14">
        <f>الرئيسيه!O12</f>
        <v>0</v>
      </c>
    </row>
    <row r="14" spans="1:15">
      <c r="A14" s="13" t="str">
        <f t="array" ref="A14">IF(ROWS($A$8:A14)&gt;COUNTIF(الرئيسيه!$B$5:$B$50,$C$4),"",INDEX(الرئيسيه!A$5:A$50,SMALL(IF(الرئيسيه!$B$5:$B$50&lt;&gt;"",IF(الرئيسيه!$B$5:$B$50=$C$4,ROW(الرئيسيه!$B$5:$B$50)-ROW(الرئيسيه!$B$5)+1)),ROWS($A$8:A14))))</f>
        <v/>
      </c>
      <c r="B14" s="14" t="str">
        <f t="array" ref="B14">IF(ROWS($A$8:A14)&gt;COUNTIF(الرئيسيه!$B$5:$B$50,$C$4),"",INDEX(الرئيسيه!C$5:C$50,SMALL(IF(الرئيسيه!$B$5:$B$50&lt;&gt;"",IF(الرئيسيه!$B$5:$B$50=$C$4,ROW(الرئيسيه!$B$5:$B$50)-ROW(الرئيسيه!$B$5)+1)),ROWS($A$8:A14))))</f>
        <v/>
      </c>
      <c r="C14" s="14" t="str">
        <f t="array" ref="C14">IF(ROWS($A$8:B14)&gt;COUNTIF(الرئيسيه!$B$5:$B$50,$C$4),"",INDEX(الرئيسيه!D$5:D$50,SMALL(IF(الرئيسيه!$B$5:$B$50&lt;&gt;"",IF(الرئيسيه!$B$5:$B$50=$C$4,ROW(الرئيسيه!$B$5:$B$50)-ROW(الرئيسيه!$B$5)+1)),ROWS($A$8:B14))))</f>
        <v/>
      </c>
      <c r="D14" s="14" t="str">
        <f t="array" ref="D14">IF(ROWS($A$8:C14)&gt;COUNTIF(الرئيسيه!$B$5:$B$50,$C$4),"",INDEX(الرئيسيه!E$5:E$50,SMALL(IF(الرئيسيه!$B$5:$B$50&lt;&gt;"",IF(الرئيسيه!$B$5:$B$50=$C$4,ROW(الرئيسيه!$B$5:$B$50)-ROW(الرئيسيه!$B$5)+1)),ROWS($A$8:C14))))</f>
        <v/>
      </c>
      <c r="E14" s="14" t="str">
        <f t="array" ref="E14">IF(ROWS($A$8:D14)&gt;COUNTIF(الرئيسيه!$B$5:$B$50,$C$4),"",INDEX(الرئيسيه!F$5:F$50,SMALL(IF(الرئيسيه!$B$5:$B$50&lt;&gt;"",IF(الرئيسيه!$B$5:$B$50=$C$4,ROW(الرئيسيه!$B$5:$B$50)-ROW(الرئيسيه!$B$5)+1)),ROWS($A$8:D14))))</f>
        <v/>
      </c>
      <c r="F14" s="14" t="str">
        <f t="array" ref="F14">IF(ROWS($A$8:E14)&gt;COUNTIF(الرئيسيه!$B$5:$B$50,$C$4),"",INDEX(الرئيسيه!G$5:G$50,SMALL(IF(الرئيسيه!$B$5:$B$50&lt;&gt;"",IF(الرئيسيه!$B$5:$B$50=$C$4,ROW(الرئيسيه!$B$5:$B$50)-ROW(الرئيسيه!$B$5)+1)),ROWS($A$8:E14))))</f>
        <v/>
      </c>
      <c r="G14" s="15"/>
      <c r="N14" s="14">
        <f>الرئيسيه!N13</f>
        <v>8</v>
      </c>
      <c r="O14" s="14">
        <f>الرئيسيه!O13</f>
        <v>0</v>
      </c>
    </row>
    <row r="15" spans="1:15">
      <c r="A15" s="13" t="str">
        <f t="array" ref="A15">IF(ROWS($A$8:A15)&gt;COUNTIF(الرئيسيه!$B$5:$B$50,$C$4),"",INDEX(الرئيسيه!A$5:A$50,SMALL(IF(الرئيسيه!$B$5:$B$50&lt;&gt;"",IF(الرئيسيه!$B$5:$B$50=$C$4,ROW(الرئيسيه!$B$5:$B$50)-ROW(الرئيسيه!$B$5)+1)),ROWS($A$8:A15))))</f>
        <v/>
      </c>
      <c r="B15" s="14" t="str">
        <f t="array" ref="B15">IF(ROWS($A$8:A15)&gt;COUNTIF(الرئيسيه!$B$5:$B$50,$C$4),"",INDEX(الرئيسيه!C$5:C$50,SMALL(IF(الرئيسيه!$B$5:$B$50&lt;&gt;"",IF(الرئيسيه!$B$5:$B$50=$C$4,ROW(الرئيسيه!$B$5:$B$50)-ROW(الرئيسيه!$B$5)+1)),ROWS($A$8:A15))))</f>
        <v/>
      </c>
      <c r="C15" s="14" t="str">
        <f t="array" ref="C15">IF(ROWS($A$8:B15)&gt;COUNTIF(الرئيسيه!$B$5:$B$50,$C$4),"",INDEX(الرئيسيه!D$5:D$50,SMALL(IF(الرئيسيه!$B$5:$B$50&lt;&gt;"",IF(الرئيسيه!$B$5:$B$50=$C$4,ROW(الرئيسيه!$B$5:$B$50)-ROW(الرئيسيه!$B$5)+1)),ROWS($A$8:B15))))</f>
        <v/>
      </c>
      <c r="D15" s="14" t="str">
        <f t="array" ref="D15">IF(ROWS($A$8:C15)&gt;COUNTIF(الرئيسيه!$B$5:$B$50,$C$4),"",INDEX(الرئيسيه!E$5:E$50,SMALL(IF(الرئيسيه!$B$5:$B$50&lt;&gt;"",IF(الرئيسيه!$B$5:$B$50=$C$4,ROW(الرئيسيه!$B$5:$B$50)-ROW(الرئيسيه!$B$5)+1)),ROWS($A$8:C15))))</f>
        <v/>
      </c>
      <c r="E15" s="14" t="str">
        <f t="array" ref="E15">IF(ROWS($A$8:D15)&gt;COUNTIF(الرئيسيه!$B$5:$B$50,$C$4),"",INDEX(الرئيسيه!F$5:F$50,SMALL(IF(الرئيسيه!$B$5:$B$50&lt;&gt;"",IF(الرئيسيه!$B$5:$B$50=$C$4,ROW(الرئيسيه!$B$5:$B$50)-ROW(الرئيسيه!$B$5)+1)),ROWS($A$8:D15))))</f>
        <v/>
      </c>
      <c r="F15" s="14" t="str">
        <f t="array" ref="F15">IF(ROWS($A$8:E15)&gt;COUNTIF(الرئيسيه!$B$5:$B$50,$C$4),"",INDEX(الرئيسيه!G$5:G$50,SMALL(IF(الرئيسيه!$B$5:$B$50&lt;&gt;"",IF(الرئيسيه!$B$5:$B$50=$C$4,ROW(الرئيسيه!$B$5:$B$50)-ROW(الرئيسيه!$B$5)+1)),ROWS($A$8:E15))))</f>
        <v/>
      </c>
      <c r="G15" s="15"/>
      <c r="N15" s="14">
        <f>الرئيسيه!N14</f>
        <v>9</v>
      </c>
      <c r="O15" s="14">
        <f>الرئيسيه!O14</f>
        <v>0</v>
      </c>
    </row>
    <row r="16" spans="1:15">
      <c r="A16" s="13" t="str">
        <f t="array" ref="A16">IF(ROWS($A$8:A16)&gt;COUNTIF(الرئيسيه!$B$5:$B$50,$C$4),"",INDEX(الرئيسيه!A$5:A$50,SMALL(IF(الرئيسيه!$B$5:$B$50&lt;&gt;"",IF(الرئيسيه!$B$5:$B$50=$C$4,ROW(الرئيسيه!$B$5:$B$50)-ROW(الرئيسيه!$B$5)+1)),ROWS($A$8:A16))))</f>
        <v/>
      </c>
      <c r="B16" s="14" t="str">
        <f t="array" ref="B16">IF(ROWS($A$8:A16)&gt;COUNTIF(الرئيسيه!$B$5:$B$50,$C$4),"",INDEX(الرئيسيه!C$5:C$50,SMALL(IF(الرئيسيه!$B$5:$B$50&lt;&gt;"",IF(الرئيسيه!$B$5:$B$50=$C$4,ROW(الرئيسيه!$B$5:$B$50)-ROW(الرئيسيه!$B$5)+1)),ROWS($A$8:A16))))</f>
        <v/>
      </c>
      <c r="C16" s="14" t="str">
        <f t="array" ref="C16">IF(ROWS($A$8:B16)&gt;COUNTIF(الرئيسيه!$B$5:$B$50,$C$4),"",INDEX(الرئيسيه!D$5:D$50,SMALL(IF(الرئيسيه!$B$5:$B$50&lt;&gt;"",IF(الرئيسيه!$B$5:$B$50=$C$4,ROW(الرئيسيه!$B$5:$B$50)-ROW(الرئيسيه!$B$5)+1)),ROWS($A$8:B16))))</f>
        <v/>
      </c>
      <c r="D16" s="14" t="str">
        <f t="array" ref="D16">IF(ROWS($A$8:C16)&gt;COUNTIF(الرئيسيه!$B$5:$B$50,$C$4),"",INDEX(الرئيسيه!E$5:E$50,SMALL(IF(الرئيسيه!$B$5:$B$50&lt;&gt;"",IF(الرئيسيه!$B$5:$B$50=$C$4,ROW(الرئيسيه!$B$5:$B$50)-ROW(الرئيسيه!$B$5)+1)),ROWS($A$8:C16))))</f>
        <v/>
      </c>
      <c r="E16" s="14" t="str">
        <f t="array" ref="E16">IF(ROWS($A$8:D16)&gt;COUNTIF(الرئيسيه!$B$5:$B$50,$C$4),"",INDEX(الرئيسيه!F$5:F$50,SMALL(IF(الرئيسيه!$B$5:$B$50&lt;&gt;"",IF(الرئيسيه!$B$5:$B$50=$C$4,ROW(الرئيسيه!$B$5:$B$50)-ROW(الرئيسيه!$B$5)+1)),ROWS($A$8:D16))))</f>
        <v/>
      </c>
      <c r="F16" s="14" t="str">
        <f t="array" ref="F16">IF(ROWS($A$8:E16)&gt;COUNTIF(الرئيسيه!$B$5:$B$50,$C$4),"",INDEX(الرئيسيه!G$5:G$50,SMALL(IF(الرئيسيه!$B$5:$B$50&lt;&gt;"",IF(الرئيسيه!$B$5:$B$50=$C$4,ROW(الرئيسيه!$B$5:$B$50)-ROW(الرئيسيه!$B$5)+1)),ROWS($A$8:E16))))</f>
        <v/>
      </c>
      <c r="G16" s="15"/>
      <c r="N16" s="14">
        <f>الرئيسيه!N15</f>
        <v>10</v>
      </c>
      <c r="O16" s="14">
        <f>الرئيسيه!O15</f>
        <v>0</v>
      </c>
    </row>
    <row r="17" spans="1:15">
      <c r="A17" s="13" t="str">
        <f t="array" ref="A17">IF(ROWS($A$8:A17)&gt;COUNTIF(الرئيسيه!$B$5:$B$50,$C$4),"",INDEX(الرئيسيه!A$5:A$50,SMALL(IF(الرئيسيه!$B$5:$B$50&lt;&gt;"",IF(الرئيسيه!$B$5:$B$50=$C$4,ROW(الرئيسيه!$B$5:$B$50)-ROW(الرئيسيه!$B$5)+1)),ROWS($A$8:A17))))</f>
        <v/>
      </c>
      <c r="B17" s="14" t="str">
        <f t="array" ref="B17">IF(ROWS($A$8:A17)&gt;COUNTIF(الرئيسيه!$B$5:$B$50,$C$4),"",INDEX(الرئيسيه!C$5:C$50,SMALL(IF(الرئيسيه!$B$5:$B$50&lt;&gt;"",IF(الرئيسيه!$B$5:$B$50=$C$4,ROW(الرئيسيه!$B$5:$B$50)-ROW(الرئيسيه!$B$5)+1)),ROWS($A$8:A17))))</f>
        <v/>
      </c>
      <c r="C17" s="14" t="str">
        <f t="array" ref="C17">IF(ROWS($A$8:B17)&gt;COUNTIF(الرئيسيه!$B$5:$B$50,$C$4),"",INDEX(الرئيسيه!D$5:D$50,SMALL(IF(الرئيسيه!$B$5:$B$50&lt;&gt;"",IF(الرئيسيه!$B$5:$B$50=$C$4,ROW(الرئيسيه!$B$5:$B$50)-ROW(الرئيسيه!$B$5)+1)),ROWS($A$8:B17))))</f>
        <v/>
      </c>
      <c r="D17" s="14" t="str">
        <f t="array" ref="D17">IF(ROWS($A$8:C17)&gt;COUNTIF(الرئيسيه!$B$5:$B$50,$C$4),"",INDEX(الرئيسيه!E$5:E$50,SMALL(IF(الرئيسيه!$B$5:$B$50&lt;&gt;"",IF(الرئيسيه!$B$5:$B$50=$C$4,ROW(الرئيسيه!$B$5:$B$50)-ROW(الرئيسيه!$B$5)+1)),ROWS($A$8:C17))))</f>
        <v/>
      </c>
      <c r="E17" s="14" t="str">
        <f t="array" ref="E17">IF(ROWS($A$8:D17)&gt;COUNTIF(الرئيسيه!$B$5:$B$50,$C$4),"",INDEX(الرئيسيه!F$5:F$50,SMALL(IF(الرئيسيه!$B$5:$B$50&lt;&gt;"",IF(الرئيسيه!$B$5:$B$50=$C$4,ROW(الرئيسيه!$B$5:$B$50)-ROW(الرئيسيه!$B$5)+1)),ROWS($A$8:D17))))</f>
        <v/>
      </c>
      <c r="F17" s="14" t="str">
        <f t="array" ref="F17">IF(ROWS($A$8:E17)&gt;COUNTIF(الرئيسيه!$B$5:$B$50,$C$4),"",INDEX(الرئيسيه!G$5:G$50,SMALL(IF(الرئيسيه!$B$5:$B$50&lt;&gt;"",IF(الرئيسيه!$B$5:$B$50=$C$4,ROW(الرئيسيه!$B$5:$B$50)-ROW(الرئيسيه!$B$5)+1)),ROWS($A$8:E17))))</f>
        <v/>
      </c>
      <c r="G17" s="15"/>
      <c r="N17" s="14">
        <f>الرئيسيه!N16</f>
        <v>11</v>
      </c>
      <c r="O17" s="14">
        <f>الرئيسيه!O16</f>
        <v>0</v>
      </c>
    </row>
    <row r="18" spans="1:15">
      <c r="A18" s="13" t="str">
        <f t="array" ref="A18">IF(ROWS($A$8:A18)&gt;COUNTIF(الرئيسيه!$B$5:$B$50,$C$4),"",INDEX(الرئيسيه!A$5:A$50,SMALL(IF(الرئيسيه!$B$5:$B$50&lt;&gt;"",IF(الرئيسيه!$B$5:$B$50=$C$4,ROW(الرئيسيه!$B$5:$B$50)-ROW(الرئيسيه!$B$5)+1)),ROWS($A$8:A18))))</f>
        <v/>
      </c>
      <c r="B18" s="14" t="str">
        <f t="array" ref="B18">IF(ROWS($A$8:A18)&gt;COUNTIF(الرئيسيه!$B$5:$B$50,$C$4),"",INDEX(الرئيسيه!C$5:C$50,SMALL(IF(الرئيسيه!$B$5:$B$50&lt;&gt;"",IF(الرئيسيه!$B$5:$B$50=$C$4,ROW(الرئيسيه!$B$5:$B$50)-ROW(الرئيسيه!$B$5)+1)),ROWS($A$8:A18))))</f>
        <v/>
      </c>
      <c r="C18" s="14" t="str">
        <f t="array" ref="C18">IF(ROWS($A$8:B18)&gt;COUNTIF(الرئيسيه!$B$5:$B$50,$C$4),"",INDEX(الرئيسيه!D$5:D$50,SMALL(IF(الرئيسيه!$B$5:$B$50&lt;&gt;"",IF(الرئيسيه!$B$5:$B$50=$C$4,ROW(الرئيسيه!$B$5:$B$50)-ROW(الرئيسيه!$B$5)+1)),ROWS($A$8:B18))))</f>
        <v/>
      </c>
      <c r="D18" s="14" t="str">
        <f t="array" ref="D18">IF(ROWS($A$8:C18)&gt;COUNTIF(الرئيسيه!$B$5:$B$50,$C$4),"",INDEX(الرئيسيه!E$5:E$50,SMALL(IF(الرئيسيه!$B$5:$B$50&lt;&gt;"",IF(الرئيسيه!$B$5:$B$50=$C$4,ROW(الرئيسيه!$B$5:$B$50)-ROW(الرئيسيه!$B$5)+1)),ROWS($A$8:C18))))</f>
        <v/>
      </c>
      <c r="E18" s="14" t="str">
        <f t="array" ref="E18">IF(ROWS($A$8:D18)&gt;COUNTIF(الرئيسيه!$B$5:$B$50,$C$4),"",INDEX(الرئيسيه!F$5:F$50,SMALL(IF(الرئيسيه!$B$5:$B$50&lt;&gt;"",IF(الرئيسيه!$B$5:$B$50=$C$4,ROW(الرئيسيه!$B$5:$B$50)-ROW(الرئيسيه!$B$5)+1)),ROWS($A$8:D18))))</f>
        <v/>
      </c>
      <c r="F18" s="14" t="str">
        <f t="array" ref="F18">IF(ROWS($A$8:E18)&gt;COUNTIF(الرئيسيه!$B$5:$B$50,$C$4),"",INDEX(الرئيسيه!G$5:G$50,SMALL(IF(الرئيسيه!$B$5:$B$50&lt;&gt;"",IF(الرئيسيه!$B$5:$B$50=$C$4,ROW(الرئيسيه!$B$5:$B$50)-ROW(الرئيسيه!$B$5)+1)),ROWS($A$8:E18))))</f>
        <v/>
      </c>
      <c r="G18" s="15"/>
      <c r="N18" s="14">
        <f>الرئيسيه!N17</f>
        <v>12</v>
      </c>
      <c r="O18" s="14">
        <f>الرئيسيه!O17</f>
        <v>0</v>
      </c>
    </row>
    <row r="19" spans="1:15">
      <c r="A19" s="13" t="str">
        <f t="array" ref="A19">IF(ROWS($A$8:A19)&gt;COUNTIF(الرئيسيه!$B$5:$B$50,$C$4),"",INDEX(الرئيسيه!A$5:A$50,SMALL(IF(الرئيسيه!$B$5:$B$50&lt;&gt;"",IF(الرئيسيه!$B$5:$B$50=$C$4,ROW(الرئيسيه!$B$5:$B$50)-ROW(الرئيسيه!$B$5)+1)),ROWS($A$8:A19))))</f>
        <v/>
      </c>
      <c r="B19" s="14" t="str">
        <f t="array" ref="B19">IF(ROWS($A$8:A19)&gt;COUNTIF(الرئيسيه!$B$5:$B$50,$C$4),"",INDEX(الرئيسيه!C$5:C$50,SMALL(IF(الرئيسيه!$B$5:$B$50&lt;&gt;"",IF(الرئيسيه!$B$5:$B$50=$C$4,ROW(الرئيسيه!$B$5:$B$50)-ROW(الرئيسيه!$B$5)+1)),ROWS($A$8:A19))))</f>
        <v/>
      </c>
      <c r="C19" s="14" t="str">
        <f t="array" ref="C19">IF(ROWS($A$8:B19)&gt;COUNTIF(الرئيسيه!$B$5:$B$50,$C$4),"",INDEX(الرئيسيه!D$5:D$50,SMALL(IF(الرئيسيه!$B$5:$B$50&lt;&gt;"",IF(الرئيسيه!$B$5:$B$50=$C$4,ROW(الرئيسيه!$B$5:$B$50)-ROW(الرئيسيه!$B$5)+1)),ROWS($A$8:B19))))</f>
        <v/>
      </c>
      <c r="D19" s="14" t="str">
        <f t="array" ref="D19">IF(ROWS($A$8:C19)&gt;COUNTIF(الرئيسيه!$B$5:$B$50,$C$4),"",INDEX(الرئيسيه!E$5:E$50,SMALL(IF(الرئيسيه!$B$5:$B$50&lt;&gt;"",IF(الرئيسيه!$B$5:$B$50=$C$4,ROW(الرئيسيه!$B$5:$B$50)-ROW(الرئيسيه!$B$5)+1)),ROWS($A$8:C19))))</f>
        <v/>
      </c>
      <c r="E19" s="14" t="str">
        <f t="array" ref="E19">IF(ROWS($A$8:D19)&gt;COUNTIF(الرئيسيه!$B$5:$B$50,$C$4),"",INDEX(الرئيسيه!F$5:F$50,SMALL(IF(الرئيسيه!$B$5:$B$50&lt;&gt;"",IF(الرئيسيه!$B$5:$B$50=$C$4,ROW(الرئيسيه!$B$5:$B$50)-ROW(الرئيسيه!$B$5)+1)),ROWS($A$8:D19))))</f>
        <v/>
      </c>
      <c r="F19" s="14" t="str">
        <f t="array" ref="F19">IF(ROWS($A$8:E19)&gt;COUNTIF(الرئيسيه!$B$5:$B$50,$C$4),"",INDEX(الرئيسيه!G$5:G$50,SMALL(IF(الرئيسيه!$B$5:$B$50&lt;&gt;"",IF(الرئيسيه!$B$5:$B$50=$C$4,ROW(الرئيسيه!$B$5:$B$50)-ROW(الرئيسيه!$B$5)+1)),ROWS($A$8:E19))))</f>
        <v/>
      </c>
      <c r="G19" s="15"/>
      <c r="N19" s="14">
        <f>الرئيسيه!N18</f>
        <v>13</v>
      </c>
      <c r="O19" s="14">
        <f>الرئيسيه!O18</f>
        <v>0</v>
      </c>
    </row>
    <row r="20" spans="1:15">
      <c r="A20" s="13" t="str">
        <f t="array" ref="A20">IF(ROWS($A$8:A20)&gt;COUNTIF(الرئيسيه!$B$5:$B$50,$C$4),"",INDEX(الرئيسيه!A$5:A$50,SMALL(IF(الرئيسيه!$B$5:$B$50&lt;&gt;"",IF(الرئيسيه!$B$5:$B$50=$C$4,ROW(الرئيسيه!$B$5:$B$50)-ROW(الرئيسيه!$B$5)+1)),ROWS($A$8:A20))))</f>
        <v/>
      </c>
      <c r="B20" s="14" t="str">
        <f t="array" ref="B20">IF(ROWS($A$8:A20)&gt;COUNTIF(الرئيسيه!$B$5:$B$50,$C$4),"",INDEX(الرئيسيه!C$5:C$50,SMALL(IF(الرئيسيه!$B$5:$B$50&lt;&gt;"",IF(الرئيسيه!$B$5:$B$50=$C$4,ROW(الرئيسيه!$B$5:$B$50)-ROW(الرئيسيه!$B$5)+1)),ROWS($A$8:A20))))</f>
        <v/>
      </c>
      <c r="C20" s="14" t="str">
        <f t="array" ref="C20">IF(ROWS($A$8:B20)&gt;COUNTIF(الرئيسيه!$B$5:$B$50,$C$4),"",INDEX(الرئيسيه!D$5:D$50,SMALL(IF(الرئيسيه!$B$5:$B$50&lt;&gt;"",IF(الرئيسيه!$B$5:$B$50=$C$4,ROW(الرئيسيه!$B$5:$B$50)-ROW(الرئيسيه!$B$5)+1)),ROWS($A$8:B20))))</f>
        <v/>
      </c>
      <c r="D20" s="14" t="str">
        <f t="array" ref="D20">IF(ROWS($A$8:C20)&gt;COUNTIF(الرئيسيه!$B$5:$B$50,$C$4),"",INDEX(الرئيسيه!E$5:E$50,SMALL(IF(الرئيسيه!$B$5:$B$50&lt;&gt;"",IF(الرئيسيه!$B$5:$B$50=$C$4,ROW(الرئيسيه!$B$5:$B$50)-ROW(الرئيسيه!$B$5)+1)),ROWS($A$8:C20))))</f>
        <v/>
      </c>
      <c r="E20" s="14" t="str">
        <f t="array" ref="E20">IF(ROWS($A$8:D20)&gt;COUNTIF(الرئيسيه!$B$5:$B$50,$C$4),"",INDEX(الرئيسيه!F$5:F$50,SMALL(IF(الرئيسيه!$B$5:$B$50&lt;&gt;"",IF(الرئيسيه!$B$5:$B$50=$C$4,ROW(الرئيسيه!$B$5:$B$50)-ROW(الرئيسيه!$B$5)+1)),ROWS($A$8:D20))))</f>
        <v/>
      </c>
      <c r="F20" s="14" t="str">
        <f t="array" ref="F20">IF(ROWS($A$8:E20)&gt;COUNTIF(الرئيسيه!$B$5:$B$50,$C$4),"",INDEX(الرئيسيه!G$5:G$50,SMALL(IF(الرئيسيه!$B$5:$B$50&lt;&gt;"",IF(الرئيسيه!$B$5:$B$50=$C$4,ROW(الرئيسيه!$B$5:$B$50)-ROW(الرئيسيه!$B$5)+1)),ROWS($A$8:E20))))</f>
        <v/>
      </c>
      <c r="G20" s="15"/>
      <c r="N20" s="14">
        <f>الرئيسيه!N19</f>
        <v>14</v>
      </c>
      <c r="O20" s="14">
        <f>الرئيسيه!O19</f>
        <v>0</v>
      </c>
    </row>
    <row r="21" spans="1:15">
      <c r="A21" s="13" t="str">
        <f t="array" ref="A21">IF(ROWS($A$8:A21)&gt;COUNTIF(الرئيسيه!$B$5:$B$50,$C$4),"",INDEX(الرئيسيه!A$5:A$50,SMALL(IF(الرئيسيه!$B$5:$B$50&lt;&gt;"",IF(الرئيسيه!$B$5:$B$50=$C$4,ROW(الرئيسيه!$B$5:$B$50)-ROW(الرئيسيه!$B$5)+1)),ROWS($A$8:A21))))</f>
        <v/>
      </c>
      <c r="B21" s="14" t="str">
        <f t="array" ref="B21">IF(ROWS($A$8:A21)&gt;COUNTIF(الرئيسيه!$B$5:$B$50,$C$4),"",INDEX(الرئيسيه!C$5:C$50,SMALL(IF(الرئيسيه!$B$5:$B$50&lt;&gt;"",IF(الرئيسيه!$B$5:$B$50=$C$4,ROW(الرئيسيه!$B$5:$B$50)-ROW(الرئيسيه!$B$5)+1)),ROWS($A$8:A21))))</f>
        <v/>
      </c>
      <c r="C21" s="14" t="str">
        <f t="array" ref="C21">IF(ROWS($A$8:B21)&gt;COUNTIF(الرئيسيه!$B$5:$B$50,$C$4),"",INDEX(الرئيسيه!D$5:D$50,SMALL(IF(الرئيسيه!$B$5:$B$50&lt;&gt;"",IF(الرئيسيه!$B$5:$B$50=$C$4,ROW(الرئيسيه!$B$5:$B$50)-ROW(الرئيسيه!$B$5)+1)),ROWS($A$8:B21))))</f>
        <v/>
      </c>
      <c r="D21" s="14" t="str">
        <f t="array" ref="D21">IF(ROWS($A$8:C21)&gt;COUNTIF(الرئيسيه!$B$5:$B$50,$C$4),"",INDEX(الرئيسيه!E$5:E$50,SMALL(IF(الرئيسيه!$B$5:$B$50&lt;&gt;"",IF(الرئيسيه!$B$5:$B$50=$C$4,ROW(الرئيسيه!$B$5:$B$50)-ROW(الرئيسيه!$B$5)+1)),ROWS($A$8:C21))))</f>
        <v/>
      </c>
      <c r="E21" s="14" t="str">
        <f t="array" ref="E21">IF(ROWS($A$8:D21)&gt;COUNTIF(الرئيسيه!$B$5:$B$50,$C$4),"",INDEX(الرئيسيه!F$5:F$50,SMALL(IF(الرئيسيه!$B$5:$B$50&lt;&gt;"",IF(الرئيسيه!$B$5:$B$50=$C$4,ROW(الرئيسيه!$B$5:$B$50)-ROW(الرئيسيه!$B$5)+1)),ROWS($A$8:D21))))</f>
        <v/>
      </c>
      <c r="F21" s="14" t="str">
        <f t="array" ref="F21">IF(ROWS($A$8:E21)&gt;COUNTIF(الرئيسيه!$B$5:$B$50,$C$4),"",INDEX(الرئيسيه!G$5:G$50,SMALL(IF(الرئيسيه!$B$5:$B$50&lt;&gt;"",IF(الرئيسيه!$B$5:$B$50=$C$4,ROW(الرئيسيه!$B$5:$B$50)-ROW(الرئيسيه!$B$5)+1)),ROWS($A$8:E21))))</f>
        <v/>
      </c>
      <c r="G21" s="15"/>
      <c r="N21" s="14">
        <f>الرئيسيه!N20</f>
        <v>15</v>
      </c>
      <c r="O21" s="14">
        <f>الرئيسيه!O20</f>
        <v>0</v>
      </c>
    </row>
    <row r="22" spans="1:15">
      <c r="A22" s="13" t="str">
        <f t="array" ref="A22">IF(ROWS($A$8:A22)&gt;COUNTIF(الرئيسيه!$B$5:$B$50,$C$4),"",INDEX(الرئيسيه!A$5:A$50,SMALL(IF(الرئيسيه!$B$5:$B$50&lt;&gt;"",IF(الرئيسيه!$B$5:$B$50=$C$4,ROW(الرئيسيه!$B$5:$B$50)-ROW(الرئيسيه!$B$5)+1)),ROWS($A$8:A22))))</f>
        <v/>
      </c>
      <c r="B22" s="14" t="str">
        <f t="array" ref="B22">IF(ROWS($A$8:A22)&gt;COUNTIF(الرئيسيه!$B$5:$B$50,$C$4),"",INDEX(الرئيسيه!C$5:C$50,SMALL(IF(الرئيسيه!$B$5:$B$50&lt;&gt;"",IF(الرئيسيه!$B$5:$B$50=$C$4,ROW(الرئيسيه!$B$5:$B$50)-ROW(الرئيسيه!$B$5)+1)),ROWS($A$8:A22))))</f>
        <v/>
      </c>
      <c r="C22" s="14" t="str">
        <f t="array" ref="C22">IF(ROWS($A$8:B22)&gt;COUNTIF(الرئيسيه!$B$5:$B$50,$C$4),"",INDEX(الرئيسيه!D$5:D$50,SMALL(IF(الرئيسيه!$B$5:$B$50&lt;&gt;"",IF(الرئيسيه!$B$5:$B$50=$C$4,ROW(الرئيسيه!$B$5:$B$50)-ROW(الرئيسيه!$B$5)+1)),ROWS($A$8:B22))))</f>
        <v/>
      </c>
      <c r="D22" s="14" t="str">
        <f t="array" ref="D22">IF(ROWS($A$8:C22)&gt;COUNTIF(الرئيسيه!$B$5:$B$50,$C$4),"",INDEX(الرئيسيه!E$5:E$50,SMALL(IF(الرئيسيه!$B$5:$B$50&lt;&gt;"",IF(الرئيسيه!$B$5:$B$50=$C$4,ROW(الرئيسيه!$B$5:$B$50)-ROW(الرئيسيه!$B$5)+1)),ROWS($A$8:C22))))</f>
        <v/>
      </c>
      <c r="E22" s="14" t="str">
        <f t="array" ref="E22">IF(ROWS($A$8:D22)&gt;COUNTIF(الرئيسيه!$B$5:$B$50,$C$4),"",INDEX(الرئيسيه!F$5:F$50,SMALL(IF(الرئيسيه!$B$5:$B$50&lt;&gt;"",IF(الرئيسيه!$B$5:$B$50=$C$4,ROW(الرئيسيه!$B$5:$B$50)-ROW(الرئيسيه!$B$5)+1)),ROWS($A$8:D22))))</f>
        <v/>
      </c>
      <c r="F22" s="14" t="str">
        <f t="array" ref="F22">IF(ROWS($A$8:E22)&gt;COUNTIF(الرئيسيه!$B$5:$B$50,$C$4),"",INDEX(الرئيسيه!G$5:G$50,SMALL(IF(الرئيسيه!$B$5:$B$50&lt;&gt;"",IF(الرئيسيه!$B$5:$B$50=$C$4,ROW(الرئيسيه!$B$5:$B$50)-ROW(الرئيسيه!$B$5)+1)),ROWS($A$8:E22))))</f>
        <v/>
      </c>
      <c r="G22" s="15"/>
      <c r="N22" s="14">
        <f>الرئيسيه!N21</f>
        <v>16</v>
      </c>
      <c r="O22" s="14">
        <f>الرئيسيه!O21</f>
        <v>0</v>
      </c>
    </row>
    <row r="23" spans="1:15">
      <c r="A23" s="13" t="str">
        <f t="array" ref="A23">IF(ROWS($A$8:A23)&gt;COUNTIF(الرئيسيه!$B$5:$B$50,$C$4),"",INDEX(الرئيسيه!A$5:A$50,SMALL(IF(الرئيسيه!$B$5:$B$50&lt;&gt;"",IF(الرئيسيه!$B$5:$B$50=$C$4,ROW(الرئيسيه!$B$5:$B$50)-ROW(الرئيسيه!$B$5)+1)),ROWS($A$8:A23))))</f>
        <v/>
      </c>
      <c r="B23" s="14" t="str">
        <f t="array" ref="B23">IF(ROWS($A$8:A23)&gt;COUNTIF(الرئيسيه!$B$5:$B$50,$C$4),"",INDEX(الرئيسيه!C$5:C$50,SMALL(IF(الرئيسيه!$B$5:$B$50&lt;&gt;"",IF(الرئيسيه!$B$5:$B$50=$C$4,ROW(الرئيسيه!$B$5:$B$50)-ROW(الرئيسيه!$B$5)+1)),ROWS($A$8:A23))))</f>
        <v/>
      </c>
      <c r="C23" s="14" t="str">
        <f t="array" ref="C23">IF(ROWS($A$8:B23)&gt;COUNTIF(الرئيسيه!$B$5:$B$50,$C$4),"",INDEX(الرئيسيه!D$5:D$50,SMALL(IF(الرئيسيه!$B$5:$B$50&lt;&gt;"",IF(الرئيسيه!$B$5:$B$50=$C$4,ROW(الرئيسيه!$B$5:$B$50)-ROW(الرئيسيه!$B$5)+1)),ROWS($A$8:B23))))</f>
        <v/>
      </c>
      <c r="D23" s="14" t="str">
        <f t="array" ref="D23">IF(ROWS($A$8:C23)&gt;COUNTIF(الرئيسيه!$B$5:$B$50,$C$4),"",INDEX(الرئيسيه!E$5:E$50,SMALL(IF(الرئيسيه!$B$5:$B$50&lt;&gt;"",IF(الرئيسيه!$B$5:$B$50=$C$4,ROW(الرئيسيه!$B$5:$B$50)-ROW(الرئيسيه!$B$5)+1)),ROWS($A$8:C23))))</f>
        <v/>
      </c>
      <c r="E23" s="14" t="str">
        <f t="array" ref="E23">IF(ROWS($A$8:D23)&gt;COUNTIF(الرئيسيه!$B$5:$B$50,$C$4),"",INDEX(الرئيسيه!F$5:F$50,SMALL(IF(الرئيسيه!$B$5:$B$50&lt;&gt;"",IF(الرئيسيه!$B$5:$B$50=$C$4,ROW(الرئيسيه!$B$5:$B$50)-ROW(الرئيسيه!$B$5)+1)),ROWS($A$8:D23))))</f>
        <v/>
      </c>
      <c r="F23" s="14" t="str">
        <f t="array" ref="F23">IF(ROWS($A$8:E23)&gt;COUNTIF(الرئيسيه!$B$5:$B$50,$C$4),"",INDEX(الرئيسيه!G$5:G$50,SMALL(IF(الرئيسيه!$B$5:$B$50&lt;&gt;"",IF(الرئيسيه!$B$5:$B$50=$C$4,ROW(الرئيسيه!$B$5:$B$50)-ROW(الرئيسيه!$B$5)+1)),ROWS($A$8:E23))))</f>
        <v/>
      </c>
      <c r="G23" s="15"/>
      <c r="N23" s="14">
        <f>الرئيسيه!N22</f>
        <v>17</v>
      </c>
      <c r="O23" s="14">
        <f>الرئيسيه!O22</f>
        <v>0</v>
      </c>
    </row>
    <row r="24" spans="1:15">
      <c r="A24" s="13" t="str">
        <f t="array" ref="A24">IF(ROWS($A$8:A24)&gt;COUNTIF(الرئيسيه!$B$5:$B$50,$C$4),"",INDEX(الرئيسيه!A$5:A$50,SMALL(IF(الرئيسيه!$B$5:$B$50&lt;&gt;"",IF(الرئيسيه!$B$5:$B$50=$C$4,ROW(الرئيسيه!$B$5:$B$50)-ROW(الرئيسيه!$B$5)+1)),ROWS($A$8:A24))))</f>
        <v/>
      </c>
      <c r="B24" s="14" t="str">
        <f t="array" ref="B24">IF(ROWS($A$8:A24)&gt;COUNTIF(الرئيسيه!$B$5:$B$50,$C$4),"",INDEX(الرئيسيه!C$5:C$50,SMALL(IF(الرئيسيه!$B$5:$B$50&lt;&gt;"",IF(الرئيسيه!$B$5:$B$50=$C$4,ROW(الرئيسيه!$B$5:$B$50)-ROW(الرئيسيه!$B$5)+1)),ROWS($A$8:A24))))</f>
        <v/>
      </c>
      <c r="C24" s="14" t="str">
        <f t="array" ref="C24">IF(ROWS($A$8:B24)&gt;COUNTIF(الرئيسيه!$B$5:$B$50,$C$4),"",INDEX(الرئيسيه!D$5:D$50,SMALL(IF(الرئيسيه!$B$5:$B$50&lt;&gt;"",IF(الرئيسيه!$B$5:$B$50=$C$4,ROW(الرئيسيه!$B$5:$B$50)-ROW(الرئيسيه!$B$5)+1)),ROWS($A$8:B24))))</f>
        <v/>
      </c>
      <c r="D24" s="14" t="str">
        <f t="array" ref="D24">IF(ROWS($A$8:C24)&gt;COUNTIF(الرئيسيه!$B$5:$B$50,$C$4),"",INDEX(الرئيسيه!E$5:E$50,SMALL(IF(الرئيسيه!$B$5:$B$50&lt;&gt;"",IF(الرئيسيه!$B$5:$B$50=$C$4,ROW(الرئيسيه!$B$5:$B$50)-ROW(الرئيسيه!$B$5)+1)),ROWS($A$8:C24))))</f>
        <v/>
      </c>
      <c r="E24" s="14" t="str">
        <f t="array" ref="E24">IF(ROWS($A$8:D24)&gt;COUNTIF(الرئيسيه!$B$5:$B$50,$C$4),"",INDEX(الرئيسيه!F$5:F$50,SMALL(IF(الرئيسيه!$B$5:$B$50&lt;&gt;"",IF(الرئيسيه!$B$5:$B$50=$C$4,ROW(الرئيسيه!$B$5:$B$50)-ROW(الرئيسيه!$B$5)+1)),ROWS($A$8:D24))))</f>
        <v/>
      </c>
      <c r="F24" s="14" t="str">
        <f t="array" ref="F24">IF(ROWS($A$8:E24)&gt;COUNTIF(الرئيسيه!$B$5:$B$50,$C$4),"",INDEX(الرئيسيه!G$5:G$50,SMALL(IF(الرئيسيه!$B$5:$B$50&lt;&gt;"",IF(الرئيسيه!$B$5:$B$50=$C$4,ROW(الرئيسيه!$B$5:$B$50)-ROW(الرئيسيه!$B$5)+1)),ROWS($A$8:E24))))</f>
        <v/>
      </c>
      <c r="G24" s="15"/>
      <c r="N24" s="14">
        <f>الرئيسيه!N23</f>
        <v>18</v>
      </c>
      <c r="O24" s="14">
        <f>الرئيسيه!O23</f>
        <v>0</v>
      </c>
    </row>
    <row r="25" spans="1:15">
      <c r="A25" s="13" t="str">
        <f t="array" ref="A25">IF(ROWS($A$8:A25)&gt;COUNTIF(الرئيسيه!$B$5:$B$50,$C$4),"",INDEX(الرئيسيه!A$5:A$50,SMALL(IF(الرئيسيه!$B$5:$B$50&lt;&gt;"",IF(الرئيسيه!$B$5:$B$50=$C$4,ROW(الرئيسيه!$B$5:$B$50)-ROW(الرئيسيه!$B$5)+1)),ROWS($A$8:A25))))</f>
        <v/>
      </c>
      <c r="B25" s="14" t="str">
        <f t="array" ref="B25">IF(ROWS($A$8:A25)&gt;COUNTIF(الرئيسيه!$B$5:$B$50,$C$4),"",INDEX(الرئيسيه!C$5:C$50,SMALL(IF(الرئيسيه!$B$5:$B$50&lt;&gt;"",IF(الرئيسيه!$B$5:$B$50=$C$4,ROW(الرئيسيه!$B$5:$B$50)-ROW(الرئيسيه!$B$5)+1)),ROWS($A$8:A25))))</f>
        <v/>
      </c>
      <c r="C25" s="14" t="str">
        <f t="array" ref="C25">IF(ROWS($A$8:B25)&gt;COUNTIF(الرئيسيه!$B$5:$B$50,$C$4),"",INDEX(الرئيسيه!D$5:D$50,SMALL(IF(الرئيسيه!$B$5:$B$50&lt;&gt;"",IF(الرئيسيه!$B$5:$B$50=$C$4,ROW(الرئيسيه!$B$5:$B$50)-ROW(الرئيسيه!$B$5)+1)),ROWS($A$8:B25))))</f>
        <v/>
      </c>
      <c r="D25" s="14" t="str">
        <f t="array" ref="D25">IF(ROWS($A$8:C25)&gt;COUNTIF(الرئيسيه!$B$5:$B$50,$C$4),"",INDEX(الرئيسيه!E$5:E$50,SMALL(IF(الرئيسيه!$B$5:$B$50&lt;&gt;"",IF(الرئيسيه!$B$5:$B$50=$C$4,ROW(الرئيسيه!$B$5:$B$50)-ROW(الرئيسيه!$B$5)+1)),ROWS($A$8:C25))))</f>
        <v/>
      </c>
      <c r="E25" s="14" t="str">
        <f t="array" ref="E25">IF(ROWS($A$8:D25)&gt;COUNTIF(الرئيسيه!$B$5:$B$50,$C$4),"",INDEX(الرئيسيه!F$5:F$50,SMALL(IF(الرئيسيه!$B$5:$B$50&lt;&gt;"",IF(الرئيسيه!$B$5:$B$50=$C$4,ROW(الرئيسيه!$B$5:$B$50)-ROW(الرئيسيه!$B$5)+1)),ROWS($A$8:D25))))</f>
        <v/>
      </c>
      <c r="F25" s="14" t="str">
        <f t="array" ref="F25">IF(ROWS($A$8:E25)&gt;COUNTIF(الرئيسيه!$B$5:$B$50,$C$4),"",INDEX(الرئيسيه!G$5:G$50,SMALL(IF(الرئيسيه!$B$5:$B$50&lt;&gt;"",IF(الرئيسيه!$B$5:$B$50=$C$4,ROW(الرئيسيه!$B$5:$B$50)-ROW(الرئيسيه!$B$5)+1)),ROWS($A$8:E25))))</f>
        <v/>
      </c>
      <c r="G25" s="15"/>
      <c r="N25" s="14">
        <f>الرئيسيه!N24</f>
        <v>19</v>
      </c>
      <c r="O25" s="14">
        <f>الرئيسيه!O24</f>
        <v>0</v>
      </c>
    </row>
    <row r="26" spans="1:15">
      <c r="A26" s="13" t="str">
        <f t="array" ref="A26">IF(ROWS($A$8:A26)&gt;COUNTIF(الرئيسيه!$B$5:$B$50,$C$4),"",INDEX(الرئيسيه!A$5:A$50,SMALL(IF(الرئيسيه!$B$5:$B$50&lt;&gt;"",IF(الرئيسيه!$B$5:$B$50=$C$4,ROW(الرئيسيه!$B$5:$B$50)-ROW(الرئيسيه!$B$5)+1)),ROWS($A$8:A26))))</f>
        <v/>
      </c>
      <c r="B26" s="14" t="str">
        <f t="array" ref="B26">IF(ROWS($A$8:A26)&gt;COUNTIF(الرئيسيه!$B$5:$B$50,$C$4),"",INDEX(الرئيسيه!C$5:C$50,SMALL(IF(الرئيسيه!$B$5:$B$50&lt;&gt;"",IF(الرئيسيه!$B$5:$B$50=$C$4,ROW(الرئيسيه!$B$5:$B$50)-ROW(الرئيسيه!$B$5)+1)),ROWS($A$8:A26))))</f>
        <v/>
      </c>
      <c r="C26" s="14" t="str">
        <f t="array" ref="C26">IF(ROWS($A$8:B26)&gt;COUNTIF(الرئيسيه!$B$5:$B$50,$C$4),"",INDEX(الرئيسيه!D$5:D$50,SMALL(IF(الرئيسيه!$B$5:$B$50&lt;&gt;"",IF(الرئيسيه!$B$5:$B$50=$C$4,ROW(الرئيسيه!$B$5:$B$50)-ROW(الرئيسيه!$B$5)+1)),ROWS($A$8:B26))))</f>
        <v/>
      </c>
      <c r="D26" s="14" t="str">
        <f t="array" ref="D26">IF(ROWS($A$8:C26)&gt;COUNTIF(الرئيسيه!$B$5:$B$50,$C$4),"",INDEX(الرئيسيه!E$5:E$50,SMALL(IF(الرئيسيه!$B$5:$B$50&lt;&gt;"",IF(الرئيسيه!$B$5:$B$50=$C$4,ROW(الرئيسيه!$B$5:$B$50)-ROW(الرئيسيه!$B$5)+1)),ROWS($A$8:C26))))</f>
        <v/>
      </c>
      <c r="E26" s="14" t="str">
        <f t="array" ref="E26">IF(ROWS($A$8:D26)&gt;COUNTIF(الرئيسيه!$B$5:$B$50,$C$4),"",INDEX(الرئيسيه!F$5:F$50,SMALL(IF(الرئيسيه!$B$5:$B$50&lt;&gt;"",IF(الرئيسيه!$B$5:$B$50=$C$4,ROW(الرئيسيه!$B$5:$B$50)-ROW(الرئيسيه!$B$5)+1)),ROWS($A$8:D26))))</f>
        <v/>
      </c>
      <c r="F26" s="14" t="str">
        <f t="array" ref="F26">IF(ROWS($A$8:E26)&gt;COUNTIF(الرئيسيه!$B$5:$B$50,$C$4),"",INDEX(الرئيسيه!G$5:G$50,SMALL(IF(الرئيسيه!$B$5:$B$50&lt;&gt;"",IF(الرئيسيه!$B$5:$B$50=$C$4,ROW(الرئيسيه!$B$5:$B$50)-ROW(الرئيسيه!$B$5)+1)),ROWS($A$8:E26))))</f>
        <v/>
      </c>
      <c r="G26" s="15"/>
      <c r="N26" s="14">
        <f>الرئيسيه!N25</f>
        <v>20</v>
      </c>
      <c r="O26" s="14">
        <f>الرئيسيه!O25</f>
        <v>0</v>
      </c>
    </row>
    <row r="27" spans="1:15">
      <c r="A27" s="13" t="str">
        <f t="array" ref="A27">IF(ROWS($A$8:A27)&gt;COUNTIF(الرئيسيه!$B$5:$B$50,$C$4),"",INDEX(الرئيسيه!A$5:A$50,SMALL(IF(الرئيسيه!$B$5:$B$50&lt;&gt;"",IF(الرئيسيه!$B$5:$B$50=$C$4,ROW(الرئيسيه!$B$5:$B$50)-ROW(الرئيسيه!$B$5)+1)),ROWS($A$8:A27))))</f>
        <v/>
      </c>
      <c r="B27" s="14" t="str">
        <f t="array" ref="B27">IF(ROWS($A$8:A27)&gt;COUNTIF(الرئيسيه!$B$5:$B$50,$C$4),"",INDEX(الرئيسيه!C$5:C$50,SMALL(IF(الرئيسيه!$B$5:$B$50&lt;&gt;"",IF(الرئيسيه!$B$5:$B$50=$C$4,ROW(الرئيسيه!$B$5:$B$50)-ROW(الرئيسيه!$B$5)+1)),ROWS($A$8:A27))))</f>
        <v/>
      </c>
      <c r="C27" s="14" t="str">
        <f t="array" ref="C27">IF(ROWS($A$8:B27)&gt;COUNTIF(الرئيسيه!$B$5:$B$50,$C$4),"",INDEX(الرئيسيه!D$5:D$50,SMALL(IF(الرئيسيه!$B$5:$B$50&lt;&gt;"",IF(الرئيسيه!$B$5:$B$50=$C$4,ROW(الرئيسيه!$B$5:$B$50)-ROW(الرئيسيه!$B$5)+1)),ROWS($A$8:B27))))</f>
        <v/>
      </c>
      <c r="D27" s="14" t="str">
        <f t="array" ref="D27">IF(ROWS($A$8:C27)&gt;COUNTIF(الرئيسيه!$B$5:$B$50,$C$4),"",INDEX(الرئيسيه!E$5:E$50,SMALL(IF(الرئيسيه!$B$5:$B$50&lt;&gt;"",IF(الرئيسيه!$B$5:$B$50=$C$4,ROW(الرئيسيه!$B$5:$B$50)-ROW(الرئيسيه!$B$5)+1)),ROWS($A$8:C27))))</f>
        <v/>
      </c>
      <c r="E27" s="14" t="str">
        <f t="array" ref="E27">IF(ROWS($A$8:D27)&gt;COUNTIF(الرئيسيه!$B$5:$B$50,$C$4),"",INDEX(الرئيسيه!F$5:F$50,SMALL(IF(الرئيسيه!$B$5:$B$50&lt;&gt;"",IF(الرئيسيه!$B$5:$B$50=$C$4,ROW(الرئيسيه!$B$5:$B$50)-ROW(الرئيسيه!$B$5)+1)),ROWS($A$8:D27))))</f>
        <v/>
      </c>
      <c r="F27" s="14" t="str">
        <f t="array" ref="F27">IF(ROWS($A$8:E27)&gt;COUNTIF(الرئيسيه!$B$5:$B$50,$C$4),"",INDEX(الرئيسيه!G$5:G$50,SMALL(IF(الرئيسيه!$B$5:$B$50&lt;&gt;"",IF(الرئيسيه!$B$5:$B$50=$C$4,ROW(الرئيسيه!$B$5:$B$50)-ROW(الرئيسيه!$B$5)+1)),ROWS($A$8:E27))))</f>
        <v/>
      </c>
      <c r="G27" s="15"/>
      <c r="N27" s="14">
        <f>الرئيسيه!N26</f>
        <v>21</v>
      </c>
      <c r="O27" s="14">
        <f>الرئيسيه!O26</f>
        <v>0</v>
      </c>
    </row>
    <row r="28" spans="1:15">
      <c r="A28" s="13" t="str">
        <f t="array" ref="A28">IF(ROWS($A$8:A28)&gt;COUNTIF(الرئيسيه!$B$5:$B$50,$C$4),"",INDEX(الرئيسيه!A$5:A$50,SMALL(IF(الرئيسيه!$B$5:$B$50&lt;&gt;"",IF(الرئيسيه!$B$5:$B$50=$C$4,ROW(الرئيسيه!$B$5:$B$50)-ROW(الرئيسيه!$B$5)+1)),ROWS($A$8:A28))))</f>
        <v/>
      </c>
      <c r="B28" s="14" t="str">
        <f t="array" ref="B28">IF(ROWS($A$8:A28)&gt;COUNTIF(الرئيسيه!$B$5:$B$50,$C$4),"",INDEX(الرئيسيه!C$5:C$50,SMALL(IF(الرئيسيه!$B$5:$B$50&lt;&gt;"",IF(الرئيسيه!$B$5:$B$50=$C$4,ROW(الرئيسيه!$B$5:$B$50)-ROW(الرئيسيه!$B$5)+1)),ROWS($A$8:A28))))</f>
        <v/>
      </c>
      <c r="C28" s="14" t="str">
        <f t="array" ref="C28">IF(ROWS($A$8:B28)&gt;COUNTIF(الرئيسيه!$B$5:$B$50,$C$4),"",INDEX(الرئيسيه!D$5:D$50,SMALL(IF(الرئيسيه!$B$5:$B$50&lt;&gt;"",IF(الرئيسيه!$B$5:$B$50=$C$4,ROW(الرئيسيه!$B$5:$B$50)-ROW(الرئيسيه!$B$5)+1)),ROWS($A$8:B28))))</f>
        <v/>
      </c>
      <c r="D28" s="14" t="str">
        <f t="array" ref="D28">IF(ROWS($A$8:C28)&gt;COUNTIF(الرئيسيه!$B$5:$B$50,$C$4),"",INDEX(الرئيسيه!E$5:E$50,SMALL(IF(الرئيسيه!$B$5:$B$50&lt;&gt;"",IF(الرئيسيه!$B$5:$B$50=$C$4,ROW(الرئيسيه!$B$5:$B$50)-ROW(الرئيسيه!$B$5)+1)),ROWS($A$8:C28))))</f>
        <v/>
      </c>
      <c r="E28" s="14" t="str">
        <f t="array" ref="E28">IF(ROWS($A$8:D28)&gt;COUNTIF(الرئيسيه!$B$5:$B$50,$C$4),"",INDEX(الرئيسيه!F$5:F$50,SMALL(IF(الرئيسيه!$B$5:$B$50&lt;&gt;"",IF(الرئيسيه!$B$5:$B$50=$C$4,ROW(الرئيسيه!$B$5:$B$50)-ROW(الرئيسيه!$B$5)+1)),ROWS($A$8:D28))))</f>
        <v/>
      </c>
      <c r="F28" s="14" t="str">
        <f t="array" ref="F28">IF(ROWS($A$8:E28)&gt;COUNTIF(الرئيسيه!$B$5:$B$50,$C$4),"",INDEX(الرئيسيه!G$5:G$50,SMALL(IF(الرئيسيه!$B$5:$B$50&lt;&gt;"",IF(الرئيسيه!$B$5:$B$50=$C$4,ROW(الرئيسيه!$B$5:$B$50)-ROW(الرئيسيه!$B$5)+1)),ROWS($A$8:E28))))</f>
        <v/>
      </c>
      <c r="G28" s="15"/>
      <c r="N28" s="14">
        <f>الرئيسيه!N27</f>
        <v>22</v>
      </c>
      <c r="O28" s="14">
        <f>الرئيسيه!O27</f>
        <v>0</v>
      </c>
    </row>
    <row r="29" spans="1:15">
      <c r="A29" s="13" t="str">
        <f t="array" ref="A29">IF(ROWS($A$8:A29)&gt;COUNTIF(الرئيسيه!$B$5:$B$50,$C$4),"",INDEX(الرئيسيه!A$5:A$50,SMALL(IF(الرئيسيه!$B$5:$B$50&lt;&gt;"",IF(الرئيسيه!$B$5:$B$50=$C$4,ROW(الرئيسيه!$B$5:$B$50)-ROW(الرئيسيه!$B$5)+1)),ROWS($A$8:A29))))</f>
        <v/>
      </c>
      <c r="B29" s="14" t="str">
        <f t="array" ref="B29">IF(ROWS($A$8:A29)&gt;COUNTIF(الرئيسيه!$B$5:$B$50,$C$4),"",INDEX(الرئيسيه!C$5:C$50,SMALL(IF(الرئيسيه!$B$5:$B$50&lt;&gt;"",IF(الرئيسيه!$B$5:$B$50=$C$4,ROW(الرئيسيه!$B$5:$B$50)-ROW(الرئيسيه!$B$5)+1)),ROWS($A$8:A29))))</f>
        <v/>
      </c>
      <c r="C29" s="14" t="str">
        <f t="array" ref="C29">IF(ROWS($A$8:B29)&gt;COUNTIF(الرئيسيه!$B$5:$B$50,$C$4),"",INDEX(الرئيسيه!D$5:D$50,SMALL(IF(الرئيسيه!$B$5:$B$50&lt;&gt;"",IF(الرئيسيه!$B$5:$B$50=$C$4,ROW(الرئيسيه!$B$5:$B$50)-ROW(الرئيسيه!$B$5)+1)),ROWS($A$8:B29))))</f>
        <v/>
      </c>
      <c r="D29" s="14" t="str">
        <f t="array" ref="D29">IF(ROWS($A$8:C29)&gt;COUNTIF(الرئيسيه!$B$5:$B$50,$C$4),"",INDEX(الرئيسيه!E$5:E$50,SMALL(IF(الرئيسيه!$B$5:$B$50&lt;&gt;"",IF(الرئيسيه!$B$5:$B$50=$C$4,ROW(الرئيسيه!$B$5:$B$50)-ROW(الرئيسيه!$B$5)+1)),ROWS($A$8:C29))))</f>
        <v/>
      </c>
      <c r="E29" s="14" t="str">
        <f t="array" ref="E29">IF(ROWS($A$8:D29)&gt;COUNTIF(الرئيسيه!$B$5:$B$50,$C$4),"",INDEX(الرئيسيه!F$5:F$50,SMALL(IF(الرئيسيه!$B$5:$B$50&lt;&gt;"",IF(الرئيسيه!$B$5:$B$50=$C$4,ROW(الرئيسيه!$B$5:$B$50)-ROW(الرئيسيه!$B$5)+1)),ROWS($A$8:D29))))</f>
        <v/>
      </c>
      <c r="F29" s="14" t="str">
        <f t="array" ref="F29">IF(ROWS($A$8:E29)&gt;COUNTIF(الرئيسيه!$B$5:$B$50,$C$4),"",INDEX(الرئيسيه!G$5:G$50,SMALL(IF(الرئيسيه!$B$5:$B$50&lt;&gt;"",IF(الرئيسيه!$B$5:$B$50=$C$4,ROW(الرئيسيه!$B$5:$B$50)-ROW(الرئيسيه!$B$5)+1)),ROWS($A$8:E29))))</f>
        <v/>
      </c>
      <c r="G29" s="15"/>
      <c r="N29" s="14">
        <f>الرئيسيه!N28</f>
        <v>23</v>
      </c>
      <c r="O29" s="14">
        <f>الرئيسيه!O28</f>
        <v>0</v>
      </c>
    </row>
    <row r="30" spans="1:15">
      <c r="A30" s="13" t="str">
        <f t="array" ref="A30">IF(ROWS($A$8:A30)&gt;COUNTIF(الرئيسيه!$B$5:$B$50,$C$4),"",INDEX(الرئيسيه!A$5:A$50,SMALL(IF(الرئيسيه!$B$5:$B$50&lt;&gt;"",IF(الرئيسيه!$B$5:$B$50=$C$4,ROW(الرئيسيه!$B$5:$B$50)-ROW(الرئيسيه!$B$5)+1)),ROWS($A$8:A30))))</f>
        <v/>
      </c>
      <c r="B30" s="14" t="str">
        <f t="array" ref="B30">IF(ROWS($A$8:A30)&gt;COUNTIF(الرئيسيه!$B$5:$B$50,$C$4),"",INDEX(الرئيسيه!C$5:C$50,SMALL(IF(الرئيسيه!$B$5:$B$50&lt;&gt;"",IF(الرئيسيه!$B$5:$B$50=$C$4,ROW(الرئيسيه!$B$5:$B$50)-ROW(الرئيسيه!$B$5)+1)),ROWS($A$8:A30))))</f>
        <v/>
      </c>
      <c r="C30" s="14" t="str">
        <f t="array" ref="C30">IF(ROWS($A$8:B30)&gt;COUNTIF(الرئيسيه!$B$5:$B$50,$C$4),"",INDEX(الرئيسيه!D$5:D$50,SMALL(IF(الرئيسيه!$B$5:$B$50&lt;&gt;"",IF(الرئيسيه!$B$5:$B$50=$C$4,ROW(الرئيسيه!$B$5:$B$50)-ROW(الرئيسيه!$B$5)+1)),ROWS($A$8:B30))))</f>
        <v/>
      </c>
      <c r="D30" s="14" t="str">
        <f t="array" ref="D30">IF(ROWS($A$8:C30)&gt;COUNTIF(الرئيسيه!$B$5:$B$50,$C$4),"",INDEX(الرئيسيه!E$5:E$50,SMALL(IF(الرئيسيه!$B$5:$B$50&lt;&gt;"",IF(الرئيسيه!$B$5:$B$50=$C$4,ROW(الرئيسيه!$B$5:$B$50)-ROW(الرئيسيه!$B$5)+1)),ROWS($A$8:C30))))</f>
        <v/>
      </c>
      <c r="E30" s="14" t="str">
        <f t="array" ref="E30">IF(ROWS($A$8:D30)&gt;COUNTIF(الرئيسيه!$B$5:$B$50,$C$4),"",INDEX(الرئيسيه!F$5:F$50,SMALL(IF(الرئيسيه!$B$5:$B$50&lt;&gt;"",IF(الرئيسيه!$B$5:$B$50=$C$4,ROW(الرئيسيه!$B$5:$B$50)-ROW(الرئيسيه!$B$5)+1)),ROWS($A$8:D30))))</f>
        <v/>
      </c>
      <c r="F30" s="14" t="str">
        <f t="array" ref="F30">IF(ROWS($A$8:E30)&gt;COUNTIF(الرئيسيه!$B$5:$B$50,$C$4),"",INDEX(الرئيسيه!G$5:G$50,SMALL(IF(الرئيسيه!$B$5:$B$50&lt;&gt;"",IF(الرئيسيه!$B$5:$B$50=$C$4,ROW(الرئيسيه!$B$5:$B$50)-ROW(الرئيسيه!$B$5)+1)),ROWS($A$8:E30))))</f>
        <v/>
      </c>
      <c r="G30" s="15"/>
      <c r="N30" s="14">
        <f>الرئيسيه!N29</f>
        <v>24</v>
      </c>
      <c r="O30" s="14">
        <f>الرئيسيه!O29</f>
        <v>0</v>
      </c>
    </row>
    <row r="31" spans="1:15">
      <c r="A31" s="13" t="str">
        <f t="array" ref="A31">IF(ROWS($A$8:A31)&gt;COUNTIF(الرئيسيه!$B$5:$B$50,$C$4),"",INDEX(الرئيسيه!A$5:A$50,SMALL(IF(الرئيسيه!$B$5:$B$50&lt;&gt;"",IF(الرئيسيه!$B$5:$B$50=$C$4,ROW(الرئيسيه!$B$5:$B$50)-ROW(الرئيسيه!$B$5)+1)),ROWS($A$8:A31))))</f>
        <v/>
      </c>
      <c r="B31" s="14" t="str">
        <f t="array" ref="B31">IF(ROWS($A$8:A31)&gt;COUNTIF(الرئيسيه!$B$5:$B$50,$C$4),"",INDEX(الرئيسيه!C$5:C$50,SMALL(IF(الرئيسيه!$B$5:$B$50&lt;&gt;"",IF(الرئيسيه!$B$5:$B$50=$C$4,ROW(الرئيسيه!$B$5:$B$50)-ROW(الرئيسيه!$B$5)+1)),ROWS($A$8:A31))))</f>
        <v/>
      </c>
      <c r="C31" s="14" t="str">
        <f t="array" ref="C31">IF(ROWS($A$8:B31)&gt;COUNTIF(الرئيسيه!$B$5:$B$50,$C$4),"",INDEX(الرئيسيه!D$5:D$50,SMALL(IF(الرئيسيه!$B$5:$B$50&lt;&gt;"",IF(الرئيسيه!$B$5:$B$50=$C$4,ROW(الرئيسيه!$B$5:$B$50)-ROW(الرئيسيه!$B$5)+1)),ROWS($A$8:B31))))</f>
        <v/>
      </c>
      <c r="D31" s="14" t="str">
        <f t="array" ref="D31">IF(ROWS($A$8:C31)&gt;COUNTIF(الرئيسيه!$B$5:$B$50,$C$4),"",INDEX(الرئيسيه!E$5:E$50,SMALL(IF(الرئيسيه!$B$5:$B$50&lt;&gt;"",IF(الرئيسيه!$B$5:$B$50=$C$4,ROW(الرئيسيه!$B$5:$B$50)-ROW(الرئيسيه!$B$5)+1)),ROWS($A$8:C31))))</f>
        <v/>
      </c>
      <c r="E31" s="14" t="str">
        <f t="array" ref="E31">IF(ROWS($A$8:D31)&gt;COUNTIF(الرئيسيه!$B$5:$B$50,$C$4),"",INDEX(الرئيسيه!F$5:F$50,SMALL(IF(الرئيسيه!$B$5:$B$50&lt;&gt;"",IF(الرئيسيه!$B$5:$B$50=$C$4,ROW(الرئيسيه!$B$5:$B$50)-ROW(الرئيسيه!$B$5)+1)),ROWS($A$8:D31))))</f>
        <v/>
      </c>
      <c r="F31" s="14" t="str">
        <f t="array" ref="F31">IF(ROWS($A$8:E31)&gt;COUNTIF(الرئيسيه!$B$5:$B$50,$C$4),"",INDEX(الرئيسيه!G$5:G$50,SMALL(IF(الرئيسيه!$B$5:$B$50&lt;&gt;"",IF(الرئيسيه!$B$5:$B$50=$C$4,ROW(الرئيسيه!$B$5:$B$50)-ROW(الرئيسيه!$B$5)+1)),ROWS($A$8:E31))))</f>
        <v/>
      </c>
      <c r="G31" s="15"/>
      <c r="N31" s="14">
        <f>الرئيسيه!N30</f>
        <v>25</v>
      </c>
      <c r="O31" s="14">
        <f>الرئيسيه!O30</f>
        <v>0</v>
      </c>
    </row>
    <row r="32" spans="1:15">
      <c r="A32" s="13" t="str">
        <f t="array" ref="A32">IF(ROWS($A$8:A32)&gt;COUNTIF(الرئيسيه!$B$5:$B$50,$C$4),"",INDEX(الرئيسيه!A$5:A$50,SMALL(IF(الرئيسيه!$B$5:$B$50&lt;&gt;"",IF(الرئيسيه!$B$5:$B$50=$C$4,ROW(الرئيسيه!$B$5:$B$50)-ROW(الرئيسيه!$B$5)+1)),ROWS($A$8:A32))))</f>
        <v/>
      </c>
      <c r="B32" s="14" t="str">
        <f t="array" ref="B32">IF(ROWS($A$8:A32)&gt;COUNTIF(الرئيسيه!$B$5:$B$50,$C$4),"",INDEX(الرئيسيه!C$5:C$50,SMALL(IF(الرئيسيه!$B$5:$B$50&lt;&gt;"",IF(الرئيسيه!$B$5:$B$50=$C$4,ROW(الرئيسيه!$B$5:$B$50)-ROW(الرئيسيه!$B$5)+1)),ROWS($A$8:A32))))</f>
        <v/>
      </c>
      <c r="C32" s="14" t="str">
        <f t="array" ref="C32">IF(ROWS($A$8:B32)&gt;COUNTIF(الرئيسيه!$B$5:$B$50,$C$4),"",INDEX(الرئيسيه!D$5:D$50,SMALL(IF(الرئيسيه!$B$5:$B$50&lt;&gt;"",IF(الرئيسيه!$B$5:$B$50=$C$4,ROW(الرئيسيه!$B$5:$B$50)-ROW(الرئيسيه!$B$5)+1)),ROWS($A$8:B32))))</f>
        <v/>
      </c>
      <c r="D32" s="14" t="str">
        <f t="array" ref="D32">IF(ROWS($A$8:C32)&gt;COUNTIF(الرئيسيه!$B$5:$B$50,$C$4),"",INDEX(الرئيسيه!E$5:E$50,SMALL(IF(الرئيسيه!$B$5:$B$50&lt;&gt;"",IF(الرئيسيه!$B$5:$B$50=$C$4,ROW(الرئيسيه!$B$5:$B$50)-ROW(الرئيسيه!$B$5)+1)),ROWS($A$8:C32))))</f>
        <v/>
      </c>
      <c r="E32" s="14" t="str">
        <f t="array" ref="E32">IF(ROWS($A$8:D32)&gt;COUNTIF(الرئيسيه!$B$5:$B$50,$C$4),"",INDEX(الرئيسيه!F$5:F$50,SMALL(IF(الرئيسيه!$B$5:$B$50&lt;&gt;"",IF(الرئيسيه!$B$5:$B$50=$C$4,ROW(الرئيسيه!$B$5:$B$50)-ROW(الرئيسيه!$B$5)+1)),ROWS($A$8:D32))))</f>
        <v/>
      </c>
      <c r="F32" s="14" t="str">
        <f t="array" ref="F32">IF(ROWS($A$8:E32)&gt;COUNTIF(الرئيسيه!$B$5:$B$50,$C$4),"",INDEX(الرئيسيه!G$5:G$50,SMALL(IF(الرئيسيه!$B$5:$B$50&lt;&gt;"",IF(الرئيسيه!$B$5:$B$50=$C$4,ROW(الرئيسيه!$B$5:$B$50)-ROW(الرئيسيه!$B$5)+1)),ROWS($A$8:E32))))</f>
        <v/>
      </c>
      <c r="G32" s="15"/>
      <c r="N32" s="14">
        <f>الرئيسيه!N31</f>
        <v>26</v>
      </c>
      <c r="O32" s="14">
        <f>الرئيسيه!O31</f>
        <v>0</v>
      </c>
    </row>
    <row r="33" spans="1:15">
      <c r="A33" s="13" t="str">
        <f t="array" ref="A33">IF(ROWS($A$8:A33)&gt;COUNTIF(الرئيسيه!$B$5:$B$50,$C$4),"",INDEX(الرئيسيه!A$5:A$50,SMALL(IF(الرئيسيه!$B$5:$B$50&lt;&gt;"",IF(الرئيسيه!$B$5:$B$50=$C$4,ROW(الرئيسيه!$B$5:$B$50)-ROW(الرئيسيه!$B$5)+1)),ROWS($A$8:A33))))</f>
        <v/>
      </c>
      <c r="B33" s="14" t="str">
        <f t="array" ref="B33">IF(ROWS($A$8:A33)&gt;COUNTIF(الرئيسيه!$B$5:$B$50,$C$4),"",INDEX(الرئيسيه!C$5:C$50,SMALL(IF(الرئيسيه!$B$5:$B$50&lt;&gt;"",IF(الرئيسيه!$B$5:$B$50=$C$4,ROW(الرئيسيه!$B$5:$B$50)-ROW(الرئيسيه!$B$5)+1)),ROWS($A$8:A33))))</f>
        <v/>
      </c>
      <c r="C33" s="14" t="str">
        <f t="array" ref="C33">IF(ROWS($A$8:B33)&gt;COUNTIF(الرئيسيه!$B$5:$B$50,$C$4),"",INDEX(الرئيسيه!D$5:D$50,SMALL(IF(الرئيسيه!$B$5:$B$50&lt;&gt;"",IF(الرئيسيه!$B$5:$B$50=$C$4,ROW(الرئيسيه!$B$5:$B$50)-ROW(الرئيسيه!$B$5)+1)),ROWS($A$8:B33))))</f>
        <v/>
      </c>
      <c r="D33" s="14" t="str">
        <f t="array" ref="D33">IF(ROWS($A$8:C33)&gt;COUNTIF(الرئيسيه!$B$5:$B$50,$C$4),"",INDEX(الرئيسيه!E$5:E$50,SMALL(IF(الرئيسيه!$B$5:$B$50&lt;&gt;"",IF(الرئيسيه!$B$5:$B$50=$C$4,ROW(الرئيسيه!$B$5:$B$50)-ROW(الرئيسيه!$B$5)+1)),ROWS($A$8:C33))))</f>
        <v/>
      </c>
      <c r="E33" s="14" t="str">
        <f t="array" ref="E33">IF(ROWS($A$8:D33)&gt;COUNTIF(الرئيسيه!$B$5:$B$50,$C$4),"",INDEX(الرئيسيه!F$5:F$50,SMALL(IF(الرئيسيه!$B$5:$B$50&lt;&gt;"",IF(الرئيسيه!$B$5:$B$50=$C$4,ROW(الرئيسيه!$B$5:$B$50)-ROW(الرئيسيه!$B$5)+1)),ROWS($A$8:D33))))</f>
        <v/>
      </c>
      <c r="F33" s="14" t="str">
        <f t="array" ref="F33">IF(ROWS($A$8:E33)&gt;COUNTIF(الرئيسيه!$B$5:$B$50,$C$4),"",INDEX(الرئيسيه!G$5:G$50,SMALL(IF(الرئيسيه!$B$5:$B$50&lt;&gt;"",IF(الرئيسيه!$B$5:$B$50=$C$4,ROW(الرئيسيه!$B$5:$B$50)-ROW(الرئيسيه!$B$5)+1)),ROWS($A$8:E33))))</f>
        <v/>
      </c>
      <c r="G33" s="15"/>
      <c r="N33" s="14">
        <f>الرئيسيه!N32</f>
        <v>27</v>
      </c>
      <c r="O33" s="14">
        <f>الرئيسيه!O32</f>
        <v>0</v>
      </c>
    </row>
    <row r="34" spans="1:15">
      <c r="A34" s="13" t="str">
        <f t="array" ref="A34">IF(ROWS($A$8:A34)&gt;COUNTIF(الرئيسيه!$B$5:$B$50,$C$4),"",INDEX(الرئيسيه!A$5:A$50,SMALL(IF(الرئيسيه!$B$5:$B$50&lt;&gt;"",IF(الرئيسيه!$B$5:$B$50=$C$4,ROW(الرئيسيه!$B$5:$B$50)-ROW(الرئيسيه!$B$5)+1)),ROWS($A$8:A34))))</f>
        <v/>
      </c>
      <c r="B34" s="14" t="str">
        <f t="array" ref="B34">IF(ROWS($A$8:A34)&gt;COUNTIF(الرئيسيه!$B$5:$B$50,$C$4),"",INDEX(الرئيسيه!C$5:C$50,SMALL(IF(الرئيسيه!$B$5:$B$50&lt;&gt;"",IF(الرئيسيه!$B$5:$B$50=$C$4,ROW(الرئيسيه!$B$5:$B$50)-ROW(الرئيسيه!$B$5)+1)),ROWS($A$8:A34))))</f>
        <v/>
      </c>
      <c r="C34" s="14" t="str">
        <f t="array" ref="C34">IF(ROWS($A$8:B34)&gt;COUNTIF(الرئيسيه!$B$5:$B$50,$C$4),"",INDEX(الرئيسيه!D$5:D$50,SMALL(IF(الرئيسيه!$B$5:$B$50&lt;&gt;"",IF(الرئيسيه!$B$5:$B$50=$C$4,ROW(الرئيسيه!$B$5:$B$50)-ROW(الرئيسيه!$B$5)+1)),ROWS($A$8:B34))))</f>
        <v/>
      </c>
      <c r="D34" s="14" t="str">
        <f t="array" ref="D34">IF(ROWS($A$8:C34)&gt;COUNTIF(الرئيسيه!$B$5:$B$50,$C$4),"",INDEX(الرئيسيه!E$5:E$50,SMALL(IF(الرئيسيه!$B$5:$B$50&lt;&gt;"",IF(الرئيسيه!$B$5:$B$50=$C$4,ROW(الرئيسيه!$B$5:$B$50)-ROW(الرئيسيه!$B$5)+1)),ROWS($A$8:C34))))</f>
        <v/>
      </c>
      <c r="E34" s="14" t="str">
        <f t="array" ref="E34">IF(ROWS($A$8:D34)&gt;COUNTIF(الرئيسيه!$B$5:$B$50,$C$4),"",INDEX(الرئيسيه!F$5:F$50,SMALL(IF(الرئيسيه!$B$5:$B$50&lt;&gt;"",IF(الرئيسيه!$B$5:$B$50=$C$4,ROW(الرئيسيه!$B$5:$B$50)-ROW(الرئيسيه!$B$5)+1)),ROWS($A$8:D34))))</f>
        <v/>
      </c>
      <c r="F34" s="14" t="str">
        <f t="array" ref="F34">IF(ROWS($A$8:E34)&gt;COUNTIF(الرئيسيه!$B$5:$B$50,$C$4),"",INDEX(الرئيسيه!G$5:G$50,SMALL(IF(الرئيسيه!$B$5:$B$50&lt;&gt;"",IF(الرئيسيه!$B$5:$B$50=$C$4,ROW(الرئيسيه!$B$5:$B$50)-ROW(الرئيسيه!$B$5)+1)),ROWS($A$8:E34))))</f>
        <v/>
      </c>
      <c r="G34" s="15"/>
      <c r="N34" s="14">
        <f>الرئيسيه!N33</f>
        <v>28</v>
      </c>
      <c r="O34" s="14">
        <f>الرئيسيه!O33</f>
        <v>0</v>
      </c>
    </row>
    <row r="35" spans="1:15">
      <c r="A35" s="13" t="str">
        <f t="array" ref="A35">IF(ROWS($A$8:A35)&gt;COUNTIF(الرئيسيه!$B$5:$B$50,$C$4),"",INDEX(الرئيسيه!A$5:A$50,SMALL(IF(الرئيسيه!$B$5:$B$50&lt;&gt;"",IF(الرئيسيه!$B$5:$B$50=$C$4,ROW(الرئيسيه!$B$5:$B$50)-ROW(الرئيسيه!$B$5)+1)),ROWS($A$8:A35))))</f>
        <v/>
      </c>
      <c r="B35" s="14" t="str">
        <f t="array" ref="B35">IF(ROWS($A$8:A35)&gt;COUNTIF(الرئيسيه!$B$5:$B$50,$C$4),"",INDEX(الرئيسيه!C$5:C$50,SMALL(IF(الرئيسيه!$B$5:$B$50&lt;&gt;"",IF(الرئيسيه!$B$5:$B$50=$C$4,ROW(الرئيسيه!$B$5:$B$50)-ROW(الرئيسيه!$B$5)+1)),ROWS($A$8:A35))))</f>
        <v/>
      </c>
      <c r="C35" s="14" t="str">
        <f t="array" ref="C35">IF(ROWS($A$8:B35)&gt;COUNTIF(الرئيسيه!$B$5:$B$50,$C$4),"",INDEX(الرئيسيه!D$5:D$50,SMALL(IF(الرئيسيه!$B$5:$B$50&lt;&gt;"",IF(الرئيسيه!$B$5:$B$50=$C$4,ROW(الرئيسيه!$B$5:$B$50)-ROW(الرئيسيه!$B$5)+1)),ROWS($A$8:B35))))</f>
        <v/>
      </c>
      <c r="D35" s="14" t="str">
        <f t="array" ref="D35">IF(ROWS($A$8:C35)&gt;COUNTIF(الرئيسيه!$B$5:$B$50,$C$4),"",INDEX(الرئيسيه!E$5:E$50,SMALL(IF(الرئيسيه!$B$5:$B$50&lt;&gt;"",IF(الرئيسيه!$B$5:$B$50=$C$4,ROW(الرئيسيه!$B$5:$B$50)-ROW(الرئيسيه!$B$5)+1)),ROWS($A$8:C35))))</f>
        <v/>
      </c>
      <c r="E35" s="14" t="str">
        <f t="array" ref="E35">IF(ROWS($A$8:D35)&gt;COUNTIF(الرئيسيه!$B$5:$B$50,$C$4),"",INDEX(الرئيسيه!F$5:F$50,SMALL(IF(الرئيسيه!$B$5:$B$50&lt;&gt;"",IF(الرئيسيه!$B$5:$B$50=$C$4,ROW(الرئيسيه!$B$5:$B$50)-ROW(الرئيسيه!$B$5)+1)),ROWS($A$8:D35))))</f>
        <v/>
      </c>
      <c r="F35" s="14" t="str">
        <f t="array" ref="F35">IF(ROWS($A$8:E35)&gt;COUNTIF(الرئيسيه!$B$5:$B$50,$C$4),"",INDEX(الرئيسيه!G$5:G$50,SMALL(IF(الرئيسيه!$B$5:$B$50&lt;&gt;"",IF(الرئيسيه!$B$5:$B$50=$C$4,ROW(الرئيسيه!$B$5:$B$50)-ROW(الرئيسيه!$B$5)+1)),ROWS($A$8:E35))))</f>
        <v/>
      </c>
      <c r="N35" s="14">
        <f>الرئيسيه!N34</f>
        <v>29</v>
      </c>
      <c r="O35" s="14">
        <f>الرئيسيه!O34</f>
        <v>0</v>
      </c>
    </row>
    <row r="36" spans="1:15">
      <c r="A36" s="13" t="str">
        <f t="array" ref="A36">IF(ROWS($A$8:A36)&gt;COUNTIF(الرئيسيه!$B$5:$B$50,$C$4),"",INDEX(الرئيسيه!A$5:A$50,SMALL(IF(الرئيسيه!$B$5:$B$50&lt;&gt;"",IF(الرئيسيه!$B$5:$B$50=$C$4,ROW(الرئيسيه!$B$5:$B$50)-ROW(الرئيسيه!$B$5)+1)),ROWS($A$8:A36))))</f>
        <v/>
      </c>
      <c r="B36" s="14" t="str">
        <f t="array" ref="B36">IF(ROWS($A$8:A36)&gt;COUNTIF(الرئيسيه!$B$5:$B$50,$C$4),"",INDEX(الرئيسيه!C$5:C$50,SMALL(IF(الرئيسيه!$B$5:$B$50&lt;&gt;"",IF(الرئيسيه!$B$5:$B$50=$C$4,ROW(الرئيسيه!$B$5:$B$50)-ROW(الرئيسيه!$B$5)+1)),ROWS($A$8:A36))))</f>
        <v/>
      </c>
      <c r="C36" s="14" t="str">
        <f t="array" ref="C36">IF(ROWS($A$8:B36)&gt;COUNTIF(الرئيسيه!$B$5:$B$50,$C$4),"",INDEX(الرئيسيه!D$5:D$50,SMALL(IF(الرئيسيه!$B$5:$B$50&lt;&gt;"",IF(الرئيسيه!$B$5:$B$50=$C$4,ROW(الرئيسيه!$B$5:$B$50)-ROW(الرئيسيه!$B$5)+1)),ROWS($A$8:B36))))</f>
        <v/>
      </c>
      <c r="D36" s="14" t="str">
        <f t="array" ref="D36">IF(ROWS($A$8:C36)&gt;COUNTIF(الرئيسيه!$B$5:$B$50,$C$4),"",INDEX(الرئيسيه!E$5:E$50,SMALL(IF(الرئيسيه!$B$5:$B$50&lt;&gt;"",IF(الرئيسيه!$B$5:$B$50=$C$4,ROW(الرئيسيه!$B$5:$B$50)-ROW(الرئيسيه!$B$5)+1)),ROWS($A$8:C36))))</f>
        <v/>
      </c>
      <c r="E36" s="14" t="str">
        <f t="array" ref="E36">IF(ROWS($A$8:D36)&gt;COUNTIF(الرئيسيه!$B$5:$B$50,$C$4),"",INDEX(الرئيسيه!F$5:F$50,SMALL(IF(الرئيسيه!$B$5:$B$50&lt;&gt;"",IF(الرئيسيه!$B$5:$B$50=$C$4,ROW(الرئيسيه!$B$5:$B$50)-ROW(الرئيسيه!$B$5)+1)),ROWS($A$8:D36))))</f>
        <v/>
      </c>
      <c r="F36" s="14" t="str">
        <f t="array" ref="F36">IF(ROWS($A$8:E36)&gt;COUNTIF(الرئيسيه!$B$5:$B$50,$C$4),"",INDEX(الرئيسيه!G$5:G$50,SMALL(IF(الرئيسيه!$B$5:$B$50&lt;&gt;"",IF(الرئيسيه!$B$5:$B$50=$C$4,ROW(الرئيسيه!$B$5:$B$50)-ROW(الرئيسيه!$B$5)+1)),ROWS($A$8:E36))))</f>
        <v/>
      </c>
      <c r="N36" s="14">
        <f>الرئيسيه!N35</f>
        <v>30</v>
      </c>
      <c r="O36" s="14">
        <f>الرئيسيه!O35</f>
        <v>0</v>
      </c>
    </row>
    <row r="37" spans="1:15">
      <c r="A37" s="13" t="str">
        <f t="array" ref="A37">IF(ROWS($A$8:A37)&gt;COUNTIF(الرئيسيه!$B$5:$B$50,$C$4),"",INDEX(الرئيسيه!A$5:A$50,SMALL(IF(الرئيسيه!$B$5:$B$50&lt;&gt;"",IF(الرئيسيه!$B$5:$B$50=$C$4,ROW(الرئيسيه!$B$5:$B$50)-ROW(الرئيسيه!$B$5)+1)),ROWS($A$8:A37))))</f>
        <v/>
      </c>
      <c r="B37" s="14" t="str">
        <f t="array" ref="B37">IF(ROWS($A$8:A37)&gt;COUNTIF(الرئيسيه!$B$5:$B$50,$C$4),"",INDEX(الرئيسيه!C$5:C$50,SMALL(IF(الرئيسيه!$B$5:$B$50&lt;&gt;"",IF(الرئيسيه!$B$5:$B$50=$C$4,ROW(الرئيسيه!$B$5:$B$50)-ROW(الرئيسيه!$B$5)+1)),ROWS($A$8:A37))))</f>
        <v/>
      </c>
      <c r="C37" s="14" t="str">
        <f t="array" ref="C37">IF(ROWS($A$8:B37)&gt;COUNTIF(الرئيسيه!$B$5:$B$50,$C$4),"",INDEX(الرئيسيه!D$5:D$50,SMALL(IF(الرئيسيه!$B$5:$B$50&lt;&gt;"",IF(الرئيسيه!$B$5:$B$50=$C$4,ROW(الرئيسيه!$B$5:$B$50)-ROW(الرئيسيه!$B$5)+1)),ROWS($A$8:B37))))</f>
        <v/>
      </c>
      <c r="D37" s="14" t="str">
        <f t="array" ref="D37">IF(ROWS($A$8:C37)&gt;COUNTIF(الرئيسيه!$B$5:$B$50,$C$4),"",INDEX(الرئيسيه!E$5:E$50,SMALL(IF(الرئيسيه!$B$5:$B$50&lt;&gt;"",IF(الرئيسيه!$B$5:$B$50=$C$4,ROW(الرئيسيه!$B$5:$B$50)-ROW(الرئيسيه!$B$5)+1)),ROWS($A$8:C37))))</f>
        <v/>
      </c>
      <c r="E37" s="14" t="str">
        <f t="array" ref="E37">IF(ROWS($A$8:D37)&gt;COUNTIF(الرئيسيه!$B$5:$B$50,$C$4),"",INDEX(الرئيسيه!F$5:F$50,SMALL(IF(الرئيسيه!$B$5:$B$50&lt;&gt;"",IF(الرئيسيه!$B$5:$B$50=$C$4,ROW(الرئيسيه!$B$5:$B$50)-ROW(الرئيسيه!$B$5)+1)),ROWS($A$8:D37))))</f>
        <v/>
      </c>
      <c r="F37" s="14" t="str">
        <f t="array" ref="F37">IF(ROWS($A$8:E37)&gt;COUNTIF(الرئيسيه!$B$5:$B$50,$C$4),"",INDEX(الرئيسيه!G$5:G$50,SMALL(IF(الرئيسيه!$B$5:$B$50&lt;&gt;"",IF(الرئيسيه!$B$5:$B$50=$C$4,ROW(الرئيسيه!$B$5:$B$50)-ROW(الرئيسيه!$B$5)+1)),ROWS($A$8:E37))))</f>
        <v/>
      </c>
      <c r="N37" s="14">
        <f>الرئيسيه!N36</f>
        <v>31</v>
      </c>
      <c r="O37" s="14">
        <f>الرئيسيه!O36</f>
        <v>0</v>
      </c>
    </row>
    <row r="38" spans="1:15">
      <c r="A38" s="13" t="str">
        <f t="array" ref="A38">IF(ROWS($A$8:A38)&gt;COUNTIF(الرئيسيه!$B$5:$B$50,$C$4),"",INDEX(الرئيسيه!A$5:A$50,SMALL(IF(الرئيسيه!$B$5:$B$50&lt;&gt;"",IF(الرئيسيه!$B$5:$B$50=$C$4,ROW(الرئيسيه!$B$5:$B$50)-ROW(الرئيسيه!$B$5)+1)),ROWS($A$8:A38))))</f>
        <v/>
      </c>
      <c r="B38" s="14" t="str">
        <f t="array" ref="B38">IF(ROWS($A$8:A38)&gt;COUNTIF(الرئيسيه!$B$5:$B$50,$C$4),"",INDEX(الرئيسيه!C$5:C$50,SMALL(IF(الرئيسيه!$B$5:$B$50&lt;&gt;"",IF(الرئيسيه!$B$5:$B$50=$C$4,ROW(الرئيسيه!$B$5:$B$50)-ROW(الرئيسيه!$B$5)+1)),ROWS($A$8:A38))))</f>
        <v/>
      </c>
      <c r="C38" s="14" t="str">
        <f t="array" ref="C38">IF(ROWS($A$8:B38)&gt;COUNTIF(الرئيسيه!$B$5:$B$50,$C$4),"",INDEX(الرئيسيه!D$5:D$50,SMALL(IF(الرئيسيه!$B$5:$B$50&lt;&gt;"",IF(الرئيسيه!$B$5:$B$50=$C$4,ROW(الرئيسيه!$B$5:$B$50)-ROW(الرئيسيه!$B$5)+1)),ROWS($A$8:B38))))</f>
        <v/>
      </c>
      <c r="D38" s="14" t="str">
        <f t="array" ref="D38">IF(ROWS($A$8:C38)&gt;COUNTIF(الرئيسيه!$B$5:$B$50,$C$4),"",INDEX(الرئيسيه!E$5:E$50,SMALL(IF(الرئيسيه!$B$5:$B$50&lt;&gt;"",IF(الرئيسيه!$B$5:$B$50=$C$4,ROW(الرئيسيه!$B$5:$B$50)-ROW(الرئيسيه!$B$5)+1)),ROWS($A$8:C38))))</f>
        <v/>
      </c>
      <c r="E38" s="14" t="str">
        <f t="array" ref="E38">IF(ROWS($A$8:D38)&gt;COUNTIF(الرئيسيه!$B$5:$B$50,$C$4),"",INDEX(الرئيسيه!F$5:F$50,SMALL(IF(الرئيسيه!$B$5:$B$50&lt;&gt;"",IF(الرئيسيه!$B$5:$B$50=$C$4,ROW(الرئيسيه!$B$5:$B$50)-ROW(الرئيسيه!$B$5)+1)),ROWS($A$8:D38))))</f>
        <v/>
      </c>
      <c r="F38" s="14" t="str">
        <f t="array" ref="F38">IF(ROWS($A$8:E38)&gt;COUNTIF(الرئيسيه!$B$5:$B$50,$C$4),"",INDEX(الرئيسيه!G$5:G$50,SMALL(IF(الرئيسيه!$B$5:$B$50&lt;&gt;"",IF(الرئيسيه!$B$5:$B$50=$C$4,ROW(الرئيسيه!$B$5:$B$50)-ROW(الرئيسيه!$B$5)+1)),ROWS($A$8:E38))))</f>
        <v/>
      </c>
      <c r="N38" s="14">
        <f>الرئيسيه!N37</f>
        <v>32</v>
      </c>
      <c r="O38" s="14">
        <f>الرئيسيه!O37</f>
        <v>0</v>
      </c>
    </row>
    <row r="39" spans="1:15">
      <c r="A39" s="13" t="str">
        <f t="array" ref="A39">IF(ROWS($A$8:A39)&gt;COUNTIF(الرئيسيه!$B$5:$B$50,$C$4),"",INDEX(الرئيسيه!A$5:A$50,SMALL(IF(الرئيسيه!$B$5:$B$50&lt;&gt;"",IF(الرئيسيه!$B$5:$B$50=$C$4,ROW(الرئيسيه!$B$5:$B$50)-ROW(الرئيسيه!$B$5)+1)),ROWS($A$8:A39))))</f>
        <v/>
      </c>
      <c r="B39" s="14" t="str">
        <f t="array" ref="B39">IF(ROWS($A$8:A39)&gt;COUNTIF(الرئيسيه!$B$5:$B$50,$C$4),"",INDEX(الرئيسيه!C$5:C$50,SMALL(IF(الرئيسيه!$B$5:$B$50&lt;&gt;"",IF(الرئيسيه!$B$5:$B$50=$C$4,ROW(الرئيسيه!$B$5:$B$50)-ROW(الرئيسيه!$B$5)+1)),ROWS($A$8:A39))))</f>
        <v/>
      </c>
      <c r="C39" s="14" t="str">
        <f t="array" ref="C39">IF(ROWS($A$8:B39)&gt;COUNTIF(الرئيسيه!$B$5:$B$50,$C$4),"",INDEX(الرئيسيه!D$5:D$50,SMALL(IF(الرئيسيه!$B$5:$B$50&lt;&gt;"",IF(الرئيسيه!$B$5:$B$50=$C$4,ROW(الرئيسيه!$B$5:$B$50)-ROW(الرئيسيه!$B$5)+1)),ROWS($A$8:B39))))</f>
        <v/>
      </c>
      <c r="D39" s="14" t="str">
        <f t="array" ref="D39">IF(ROWS($A$8:C39)&gt;COUNTIF(الرئيسيه!$B$5:$B$50,$C$4),"",INDEX(الرئيسيه!E$5:E$50,SMALL(IF(الرئيسيه!$B$5:$B$50&lt;&gt;"",IF(الرئيسيه!$B$5:$B$50=$C$4,ROW(الرئيسيه!$B$5:$B$50)-ROW(الرئيسيه!$B$5)+1)),ROWS($A$8:C39))))</f>
        <v/>
      </c>
      <c r="E39" s="14" t="str">
        <f t="array" ref="E39">IF(ROWS($A$8:D39)&gt;COUNTIF(الرئيسيه!$B$5:$B$50,$C$4),"",INDEX(الرئيسيه!F$5:F$50,SMALL(IF(الرئيسيه!$B$5:$B$50&lt;&gt;"",IF(الرئيسيه!$B$5:$B$50=$C$4,ROW(الرئيسيه!$B$5:$B$50)-ROW(الرئيسيه!$B$5)+1)),ROWS($A$8:D39))))</f>
        <v/>
      </c>
      <c r="F39" s="14" t="str">
        <f t="array" ref="F39">IF(ROWS($A$8:E39)&gt;COUNTIF(الرئيسيه!$B$5:$B$50,$C$4),"",INDEX(الرئيسيه!G$5:G$50,SMALL(IF(الرئيسيه!$B$5:$B$50&lt;&gt;"",IF(الرئيسيه!$B$5:$B$50=$C$4,ROW(الرئيسيه!$B$5:$B$50)-ROW(الرئيسيه!$B$5)+1)),ROWS($A$8:E39))))</f>
        <v/>
      </c>
      <c r="N39" s="14">
        <f>الرئيسيه!N38</f>
        <v>33</v>
      </c>
      <c r="O39" s="14">
        <f>الرئيسيه!O38</f>
        <v>0</v>
      </c>
    </row>
    <row r="40" spans="1:15">
      <c r="A40" s="13" t="str">
        <f t="array" ref="A40">IF(ROWS($A$8:A40)&gt;COUNTIF(الرئيسيه!$B$5:$B$50,$C$4),"",INDEX(الرئيسيه!A$5:A$50,SMALL(IF(الرئيسيه!$B$5:$B$50&lt;&gt;"",IF(الرئيسيه!$B$5:$B$50=$C$4,ROW(الرئيسيه!$B$5:$B$50)-ROW(الرئيسيه!$B$5)+1)),ROWS($A$8:A40))))</f>
        <v/>
      </c>
      <c r="B40" s="14" t="str">
        <f t="array" ref="B40">IF(ROWS($A$8:A40)&gt;COUNTIF(الرئيسيه!$B$5:$B$50,$C$4),"",INDEX(الرئيسيه!C$5:C$50,SMALL(IF(الرئيسيه!$B$5:$B$50&lt;&gt;"",IF(الرئيسيه!$B$5:$B$50=$C$4,ROW(الرئيسيه!$B$5:$B$50)-ROW(الرئيسيه!$B$5)+1)),ROWS($A$8:A40))))</f>
        <v/>
      </c>
      <c r="C40" s="14" t="str">
        <f t="array" ref="C40">IF(ROWS($A$8:B40)&gt;COUNTIF(الرئيسيه!$B$5:$B$50,$C$4),"",INDEX(الرئيسيه!D$5:D$50,SMALL(IF(الرئيسيه!$B$5:$B$50&lt;&gt;"",IF(الرئيسيه!$B$5:$B$50=$C$4,ROW(الرئيسيه!$B$5:$B$50)-ROW(الرئيسيه!$B$5)+1)),ROWS($A$8:B40))))</f>
        <v/>
      </c>
      <c r="D40" s="14" t="str">
        <f t="array" ref="D40">IF(ROWS($A$8:C40)&gt;COUNTIF(الرئيسيه!$B$5:$B$50,$C$4),"",INDEX(الرئيسيه!E$5:E$50,SMALL(IF(الرئيسيه!$B$5:$B$50&lt;&gt;"",IF(الرئيسيه!$B$5:$B$50=$C$4,ROW(الرئيسيه!$B$5:$B$50)-ROW(الرئيسيه!$B$5)+1)),ROWS($A$8:C40))))</f>
        <v/>
      </c>
      <c r="E40" s="14" t="str">
        <f t="array" ref="E40">IF(ROWS($A$8:D40)&gt;COUNTIF(الرئيسيه!$B$5:$B$50,$C$4),"",INDEX(الرئيسيه!F$5:F$50,SMALL(IF(الرئيسيه!$B$5:$B$50&lt;&gt;"",IF(الرئيسيه!$B$5:$B$50=$C$4,ROW(الرئيسيه!$B$5:$B$50)-ROW(الرئيسيه!$B$5)+1)),ROWS($A$8:D40))))</f>
        <v/>
      </c>
      <c r="F40" s="14" t="str">
        <f t="array" ref="F40">IF(ROWS($A$8:E40)&gt;COUNTIF(الرئيسيه!$B$5:$B$50,$C$4),"",INDEX(الرئيسيه!G$5:G$50,SMALL(IF(الرئيسيه!$B$5:$B$50&lt;&gt;"",IF(الرئيسيه!$B$5:$B$50=$C$4,ROW(الرئيسيه!$B$5:$B$50)-ROW(الرئيسيه!$B$5)+1)),ROWS($A$8:E40))))</f>
        <v/>
      </c>
      <c r="N40" s="14">
        <f>الرئيسيه!N39</f>
        <v>34</v>
      </c>
      <c r="O40" s="14">
        <f>الرئيسيه!O39</f>
        <v>0</v>
      </c>
    </row>
    <row r="41" spans="1:15">
      <c r="A41" s="13" t="str">
        <f t="array" ref="A41">IF(ROWS($A$8:A41)&gt;COUNTIF(الرئيسيه!$B$5:$B$50,$C$4),"",INDEX(الرئيسيه!A$5:A$50,SMALL(IF(الرئيسيه!$B$5:$B$50&lt;&gt;"",IF(الرئيسيه!$B$5:$B$50=$C$4,ROW(الرئيسيه!$B$5:$B$50)-ROW(الرئيسيه!$B$5)+1)),ROWS($A$8:A41))))</f>
        <v/>
      </c>
      <c r="B41" s="14" t="str">
        <f t="array" ref="B41">IF(ROWS($A$8:A41)&gt;COUNTIF(الرئيسيه!$B$5:$B$50,$C$4),"",INDEX(الرئيسيه!C$5:C$50,SMALL(IF(الرئيسيه!$B$5:$B$50&lt;&gt;"",IF(الرئيسيه!$B$5:$B$50=$C$4,ROW(الرئيسيه!$B$5:$B$50)-ROW(الرئيسيه!$B$5)+1)),ROWS($A$8:A41))))</f>
        <v/>
      </c>
      <c r="C41" s="14" t="str">
        <f t="array" ref="C41">IF(ROWS($A$8:B41)&gt;COUNTIF(الرئيسيه!$B$5:$B$50,$C$4),"",INDEX(الرئيسيه!D$5:D$50,SMALL(IF(الرئيسيه!$B$5:$B$50&lt;&gt;"",IF(الرئيسيه!$B$5:$B$50=$C$4,ROW(الرئيسيه!$B$5:$B$50)-ROW(الرئيسيه!$B$5)+1)),ROWS($A$8:B41))))</f>
        <v/>
      </c>
      <c r="D41" s="14" t="str">
        <f t="array" ref="D41">IF(ROWS($A$8:C41)&gt;COUNTIF(الرئيسيه!$B$5:$B$50,$C$4),"",INDEX(الرئيسيه!E$5:E$50,SMALL(IF(الرئيسيه!$B$5:$B$50&lt;&gt;"",IF(الرئيسيه!$B$5:$B$50=$C$4,ROW(الرئيسيه!$B$5:$B$50)-ROW(الرئيسيه!$B$5)+1)),ROWS($A$8:C41))))</f>
        <v/>
      </c>
      <c r="E41" s="14" t="str">
        <f t="array" ref="E41">IF(ROWS($A$8:D41)&gt;COUNTIF(الرئيسيه!$B$5:$B$50,$C$4),"",INDEX(الرئيسيه!F$5:F$50,SMALL(IF(الرئيسيه!$B$5:$B$50&lt;&gt;"",IF(الرئيسيه!$B$5:$B$50=$C$4,ROW(الرئيسيه!$B$5:$B$50)-ROW(الرئيسيه!$B$5)+1)),ROWS($A$8:D41))))</f>
        <v/>
      </c>
      <c r="F41" s="14" t="str">
        <f t="array" ref="F41">IF(ROWS($A$8:E41)&gt;COUNTIF(الرئيسيه!$B$5:$B$50,$C$4),"",INDEX(الرئيسيه!G$5:G$50,SMALL(IF(الرئيسيه!$B$5:$B$50&lt;&gt;"",IF(الرئيسيه!$B$5:$B$50=$C$4,ROW(الرئيسيه!$B$5:$B$50)-ROW(الرئيسيه!$B$5)+1)),ROWS($A$8:E41))))</f>
        <v/>
      </c>
      <c r="N41" s="14">
        <f>الرئيسيه!N40</f>
        <v>35</v>
      </c>
      <c r="O41" s="14">
        <f>الرئيسيه!O40</f>
        <v>0</v>
      </c>
    </row>
    <row r="42" spans="1:15">
      <c r="A42" s="13" t="str">
        <f t="array" ref="A42">IF(ROWS($A$8:A42)&gt;COUNTIF(الرئيسيه!$B$5:$B$50,$C$4),"",INDEX(الرئيسيه!A$5:A$50,SMALL(IF(الرئيسيه!$B$5:$B$50&lt;&gt;"",IF(الرئيسيه!$B$5:$B$50=$C$4,ROW(الرئيسيه!$B$5:$B$50)-ROW(الرئيسيه!$B$5)+1)),ROWS($A$8:A42))))</f>
        <v/>
      </c>
      <c r="B42" s="14" t="str">
        <f t="array" ref="B42">IF(ROWS($A$8:A42)&gt;COUNTIF(الرئيسيه!$B$5:$B$50,$C$4),"",INDEX(الرئيسيه!C$5:C$50,SMALL(IF(الرئيسيه!$B$5:$B$50&lt;&gt;"",IF(الرئيسيه!$B$5:$B$50=$C$4,ROW(الرئيسيه!$B$5:$B$50)-ROW(الرئيسيه!$B$5)+1)),ROWS($A$8:A42))))</f>
        <v/>
      </c>
      <c r="C42" s="14" t="str">
        <f t="array" ref="C42">IF(ROWS($A$8:B42)&gt;COUNTIF(الرئيسيه!$B$5:$B$50,$C$4),"",INDEX(الرئيسيه!D$5:D$50,SMALL(IF(الرئيسيه!$B$5:$B$50&lt;&gt;"",IF(الرئيسيه!$B$5:$B$50=$C$4,ROW(الرئيسيه!$B$5:$B$50)-ROW(الرئيسيه!$B$5)+1)),ROWS($A$8:B42))))</f>
        <v/>
      </c>
      <c r="D42" s="14" t="str">
        <f t="array" ref="D42">IF(ROWS($A$8:C42)&gt;COUNTIF(الرئيسيه!$B$5:$B$50,$C$4),"",INDEX(الرئيسيه!E$5:E$50,SMALL(IF(الرئيسيه!$B$5:$B$50&lt;&gt;"",IF(الرئيسيه!$B$5:$B$50=$C$4,ROW(الرئيسيه!$B$5:$B$50)-ROW(الرئيسيه!$B$5)+1)),ROWS($A$8:C42))))</f>
        <v/>
      </c>
      <c r="E42" s="14" t="str">
        <f t="array" ref="E42">IF(ROWS($A$8:D42)&gt;COUNTIF(الرئيسيه!$B$5:$B$50,$C$4),"",INDEX(الرئيسيه!F$5:F$50,SMALL(IF(الرئيسيه!$B$5:$B$50&lt;&gt;"",IF(الرئيسيه!$B$5:$B$50=$C$4,ROW(الرئيسيه!$B$5:$B$50)-ROW(الرئيسيه!$B$5)+1)),ROWS($A$8:D42))))</f>
        <v/>
      </c>
      <c r="F42" s="14" t="str">
        <f t="array" ref="F42">IF(ROWS($A$8:E42)&gt;COUNTIF(الرئيسيه!$B$5:$B$50,$C$4),"",INDEX(الرئيسيه!G$5:G$50,SMALL(IF(الرئيسيه!$B$5:$B$50&lt;&gt;"",IF(الرئيسيه!$B$5:$B$50=$C$4,ROW(الرئيسيه!$B$5:$B$50)-ROW(الرئيسيه!$B$5)+1)),ROWS($A$8:E42))))</f>
        <v/>
      </c>
      <c r="N42" s="14">
        <f>الرئيسيه!N41</f>
        <v>36</v>
      </c>
      <c r="O42" s="14">
        <f>الرئيسيه!O41</f>
        <v>0</v>
      </c>
    </row>
    <row r="43" spans="1:15">
      <c r="A43" s="13" t="str">
        <f t="array" ref="A43">IF(ROWS($A$8:A43)&gt;COUNTIF(الرئيسيه!$B$5:$B$50,$C$4),"",INDEX(الرئيسيه!A$5:A$50,SMALL(IF(الرئيسيه!$B$5:$B$50&lt;&gt;"",IF(الرئيسيه!$B$5:$B$50=$C$4,ROW(الرئيسيه!$B$5:$B$50)-ROW(الرئيسيه!$B$5)+1)),ROWS($A$8:A43))))</f>
        <v/>
      </c>
      <c r="B43" s="14" t="str">
        <f t="array" ref="B43">IF(ROWS($A$8:A43)&gt;COUNTIF(الرئيسيه!$B$5:$B$50,$C$4),"",INDEX(الرئيسيه!C$5:C$50,SMALL(IF(الرئيسيه!$B$5:$B$50&lt;&gt;"",IF(الرئيسيه!$B$5:$B$50=$C$4,ROW(الرئيسيه!$B$5:$B$50)-ROW(الرئيسيه!$B$5)+1)),ROWS($A$8:A43))))</f>
        <v/>
      </c>
      <c r="C43" s="14" t="str">
        <f t="array" ref="C43">IF(ROWS($A$8:B43)&gt;COUNTIF(الرئيسيه!$B$5:$B$50,$C$4),"",INDEX(الرئيسيه!D$5:D$50,SMALL(IF(الرئيسيه!$B$5:$B$50&lt;&gt;"",IF(الرئيسيه!$B$5:$B$50=$C$4,ROW(الرئيسيه!$B$5:$B$50)-ROW(الرئيسيه!$B$5)+1)),ROWS($A$8:B43))))</f>
        <v/>
      </c>
      <c r="D43" s="14" t="str">
        <f t="array" ref="D43">IF(ROWS($A$8:C43)&gt;COUNTIF(الرئيسيه!$B$5:$B$50,$C$4),"",INDEX(الرئيسيه!E$5:E$50,SMALL(IF(الرئيسيه!$B$5:$B$50&lt;&gt;"",IF(الرئيسيه!$B$5:$B$50=$C$4,ROW(الرئيسيه!$B$5:$B$50)-ROW(الرئيسيه!$B$5)+1)),ROWS($A$8:C43))))</f>
        <v/>
      </c>
      <c r="E43" s="14" t="str">
        <f t="array" ref="E43">IF(ROWS($A$8:D43)&gt;COUNTIF(الرئيسيه!$B$5:$B$50,$C$4),"",INDEX(الرئيسيه!F$5:F$50,SMALL(IF(الرئيسيه!$B$5:$B$50&lt;&gt;"",IF(الرئيسيه!$B$5:$B$50=$C$4,ROW(الرئيسيه!$B$5:$B$50)-ROW(الرئيسيه!$B$5)+1)),ROWS($A$8:D43))))</f>
        <v/>
      </c>
      <c r="F43" s="14" t="str">
        <f t="array" ref="F43">IF(ROWS($A$8:E43)&gt;COUNTIF(الرئيسيه!$B$5:$B$50,$C$4),"",INDEX(الرئيسيه!G$5:G$50,SMALL(IF(الرئيسيه!$B$5:$B$50&lt;&gt;"",IF(الرئيسيه!$B$5:$B$50=$C$4,ROW(الرئيسيه!$B$5:$B$50)-ROW(الرئيسيه!$B$5)+1)),ROWS($A$8:E43))))</f>
        <v/>
      </c>
      <c r="N43" s="14">
        <f>الرئيسيه!N42</f>
        <v>37</v>
      </c>
      <c r="O43" s="14">
        <f>الرئيسيه!O42</f>
        <v>0</v>
      </c>
    </row>
    <row r="44" spans="1:15">
      <c r="A44" s="13" t="str">
        <f t="array" ref="A44">IF(ROWS($A$8:A44)&gt;COUNTIF(الرئيسيه!$B$5:$B$50,$C$4),"",INDEX(الرئيسيه!A$5:A$50,SMALL(IF(الرئيسيه!$B$5:$B$50&lt;&gt;"",IF(الرئيسيه!$B$5:$B$50=$C$4,ROW(الرئيسيه!$B$5:$B$50)-ROW(الرئيسيه!$B$5)+1)),ROWS($A$8:A44))))</f>
        <v/>
      </c>
      <c r="B44" s="14" t="str">
        <f t="array" ref="B44">IF(ROWS($A$8:A44)&gt;COUNTIF(الرئيسيه!$B$5:$B$50,$C$4),"",INDEX(الرئيسيه!C$5:C$50,SMALL(IF(الرئيسيه!$B$5:$B$50&lt;&gt;"",IF(الرئيسيه!$B$5:$B$50=$C$4,ROW(الرئيسيه!$B$5:$B$50)-ROW(الرئيسيه!$B$5)+1)),ROWS($A$8:A44))))</f>
        <v/>
      </c>
      <c r="C44" s="14" t="str">
        <f t="array" ref="C44">IF(ROWS($A$8:B44)&gt;COUNTIF(الرئيسيه!$B$5:$B$50,$C$4),"",INDEX(الرئيسيه!D$5:D$50,SMALL(IF(الرئيسيه!$B$5:$B$50&lt;&gt;"",IF(الرئيسيه!$B$5:$B$50=$C$4,ROW(الرئيسيه!$B$5:$B$50)-ROW(الرئيسيه!$B$5)+1)),ROWS($A$8:B44))))</f>
        <v/>
      </c>
      <c r="D44" s="14" t="str">
        <f t="array" ref="D44">IF(ROWS($A$8:C44)&gt;COUNTIF(الرئيسيه!$B$5:$B$50,$C$4),"",INDEX(الرئيسيه!E$5:E$50,SMALL(IF(الرئيسيه!$B$5:$B$50&lt;&gt;"",IF(الرئيسيه!$B$5:$B$50=$C$4,ROW(الرئيسيه!$B$5:$B$50)-ROW(الرئيسيه!$B$5)+1)),ROWS($A$8:C44))))</f>
        <v/>
      </c>
      <c r="E44" s="14" t="str">
        <f t="array" ref="E44">IF(ROWS($A$8:D44)&gt;COUNTIF(الرئيسيه!$B$5:$B$50,$C$4),"",INDEX(الرئيسيه!F$5:F$50,SMALL(IF(الرئيسيه!$B$5:$B$50&lt;&gt;"",IF(الرئيسيه!$B$5:$B$50=$C$4,ROW(الرئيسيه!$B$5:$B$50)-ROW(الرئيسيه!$B$5)+1)),ROWS($A$8:D44))))</f>
        <v/>
      </c>
      <c r="F44" s="14" t="str">
        <f t="array" ref="F44">IF(ROWS($A$8:E44)&gt;COUNTIF(الرئيسيه!$B$5:$B$50,$C$4),"",INDEX(الرئيسيه!G$5:G$50,SMALL(IF(الرئيسيه!$B$5:$B$50&lt;&gt;"",IF(الرئيسيه!$B$5:$B$50=$C$4,ROW(الرئيسيه!$B$5:$B$50)-ROW(الرئيسيه!$B$5)+1)),ROWS($A$8:E44))))</f>
        <v/>
      </c>
      <c r="N44" s="14">
        <f>الرئيسيه!N43</f>
        <v>38</v>
      </c>
      <c r="O44" s="14">
        <f>الرئيسيه!O43</f>
        <v>0</v>
      </c>
    </row>
    <row r="45" spans="1:15">
      <c r="A45" s="13" t="str">
        <f t="array" ref="A45">IF(ROWS($A$8:A45)&gt;COUNTIF(الرئيسيه!$B$5:$B$50,$C$4),"",INDEX(الرئيسيه!A$5:A$50,SMALL(IF(الرئيسيه!$B$5:$B$50&lt;&gt;"",IF(الرئيسيه!$B$5:$B$50=$C$4,ROW(الرئيسيه!$B$5:$B$50)-ROW(الرئيسيه!$B$5)+1)),ROWS($A$8:A45))))</f>
        <v/>
      </c>
      <c r="B45" s="14" t="str">
        <f t="array" ref="B45">IF(ROWS($A$8:A45)&gt;COUNTIF(الرئيسيه!$B$5:$B$50,$C$4),"",INDEX(الرئيسيه!C$5:C$50,SMALL(IF(الرئيسيه!$B$5:$B$50&lt;&gt;"",IF(الرئيسيه!$B$5:$B$50=$C$4,ROW(الرئيسيه!$B$5:$B$50)-ROW(الرئيسيه!$B$5)+1)),ROWS($A$8:A45))))</f>
        <v/>
      </c>
      <c r="C45" s="14" t="str">
        <f t="array" ref="C45">IF(ROWS($A$8:B45)&gt;COUNTIF(الرئيسيه!$B$5:$B$50,$C$4),"",INDEX(الرئيسيه!D$5:D$50,SMALL(IF(الرئيسيه!$B$5:$B$50&lt;&gt;"",IF(الرئيسيه!$B$5:$B$50=$C$4,ROW(الرئيسيه!$B$5:$B$50)-ROW(الرئيسيه!$B$5)+1)),ROWS($A$8:B45))))</f>
        <v/>
      </c>
      <c r="D45" s="14" t="str">
        <f t="array" ref="D45">IF(ROWS($A$8:C45)&gt;COUNTIF(الرئيسيه!$B$5:$B$50,$C$4),"",INDEX(الرئيسيه!E$5:E$50,SMALL(IF(الرئيسيه!$B$5:$B$50&lt;&gt;"",IF(الرئيسيه!$B$5:$B$50=$C$4,ROW(الرئيسيه!$B$5:$B$50)-ROW(الرئيسيه!$B$5)+1)),ROWS($A$8:C45))))</f>
        <v/>
      </c>
      <c r="E45" s="14" t="str">
        <f t="array" ref="E45">IF(ROWS($A$8:D45)&gt;COUNTIF(الرئيسيه!$B$5:$B$50,$C$4),"",INDEX(الرئيسيه!F$5:F$50,SMALL(IF(الرئيسيه!$B$5:$B$50&lt;&gt;"",IF(الرئيسيه!$B$5:$B$50=$C$4,ROW(الرئيسيه!$B$5:$B$50)-ROW(الرئيسيه!$B$5)+1)),ROWS($A$8:D45))))</f>
        <v/>
      </c>
      <c r="F45" s="14" t="str">
        <f t="array" ref="F45">IF(ROWS($A$8:E45)&gt;COUNTIF(الرئيسيه!$B$5:$B$50,$C$4),"",INDEX(الرئيسيه!G$5:G$50,SMALL(IF(الرئيسيه!$B$5:$B$50&lt;&gt;"",IF(الرئيسيه!$B$5:$B$50=$C$4,ROW(الرئيسيه!$B$5:$B$50)-ROW(الرئيسيه!$B$5)+1)),ROWS($A$8:E45))))</f>
        <v/>
      </c>
      <c r="N45" s="14">
        <f>الرئيسيه!N44</f>
        <v>39</v>
      </c>
      <c r="O45" s="14">
        <f>الرئيسيه!O44</f>
        <v>0</v>
      </c>
    </row>
    <row r="46" spans="1:15">
      <c r="A46" s="13" t="str">
        <f t="array" ref="A46">IF(ROWS($A$8:A46)&gt;COUNTIF(الرئيسيه!$B$5:$B$50,$C$4),"",INDEX(الرئيسيه!A$5:A$50,SMALL(IF(الرئيسيه!$B$5:$B$50&lt;&gt;"",IF(الرئيسيه!$B$5:$B$50=$C$4,ROW(الرئيسيه!$B$5:$B$50)-ROW(الرئيسيه!$B$5)+1)),ROWS($A$8:A46))))</f>
        <v/>
      </c>
      <c r="B46" s="14" t="str">
        <f t="array" ref="B46">IF(ROWS($A$8:A46)&gt;COUNTIF(الرئيسيه!$B$5:$B$50,$C$4),"",INDEX(الرئيسيه!C$5:C$50,SMALL(IF(الرئيسيه!$B$5:$B$50&lt;&gt;"",IF(الرئيسيه!$B$5:$B$50=$C$4,ROW(الرئيسيه!$B$5:$B$50)-ROW(الرئيسيه!$B$5)+1)),ROWS($A$8:A46))))</f>
        <v/>
      </c>
      <c r="C46" s="14" t="str">
        <f t="array" ref="C46">IF(ROWS($A$8:B46)&gt;COUNTIF(الرئيسيه!$B$5:$B$50,$C$4),"",INDEX(الرئيسيه!D$5:D$50,SMALL(IF(الرئيسيه!$B$5:$B$50&lt;&gt;"",IF(الرئيسيه!$B$5:$B$50=$C$4,ROW(الرئيسيه!$B$5:$B$50)-ROW(الرئيسيه!$B$5)+1)),ROWS($A$8:B46))))</f>
        <v/>
      </c>
      <c r="D46" s="14" t="str">
        <f t="array" ref="D46">IF(ROWS($A$8:C46)&gt;COUNTIF(الرئيسيه!$B$5:$B$50,$C$4),"",INDEX(الرئيسيه!E$5:E$50,SMALL(IF(الرئيسيه!$B$5:$B$50&lt;&gt;"",IF(الرئيسيه!$B$5:$B$50=$C$4,ROW(الرئيسيه!$B$5:$B$50)-ROW(الرئيسيه!$B$5)+1)),ROWS($A$8:C46))))</f>
        <v/>
      </c>
      <c r="E46" s="14" t="str">
        <f t="array" ref="E46">IF(ROWS($A$8:D46)&gt;COUNTIF(الرئيسيه!$B$5:$B$50,$C$4),"",INDEX(الرئيسيه!F$5:F$50,SMALL(IF(الرئيسيه!$B$5:$B$50&lt;&gt;"",IF(الرئيسيه!$B$5:$B$50=$C$4,ROW(الرئيسيه!$B$5:$B$50)-ROW(الرئيسيه!$B$5)+1)),ROWS($A$8:D46))))</f>
        <v/>
      </c>
      <c r="F46" s="14" t="str">
        <f t="array" ref="F46">IF(ROWS($A$8:E46)&gt;COUNTIF(الرئيسيه!$B$5:$B$50,$C$4),"",INDEX(الرئيسيه!G$5:G$50,SMALL(IF(الرئيسيه!$B$5:$B$50&lt;&gt;"",IF(الرئيسيه!$B$5:$B$50=$C$4,ROW(الرئيسيه!$B$5:$B$50)-ROW(الرئيسيه!$B$5)+1)),ROWS($A$8:E46))))</f>
        <v/>
      </c>
      <c r="N46" s="14">
        <f>الرئيسيه!N45</f>
        <v>40</v>
      </c>
      <c r="O46" s="14">
        <f>الرئيسيه!O45</f>
        <v>0</v>
      </c>
    </row>
    <row r="47" spans="1:15">
      <c r="A47" s="13" t="str">
        <f t="array" ref="A47">IF(ROWS($A$8:A47)&gt;COUNTIF(الرئيسيه!$B$5:$B$50,$C$4),"",INDEX(الرئيسيه!A$5:A$50,SMALL(IF(الرئيسيه!$B$5:$B$50&lt;&gt;"",IF(الرئيسيه!$B$5:$B$50=$C$4,ROW(الرئيسيه!$B$5:$B$50)-ROW(الرئيسيه!$B$5)+1)),ROWS($A$8:A47))))</f>
        <v/>
      </c>
      <c r="B47" s="14" t="str">
        <f t="array" ref="B47">IF(ROWS($A$8:A47)&gt;COUNTIF(الرئيسيه!$B$5:$B$50,$C$4),"",INDEX(الرئيسيه!C$5:C$50,SMALL(IF(الرئيسيه!$B$5:$B$50&lt;&gt;"",IF(الرئيسيه!$B$5:$B$50=$C$4,ROW(الرئيسيه!$B$5:$B$50)-ROW(الرئيسيه!$B$5)+1)),ROWS($A$8:A47))))</f>
        <v/>
      </c>
      <c r="C47" s="14" t="str">
        <f t="array" ref="C47">IF(ROWS($A$8:B47)&gt;COUNTIF(الرئيسيه!$B$5:$B$50,$C$4),"",INDEX(الرئيسيه!D$5:D$50,SMALL(IF(الرئيسيه!$B$5:$B$50&lt;&gt;"",IF(الرئيسيه!$B$5:$B$50=$C$4,ROW(الرئيسيه!$B$5:$B$50)-ROW(الرئيسيه!$B$5)+1)),ROWS($A$8:B47))))</f>
        <v/>
      </c>
      <c r="D47" s="14" t="str">
        <f t="array" ref="D47">IF(ROWS($A$8:C47)&gt;COUNTIF(الرئيسيه!$B$5:$B$50,$C$4),"",INDEX(الرئيسيه!E$5:E$50,SMALL(IF(الرئيسيه!$B$5:$B$50&lt;&gt;"",IF(الرئيسيه!$B$5:$B$50=$C$4,ROW(الرئيسيه!$B$5:$B$50)-ROW(الرئيسيه!$B$5)+1)),ROWS($A$8:C47))))</f>
        <v/>
      </c>
      <c r="E47" s="14" t="str">
        <f t="array" ref="E47">IF(ROWS($A$8:D47)&gt;COUNTIF(الرئيسيه!$B$5:$B$50,$C$4),"",INDEX(الرئيسيه!F$5:F$50,SMALL(IF(الرئيسيه!$B$5:$B$50&lt;&gt;"",IF(الرئيسيه!$B$5:$B$50=$C$4,ROW(الرئيسيه!$B$5:$B$50)-ROW(الرئيسيه!$B$5)+1)),ROWS($A$8:D47))))</f>
        <v/>
      </c>
      <c r="F47" s="14" t="str">
        <f t="array" ref="F47">IF(ROWS($A$8:E47)&gt;COUNTIF(الرئيسيه!$B$5:$B$50,$C$4),"",INDEX(الرئيسيه!G$5:G$50,SMALL(IF(الرئيسيه!$B$5:$B$50&lt;&gt;"",IF(الرئيسيه!$B$5:$B$50=$C$4,ROW(الرئيسيه!$B$5:$B$50)-ROW(الرئيسيه!$B$5)+1)),ROWS($A$8:E47))))</f>
        <v/>
      </c>
      <c r="N47" s="14">
        <f>الرئيسيه!N46</f>
        <v>41</v>
      </c>
      <c r="O47" s="14">
        <f>الرئيسيه!O46</f>
        <v>0</v>
      </c>
    </row>
    <row r="48" spans="1:15">
      <c r="A48" s="13" t="str">
        <f t="array" ref="A48">IF(ROWS($A$8:A48)&gt;COUNTIF(الرئيسيه!$B$5:$B$50,$C$4),"",INDEX(الرئيسيه!A$5:A$50,SMALL(IF(الرئيسيه!$B$5:$B$50&lt;&gt;"",IF(الرئيسيه!$B$5:$B$50=$C$4,ROW(الرئيسيه!$B$5:$B$50)-ROW(الرئيسيه!$B$5)+1)),ROWS($A$8:A48))))</f>
        <v/>
      </c>
      <c r="B48" s="14" t="str">
        <f t="array" ref="B48">IF(ROWS($A$8:A48)&gt;COUNTIF(الرئيسيه!$B$5:$B$50,$C$4),"",INDEX(الرئيسيه!C$5:C$50,SMALL(IF(الرئيسيه!$B$5:$B$50&lt;&gt;"",IF(الرئيسيه!$B$5:$B$50=$C$4,ROW(الرئيسيه!$B$5:$B$50)-ROW(الرئيسيه!$B$5)+1)),ROWS($A$8:A48))))</f>
        <v/>
      </c>
      <c r="C48" s="14" t="str">
        <f t="array" ref="C48">IF(ROWS($A$8:B48)&gt;COUNTIF(الرئيسيه!$B$5:$B$50,$C$4),"",INDEX(الرئيسيه!D$5:D$50,SMALL(IF(الرئيسيه!$B$5:$B$50&lt;&gt;"",IF(الرئيسيه!$B$5:$B$50=$C$4,ROW(الرئيسيه!$B$5:$B$50)-ROW(الرئيسيه!$B$5)+1)),ROWS($A$8:B48))))</f>
        <v/>
      </c>
      <c r="D48" s="14" t="str">
        <f t="array" ref="D48">IF(ROWS($A$8:C48)&gt;COUNTIF(الرئيسيه!$B$5:$B$50,$C$4),"",INDEX(الرئيسيه!E$5:E$50,SMALL(IF(الرئيسيه!$B$5:$B$50&lt;&gt;"",IF(الرئيسيه!$B$5:$B$50=$C$4,ROW(الرئيسيه!$B$5:$B$50)-ROW(الرئيسيه!$B$5)+1)),ROWS($A$8:C48))))</f>
        <v/>
      </c>
      <c r="E48" s="14" t="str">
        <f t="array" ref="E48">IF(ROWS($A$8:D48)&gt;COUNTIF(الرئيسيه!$B$5:$B$50,$C$4),"",INDEX(الرئيسيه!F$5:F$50,SMALL(IF(الرئيسيه!$B$5:$B$50&lt;&gt;"",IF(الرئيسيه!$B$5:$B$50=$C$4,ROW(الرئيسيه!$B$5:$B$50)-ROW(الرئيسيه!$B$5)+1)),ROWS($A$8:D48))))</f>
        <v/>
      </c>
      <c r="F48" s="14" t="str">
        <f t="array" ref="F48">IF(ROWS($A$8:E48)&gt;COUNTIF(الرئيسيه!$B$5:$B$50,$C$4),"",INDEX(الرئيسيه!G$5:G$50,SMALL(IF(الرئيسيه!$B$5:$B$50&lt;&gt;"",IF(الرئيسيه!$B$5:$B$50=$C$4,ROW(الرئيسيه!$B$5:$B$50)-ROW(الرئيسيه!$B$5)+1)),ROWS($A$8:E48))))</f>
        <v/>
      </c>
      <c r="N48" s="14">
        <f>الرئيسيه!N47</f>
        <v>42</v>
      </c>
      <c r="O48" s="14">
        <f>الرئيسيه!O47</f>
        <v>0</v>
      </c>
    </row>
    <row r="49" spans="1:15">
      <c r="A49" s="13" t="str">
        <f t="array" ref="A49">IF(ROWS($A$8:A49)&gt;COUNTIF(الرئيسيه!$B$5:$B$50,$C$4),"",INDEX(الرئيسيه!A$5:A$50,SMALL(IF(الرئيسيه!$B$5:$B$50&lt;&gt;"",IF(الرئيسيه!$B$5:$B$50=$C$4,ROW(الرئيسيه!$B$5:$B$50)-ROW(الرئيسيه!$B$5)+1)),ROWS($A$8:A49))))</f>
        <v/>
      </c>
      <c r="B49" s="14" t="str">
        <f t="array" ref="B49">IF(ROWS($A$8:A49)&gt;COUNTIF(الرئيسيه!$B$5:$B$50,$C$4),"",INDEX(الرئيسيه!C$5:C$50,SMALL(IF(الرئيسيه!$B$5:$B$50&lt;&gt;"",IF(الرئيسيه!$B$5:$B$50=$C$4,ROW(الرئيسيه!$B$5:$B$50)-ROW(الرئيسيه!$B$5)+1)),ROWS($A$8:A49))))</f>
        <v/>
      </c>
      <c r="C49" s="14" t="str">
        <f t="array" ref="C49">IF(ROWS($A$8:B49)&gt;COUNTIF(الرئيسيه!$B$5:$B$50,$C$4),"",INDEX(الرئيسيه!D$5:D$50,SMALL(IF(الرئيسيه!$B$5:$B$50&lt;&gt;"",IF(الرئيسيه!$B$5:$B$50=$C$4,ROW(الرئيسيه!$B$5:$B$50)-ROW(الرئيسيه!$B$5)+1)),ROWS($A$8:B49))))</f>
        <v/>
      </c>
      <c r="D49" s="14" t="str">
        <f t="array" ref="D49">IF(ROWS($A$8:C49)&gt;COUNTIF(الرئيسيه!$B$5:$B$50,$C$4),"",INDEX(الرئيسيه!E$5:E$50,SMALL(IF(الرئيسيه!$B$5:$B$50&lt;&gt;"",IF(الرئيسيه!$B$5:$B$50=$C$4,ROW(الرئيسيه!$B$5:$B$50)-ROW(الرئيسيه!$B$5)+1)),ROWS($A$8:C49))))</f>
        <v/>
      </c>
      <c r="E49" s="14" t="str">
        <f t="array" ref="E49">IF(ROWS($A$8:D49)&gt;COUNTIF(الرئيسيه!$B$5:$B$50,$C$4),"",INDEX(الرئيسيه!F$5:F$50,SMALL(IF(الرئيسيه!$B$5:$B$50&lt;&gt;"",IF(الرئيسيه!$B$5:$B$50=$C$4,ROW(الرئيسيه!$B$5:$B$50)-ROW(الرئيسيه!$B$5)+1)),ROWS($A$8:D49))))</f>
        <v/>
      </c>
      <c r="F49" s="14" t="str">
        <f t="array" ref="F49">IF(ROWS($A$8:E49)&gt;COUNTIF(الرئيسيه!$B$5:$B$50,$C$4),"",INDEX(الرئيسيه!G$5:G$50,SMALL(IF(الرئيسيه!$B$5:$B$50&lt;&gt;"",IF(الرئيسيه!$B$5:$B$50=$C$4,ROW(الرئيسيه!$B$5:$B$50)-ROW(الرئيسيه!$B$5)+1)),ROWS($A$8:E49))))</f>
        <v/>
      </c>
      <c r="N49" s="14">
        <f>الرئيسيه!N48</f>
        <v>43</v>
      </c>
      <c r="O49" s="14">
        <f>الرئيسيه!O48</f>
        <v>0</v>
      </c>
    </row>
    <row r="50" spans="1:15">
      <c r="A50" s="13" t="str">
        <f t="array" ref="A50">IF(ROWS($A$8:A50)&gt;COUNTIF(الرئيسيه!$B$5:$B$50,$C$4),"",INDEX(الرئيسيه!A$5:A$50,SMALL(IF(الرئيسيه!$B$5:$B$50&lt;&gt;"",IF(الرئيسيه!$B$5:$B$50=$C$4,ROW(الرئيسيه!$B$5:$B$50)-ROW(الرئيسيه!$B$5)+1)),ROWS($A$8:A50))))</f>
        <v/>
      </c>
      <c r="B50" s="14" t="str">
        <f t="array" ref="B50">IF(ROWS($A$8:A50)&gt;COUNTIF(الرئيسيه!$B$5:$B$50,$C$4),"",INDEX(الرئيسيه!C$5:C$50,SMALL(IF(الرئيسيه!$B$5:$B$50&lt;&gt;"",IF(الرئيسيه!$B$5:$B$50=$C$4,ROW(الرئيسيه!$B$5:$B$50)-ROW(الرئيسيه!$B$5)+1)),ROWS($A$8:A50))))</f>
        <v/>
      </c>
      <c r="C50" s="14" t="str">
        <f t="array" ref="C50">IF(ROWS($A$8:B50)&gt;COUNTIF(الرئيسيه!$B$5:$B$50,$C$4),"",INDEX(الرئيسيه!D$5:D$50,SMALL(IF(الرئيسيه!$B$5:$B$50&lt;&gt;"",IF(الرئيسيه!$B$5:$B$50=$C$4,ROW(الرئيسيه!$B$5:$B$50)-ROW(الرئيسيه!$B$5)+1)),ROWS($A$8:B50))))</f>
        <v/>
      </c>
      <c r="D50" s="14" t="str">
        <f t="array" ref="D50">IF(ROWS($A$8:C50)&gt;COUNTIF(الرئيسيه!$B$5:$B$50,$C$4),"",INDEX(الرئيسيه!E$5:E$50,SMALL(IF(الرئيسيه!$B$5:$B$50&lt;&gt;"",IF(الرئيسيه!$B$5:$B$50=$C$4,ROW(الرئيسيه!$B$5:$B$50)-ROW(الرئيسيه!$B$5)+1)),ROWS($A$8:C50))))</f>
        <v/>
      </c>
      <c r="E50" s="14" t="str">
        <f t="array" ref="E50">IF(ROWS($A$8:D50)&gt;COUNTIF(الرئيسيه!$B$5:$B$50,$C$4),"",INDEX(الرئيسيه!F$5:F$50,SMALL(IF(الرئيسيه!$B$5:$B$50&lt;&gt;"",IF(الرئيسيه!$B$5:$B$50=$C$4,ROW(الرئيسيه!$B$5:$B$50)-ROW(الرئيسيه!$B$5)+1)),ROWS($A$8:D50))))</f>
        <v/>
      </c>
      <c r="F50" s="14" t="str">
        <f t="array" ref="F50">IF(ROWS($A$8:E50)&gt;COUNTIF(الرئيسيه!$B$5:$B$50,$C$4),"",INDEX(الرئيسيه!G$5:G$50,SMALL(IF(الرئيسيه!$B$5:$B$50&lt;&gt;"",IF(الرئيسيه!$B$5:$B$50=$C$4,ROW(الرئيسيه!$B$5:$B$50)-ROW(الرئيسيه!$B$5)+1)),ROWS($A$8:E50))))</f>
        <v/>
      </c>
      <c r="N50" s="14">
        <f>الرئيسيه!N49</f>
        <v>44</v>
      </c>
      <c r="O50" s="14">
        <f>الرئيسيه!O49</f>
        <v>0</v>
      </c>
    </row>
    <row r="51" spans="1:15">
      <c r="N51" s="14">
        <f>الرئيسيه!N50</f>
        <v>45</v>
      </c>
      <c r="O51" s="14">
        <f>الرئيسيه!O50</f>
        <v>0</v>
      </c>
    </row>
    <row r="52" spans="1:15">
      <c r="N52" s="14">
        <f>الرئيسيه!N51</f>
        <v>46</v>
      </c>
      <c r="O52" s="14">
        <f>الرئيسيه!O51</f>
        <v>0</v>
      </c>
    </row>
    <row r="53" spans="1:15">
      <c r="N53" s="14">
        <f>الرئيسيه!N52</f>
        <v>47</v>
      </c>
      <c r="O53" s="14">
        <f>الرئيسيه!O52</f>
        <v>0</v>
      </c>
    </row>
    <row r="54" spans="1:15">
      <c r="N54" s="14">
        <f>الرئيسيه!N53</f>
        <v>48</v>
      </c>
      <c r="O54" s="14">
        <f>الرئيسيه!O53</f>
        <v>0</v>
      </c>
    </row>
    <row r="55" spans="1:15">
      <c r="N55" s="14">
        <f>الرئيسيه!N54</f>
        <v>49</v>
      </c>
      <c r="O55" s="14">
        <f>الرئيسيه!O54</f>
        <v>0</v>
      </c>
    </row>
    <row r="56" spans="1:15">
      <c r="N56" s="14">
        <f>الرئيسيه!N55</f>
        <v>50</v>
      </c>
      <c r="O56" s="14">
        <f>الرئيسيه!O55</f>
        <v>0</v>
      </c>
    </row>
    <row r="57" spans="1:15">
      <c r="N57" s="14">
        <f>الرئيسيه!N56</f>
        <v>0</v>
      </c>
      <c r="O57" s="14">
        <f>الرئيسيه!O56</f>
        <v>0</v>
      </c>
    </row>
    <row r="58" spans="1:15">
      <c r="N58" s="14">
        <f>الرئيسيه!N57</f>
        <v>0</v>
      </c>
      <c r="O58" s="14">
        <f>الرئيسيه!O57</f>
        <v>0</v>
      </c>
    </row>
  </sheetData>
  <mergeCells count="5">
    <mergeCell ref="D6:F6"/>
    <mergeCell ref="C6:C7"/>
    <mergeCell ref="B6:B7"/>
    <mergeCell ref="A6:A7"/>
    <mergeCell ref="G6:G7"/>
  </mergeCells>
  <dataValidations count="1">
    <dataValidation type="list" allowBlank="1" showInputMessage="1" showErrorMessage="1" sqref="C4">
      <formula1>mandoub</formula1>
    </dataValidation>
  </dataValidations>
  <pageMargins left="0.7" right="0.7" top="0.75" bottom="0.75" header="0.3" footer="0.3"/>
  <pageSetup scale="73" orientation="portrait" verticalDpi="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8"/>
  <sheetViews>
    <sheetView rightToLeft="1" topLeftCell="B7" workbookViewId="0">
      <selection activeCell="B14" sqref="B14"/>
    </sheetView>
  </sheetViews>
  <sheetFormatPr defaultColWidth="9" defaultRowHeight="26"/>
  <cols>
    <col min="1" max="1" width="2.90625" style="18" customWidth="1"/>
    <col min="2" max="2" width="163.90625" style="18" bestFit="1" customWidth="1"/>
    <col min="3" max="16384" width="9" style="18"/>
  </cols>
  <sheetData>
    <row r="3" spans="2:2" ht="36">
      <c r="B3" s="17" t="s">
        <v>18</v>
      </c>
    </row>
    <row r="4" spans="2:2" ht="33.5">
      <c r="B4" s="19" t="s">
        <v>19</v>
      </c>
    </row>
    <row r="5" spans="2:2">
      <c r="B5" s="18" t="s">
        <v>20</v>
      </c>
    </row>
    <row r="6" spans="2:2">
      <c r="B6" s="18" t="s">
        <v>21</v>
      </c>
    </row>
    <row r="7" spans="2:2">
      <c r="B7" s="21" t="s">
        <v>22</v>
      </c>
    </row>
    <row r="8" spans="2:2">
      <c r="B8" s="22" t="s">
        <v>23</v>
      </c>
    </row>
    <row r="9" spans="2:2">
      <c r="B9" s="22" t="s">
        <v>27</v>
      </c>
    </row>
    <row r="10" spans="2:2">
      <c r="B10" s="22" t="s">
        <v>28</v>
      </c>
    </row>
    <row r="11" spans="2:2">
      <c r="B11" s="22" t="s">
        <v>29</v>
      </c>
    </row>
    <row r="12" spans="2:2" ht="10.5" customHeight="1"/>
    <row r="13" spans="2:2" ht="10.5" customHeight="1"/>
    <row r="14" spans="2:2">
      <c r="B14" s="21" t="s">
        <v>24</v>
      </c>
    </row>
    <row r="15" spans="2:2">
      <c r="B15" s="22" t="s">
        <v>25</v>
      </c>
    </row>
    <row r="16" spans="2:2">
      <c r="B16" s="22" t="s">
        <v>26</v>
      </c>
    </row>
    <row r="17" spans="2:2">
      <c r="B17" s="22" t="s">
        <v>30</v>
      </c>
    </row>
    <row r="18" spans="2:2" ht="31">
      <c r="B18" s="2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الرئيسيه</vt:lpstr>
      <vt:lpstr>طباعه الحالات</vt:lpstr>
      <vt:lpstr>المطلوب</vt:lpstr>
      <vt:lpstr>'طباعه الحالات'!Print_Area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</dc:creator>
  <cp:lastModifiedBy>User</cp:lastModifiedBy>
  <dcterms:created xsi:type="dcterms:W3CDTF">2016-04-22T13:07:17Z</dcterms:created>
  <dcterms:modified xsi:type="dcterms:W3CDTF">2016-04-22T17:25:33Z</dcterms:modified>
</cp:coreProperties>
</file>