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6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T10" i="1"/>
  <c r="BN14"/>
  <c r="AO14"/>
  <c r="AP14"/>
  <c r="BT14" s="1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O14"/>
  <c r="BP14"/>
  <c r="BQ14"/>
  <c r="BR14"/>
  <c r="BS14"/>
  <c r="AR12"/>
  <c r="AO12"/>
  <c r="AP12"/>
  <c r="BT12" s="1"/>
  <c r="AQ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DC14"/>
  <c r="DD14" s="1"/>
  <c r="DB12"/>
  <c r="DB14"/>
  <c r="DB10"/>
  <c r="DA12"/>
  <c r="DC12" s="1"/>
  <c r="DD12" s="1"/>
  <c r="DA14"/>
  <c r="DA10"/>
  <c r="DC10" s="1"/>
  <c r="AO10"/>
  <c r="DD10" l="1"/>
</calcChain>
</file>

<file path=xl/sharedStrings.xml><?xml version="1.0" encoding="utf-8"?>
<sst xmlns="http://schemas.openxmlformats.org/spreadsheetml/2006/main" count="42" uniqueCount="33">
  <si>
    <t>الرقم الوظيفي</t>
  </si>
  <si>
    <t>الأسم</t>
  </si>
  <si>
    <t>الوظيقه</t>
  </si>
  <si>
    <t>الجدول رقم 1   -   أيام الشهر</t>
  </si>
  <si>
    <t>مجموع ساعات الخصم</t>
  </si>
  <si>
    <t>لايوجد بصمه</t>
  </si>
  <si>
    <t>لايوجد بصمة دخول</t>
  </si>
  <si>
    <t>لايوجد بصمة خروج</t>
  </si>
  <si>
    <t>الموقع</t>
  </si>
  <si>
    <t>الجدول رقم 2 ( احتساب عدد ساعات العمل )    -   أيام الشهر</t>
  </si>
  <si>
    <t>الجدول رقم 3 ( احتساب عدد ساعات الخصم )    -   أيام الشهر</t>
  </si>
  <si>
    <t>أجرة الساعة</t>
  </si>
  <si>
    <t>تحويل الساعة
إلي رقم</t>
  </si>
  <si>
    <t>أجمالي مبلغ الخصم</t>
  </si>
  <si>
    <t>الراتب الأساسي</t>
  </si>
  <si>
    <t>X</t>
  </si>
  <si>
    <t>N</t>
  </si>
  <si>
    <t>O</t>
  </si>
  <si>
    <t xml:space="preserve">عبدالله عبدالعزيز </t>
  </si>
  <si>
    <t>سائق</t>
  </si>
  <si>
    <t>الاحساء</t>
  </si>
  <si>
    <t>علي احمد</t>
  </si>
  <si>
    <t>عبدالرزاق حسين</t>
  </si>
  <si>
    <t>كاتب اداري</t>
  </si>
  <si>
    <t>الرياض</t>
  </si>
  <si>
    <t>عدد ساعات العمل اليوميه لسائقين 6 ساعات</t>
  </si>
  <si>
    <t>عدد ساعات العمل اليوميه لموظفين موقع الرياض 7 ساعات</t>
  </si>
  <si>
    <t>عدد ساعات العمل اليوميه للأداريين 8 ساعات</t>
  </si>
  <si>
    <t>المطلوب عندما يكون مسجل للموظف ( X ، O ، N ) او عندما تكون الخليه فارغه بمعنى ان الموظف أجازه يكون الناتج في الجدول رقم 2 و رقم 3 تكون الخليه فارغه </t>
  </si>
  <si>
    <r>
      <rPr>
        <b/>
        <sz val="11"/>
        <color rgb="FFFF0000"/>
        <rFont val="Times New Roman"/>
        <family val="1"/>
      </rPr>
      <t>المطلوب</t>
    </r>
    <r>
      <rPr>
        <sz val="11"/>
        <color theme="1"/>
        <rFont val="Times New Roman"/>
        <family val="2"/>
        <charset val="178"/>
      </rPr>
      <t xml:space="preserve"> : يتم بهذا الجدوا احتساب عدد ساعات العمل - وعندما يكون مسجل للموظف بالجدول رقم واحد  ( X ، O ، N ) او عندما تكون الخليه فارغه بمعنى ان الموظف أجازه يكون الناتج في الجدول رقم 2 و رقم 3 تكون الخليه فارغه </t>
    </r>
  </si>
  <si>
    <t>وهنا يتم احتساب مجموع ساعات الخصم</t>
  </si>
  <si>
    <t>مجموع ساعات العمل</t>
  </si>
  <si>
    <t>علماً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</si>
</sst>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h]:mm"/>
  </numFmts>
  <fonts count="16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34"/>
    </font>
    <font>
      <sz val="1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2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64" fontId="3" fillId="0" borderId="24" xfId="1" applyNumberFormat="1" applyFont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20" fontId="9" fillId="0" borderId="0" xfId="1" applyNumberFormat="1" applyFont="1" applyBorder="1" applyAlignment="1">
      <alignment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20" fontId="13" fillId="0" borderId="2" xfId="1" applyNumberFormat="1" applyFont="1" applyBorder="1" applyAlignment="1">
      <alignment horizontal="center" vertical="center"/>
    </xf>
    <xf numFmtId="20" fontId="13" fillId="0" borderId="8" xfId="1" applyNumberFormat="1" applyFont="1" applyFill="1" applyBorder="1" applyAlignment="1">
      <alignment vertical="center"/>
    </xf>
    <xf numFmtId="20" fontId="13" fillId="0" borderId="2" xfId="1" applyNumberFormat="1" applyFont="1" applyFill="1" applyBorder="1" applyAlignment="1">
      <alignment horizontal="center" vertical="center"/>
    </xf>
    <xf numFmtId="20" fontId="13" fillId="0" borderId="2" xfId="1" applyNumberFormat="1" applyFont="1" applyFill="1" applyBorder="1" applyAlignment="1">
      <alignment vertical="center"/>
    </xf>
    <xf numFmtId="20" fontId="13" fillId="0" borderId="26" xfId="1" applyNumberFormat="1" applyFont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20" fontId="3" fillId="0" borderId="2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10" fillId="0" borderId="20" xfId="7" applyFont="1" applyFill="1" applyBorder="1" applyAlignment="1">
      <alignment horizontal="center" vertical="center"/>
    </xf>
    <xf numFmtId="0" fontId="10" fillId="0" borderId="23" xfId="7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2" fillId="0" borderId="2" xfId="2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12" fillId="0" borderId="12" xfId="21" applyFont="1" applyFill="1" applyBorder="1" applyAlignment="1">
      <alignment horizontal="center" vertical="center"/>
    </xf>
    <xf numFmtId="0" fontId="12" fillId="0" borderId="11" xfId="2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1" fontId="11" fillId="4" borderId="2" xfId="1" applyNumberFormat="1" applyFont="1" applyFill="1" applyBorder="1" applyAlignment="1">
      <alignment horizontal="center" vertical="center"/>
    </xf>
    <xf numFmtId="20" fontId="13" fillId="0" borderId="6" xfId="1" applyNumberFormat="1" applyFont="1" applyFill="1" applyBorder="1" applyAlignment="1">
      <alignment horizontal="center" vertical="center"/>
    </xf>
    <xf numFmtId="20" fontId="13" fillId="0" borderId="5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20" fontId="3" fillId="0" borderId="7" xfId="1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wrapText="1" readingOrder="2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20" fontId="13" fillId="0" borderId="3" xfId="1" applyNumberFormat="1" applyFont="1" applyBorder="1" applyAlignment="1">
      <alignment horizontal="center" vertical="center"/>
    </xf>
    <xf numFmtId="20" fontId="13" fillId="0" borderId="4" xfId="1" applyNumberFormat="1" applyFont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</cellXfs>
  <cellStyles count="111">
    <cellStyle name="Normal" xfId="0" builtinId="0"/>
    <cellStyle name="Normal 10" xfId="26"/>
    <cellStyle name="Normal 11" xfId="25"/>
    <cellStyle name="Normal 11 2" xfId="32"/>
    <cellStyle name="Normal 11 2 2" xfId="33"/>
    <cellStyle name="Normal 11 2 2 2" xfId="34"/>
    <cellStyle name="Normal 11 2 2 2 2" xfId="35"/>
    <cellStyle name="Normal 11 2 2 3" xfId="36"/>
    <cellStyle name="Normal 11 2 3" xfId="37"/>
    <cellStyle name="Normal 11 2 3 2" xfId="38"/>
    <cellStyle name="Normal 11 2 4" xfId="39"/>
    <cellStyle name="Normal 11 3" xfId="40"/>
    <cellStyle name="Normal 11 3 2" xfId="41"/>
    <cellStyle name="Normal 11 3 2 2" xfId="42"/>
    <cellStyle name="Normal 11 3 3" xfId="43"/>
    <cellStyle name="Normal 11 4" xfId="44"/>
    <cellStyle name="Normal 11 4 2" xfId="45"/>
    <cellStyle name="Normal 11 5" xfId="46"/>
    <cellStyle name="Normal 12" xfId="9"/>
    <cellStyle name="Normal 13" xfId="2"/>
    <cellStyle name="Normal 13 2" xfId="47"/>
    <cellStyle name="Normal 13 2 2" xfId="48"/>
    <cellStyle name="Normal 13 2 2 2" xfId="49"/>
    <cellStyle name="Normal 13 2 3" xfId="50"/>
    <cellStyle name="Normal 13 3" xfId="51"/>
    <cellStyle name="Normal 13 3 2" xfId="52"/>
    <cellStyle name="Normal 13 4" xfId="53"/>
    <cellStyle name="Normal 14" xfId="21"/>
    <cellStyle name="Normal 15" xfId="54"/>
    <cellStyle name="Normal 15 2" xfId="55"/>
    <cellStyle name="Normal 15 2 2" xfId="56"/>
    <cellStyle name="Normal 15 3" xfId="57"/>
    <cellStyle name="Normal 16" xfId="58"/>
    <cellStyle name="Normal 17" xfId="59"/>
    <cellStyle name="Normal 18" xfId="60"/>
    <cellStyle name="Normal 19" xfId="61"/>
    <cellStyle name="Normal 2" xfId="3"/>
    <cellStyle name="Normal 2 2" xfId="4"/>
    <cellStyle name="Normal 2 2 2" xfId="13"/>
    <cellStyle name="Normal 2 2 2 2" xfId="20"/>
    <cellStyle name="Normal 2 2 2 2 2" xfId="62"/>
    <cellStyle name="Normal 2 2 2 2 2 2" xfId="30"/>
    <cellStyle name="Normal 2 2 2 2 3" xfId="63"/>
    <cellStyle name="Normal 2 2 2 3" xfId="64"/>
    <cellStyle name="Normal 2 2 2 3 2" xfId="65"/>
    <cellStyle name="Normal 2 2 2 4" xfId="66"/>
    <cellStyle name="Normal 2 2 3" xfId="17"/>
    <cellStyle name="Normal 2 2 3 2" xfId="67"/>
    <cellStyle name="Normal 2 2 3 2 2" xfId="68"/>
    <cellStyle name="Normal 2 2 3 3" xfId="69"/>
    <cellStyle name="Normal 2 2 4" xfId="70"/>
    <cellStyle name="Normal 2 2 4 2" xfId="71"/>
    <cellStyle name="Normal 2 2 5" xfId="72"/>
    <cellStyle name="Normal 2 3" xfId="12"/>
    <cellStyle name="Normal 2 3 2" xfId="19"/>
    <cellStyle name="Normal 2 3 2 2" xfId="73"/>
    <cellStyle name="Normal 2 3 2 2 2" xfId="74"/>
    <cellStyle name="Normal 2 3 2 2 2 2" xfId="75"/>
    <cellStyle name="Normal 2 3 2 2 3" xfId="76"/>
    <cellStyle name="Normal 2 3 2 3" xfId="77"/>
    <cellStyle name="Normal 2 3 2 3 2" xfId="78"/>
    <cellStyle name="Normal 2 3 2 4" xfId="79"/>
    <cellStyle name="Normal 2 3 3" xfId="80"/>
    <cellStyle name="Normal 2 3 3 2" xfId="81"/>
    <cellStyle name="Normal 2 3 3 2 2" xfId="82"/>
    <cellStyle name="Normal 2 3 3 3" xfId="83"/>
    <cellStyle name="Normal 2 3 4" xfId="84"/>
    <cellStyle name="Normal 2 3 4 2" xfId="85"/>
    <cellStyle name="Normal 2 3 5" xfId="86"/>
    <cellStyle name="Normal 2 4" xfId="16"/>
    <cellStyle name="Normal 2 4 10 2 2 10" xfId="23"/>
    <cellStyle name="Normal 2 4 13 2 10" xfId="24"/>
    <cellStyle name="Normal 2 4 13 26" xfId="22"/>
    <cellStyle name="Normal 2 4 2" xfId="87"/>
    <cellStyle name="Normal 2 4 2 2" xfId="88"/>
    <cellStyle name="Normal 2 4 2 2 2" xfId="89"/>
    <cellStyle name="Normal 2 4 2 3" xfId="90"/>
    <cellStyle name="Normal 2 4 3" xfId="91"/>
    <cellStyle name="Normal 2 4 3 2" xfId="92"/>
    <cellStyle name="Normal 2 4 4" xfId="93"/>
    <cellStyle name="Normal 2 5" xfId="94"/>
    <cellStyle name="Normal 2 5 2" xfId="95"/>
    <cellStyle name="Normal 2 5 2 2" xfId="96"/>
    <cellStyle name="Normal 2 5 3" xfId="97"/>
    <cellStyle name="Normal 2 6" xfId="98"/>
    <cellStyle name="Normal 2 6 2" xfId="99"/>
    <cellStyle name="Normal 2 7" xfId="100"/>
    <cellStyle name="Normal 20" xfId="28"/>
    <cellStyle name="Normal 21" xfId="101"/>
    <cellStyle name="Normal 21 2" xfId="102"/>
    <cellStyle name="Normal 21 2 2" xfId="103"/>
    <cellStyle name="Normal 21 3" xfId="104"/>
    <cellStyle name="Normal 22" xfId="31"/>
    <cellStyle name="Normal 23" xfId="105"/>
    <cellStyle name="Normal 24" xfId="106"/>
    <cellStyle name="Normal 24 2" xfId="107"/>
    <cellStyle name="Normal 25" xfId="27"/>
    <cellStyle name="Normal 26" xfId="108"/>
    <cellStyle name="Normal 27" xfId="29"/>
    <cellStyle name="Normal 28" xfId="109"/>
    <cellStyle name="Normal 29" xfId="1"/>
    <cellStyle name="Normal 3" xfId="8"/>
    <cellStyle name="Normal 4" xfId="6"/>
    <cellStyle name="Normal 5" xfId="11"/>
    <cellStyle name="Normal 5 2" xfId="110"/>
    <cellStyle name="Normal 6" xfId="10"/>
    <cellStyle name="Normal 6 2" xfId="18"/>
    <cellStyle name="Normal 7" xfId="15"/>
    <cellStyle name="Normal 8" xfId="14"/>
    <cellStyle name="Normal 9" xfId="7"/>
    <cellStyle name="Output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104</xdr:col>
      <xdr:colOff>314325</xdr:colOff>
      <xdr:row>5</xdr:row>
      <xdr:rowOff>114300</xdr:rowOff>
    </xdr:from>
    <xdr:to>
      <xdr:col>104</xdr:col>
      <xdr:colOff>323850</xdr:colOff>
      <xdr:row>6</xdr:row>
      <xdr:rowOff>161925</xdr:rowOff>
    </xdr:to>
    <xdr:cxnSp macro="">
      <xdr:nvCxnSpPr>
        <xdr:cNvPr id="3" name="رابط كسهم مستقيم 2"/>
        <xdr:cNvCxnSpPr/>
      </xdr:nvCxnSpPr>
      <xdr:spPr>
        <a:xfrm flipH="1">
          <a:off x="42119550" y="1066800"/>
          <a:ext cx="952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15"/>
  <sheetViews>
    <sheetView tabSelected="1" workbookViewId="0">
      <selection activeCell="L2" sqref="L2"/>
    </sheetView>
  </sheetViews>
  <sheetFormatPr defaultRowHeight="15"/>
  <cols>
    <col min="2" max="2" width="13.28515625" customWidth="1"/>
    <col min="4" max="34" width="5.7109375" customWidth="1"/>
    <col min="41" max="71" width="5.7109375" customWidth="1"/>
    <col min="72" max="72" width="8.140625" customWidth="1"/>
    <col min="74" max="104" width="5.7109375" customWidth="1"/>
  </cols>
  <sheetData>
    <row r="1" spans="1:109" ht="15" customHeight="1">
      <c r="B1" s="58" t="s">
        <v>28</v>
      </c>
      <c r="C1" s="58"/>
      <c r="D1" s="58"/>
      <c r="E1" s="58"/>
      <c r="F1" s="58"/>
      <c r="G1" s="58"/>
      <c r="N1" s="56" t="s">
        <v>25</v>
      </c>
      <c r="O1" s="56"/>
      <c r="P1" s="56"/>
      <c r="Q1" s="56"/>
      <c r="R1" s="56"/>
      <c r="S1" s="56"/>
      <c r="T1" s="56"/>
      <c r="U1" s="56"/>
      <c r="V1" s="56"/>
      <c r="W1" s="56"/>
      <c r="X1" s="63" t="s">
        <v>32</v>
      </c>
      <c r="DA1" s="60" t="s">
        <v>30</v>
      </c>
    </row>
    <row r="2" spans="1:109" ht="15" customHeight="1">
      <c r="B2" s="58"/>
      <c r="C2" s="58"/>
      <c r="D2" s="58"/>
      <c r="E2" s="58"/>
      <c r="F2" s="58"/>
      <c r="G2" s="58"/>
      <c r="N2" s="56" t="s">
        <v>26</v>
      </c>
      <c r="O2" s="56"/>
      <c r="P2" s="56"/>
      <c r="Q2" s="56"/>
      <c r="R2" s="56"/>
      <c r="S2" s="56"/>
      <c r="T2" s="56"/>
      <c r="U2" s="56"/>
      <c r="V2" s="56"/>
      <c r="W2" s="56"/>
      <c r="DA2" s="60"/>
    </row>
    <row r="3" spans="1:109" ht="15" customHeight="1">
      <c r="B3" s="58"/>
      <c r="C3" s="58"/>
      <c r="D3" s="58"/>
      <c r="E3" s="58"/>
      <c r="F3" s="58"/>
      <c r="G3" s="58"/>
      <c r="N3" s="56" t="s">
        <v>27</v>
      </c>
      <c r="O3" s="56"/>
      <c r="P3" s="56"/>
      <c r="Q3" s="56"/>
      <c r="R3" s="56"/>
      <c r="S3" s="56"/>
      <c r="T3" s="56"/>
      <c r="U3" s="56"/>
      <c r="V3" s="56"/>
      <c r="W3" s="56"/>
      <c r="AR3" s="59" t="s">
        <v>29</v>
      </c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DA3" s="60"/>
    </row>
    <row r="4" spans="1:109">
      <c r="B4" s="58"/>
      <c r="C4" s="58"/>
      <c r="D4" s="58"/>
      <c r="E4" s="58"/>
      <c r="F4" s="58"/>
      <c r="G4" s="58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DA4" s="60"/>
    </row>
    <row r="5" spans="1:109"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DA5" s="60"/>
    </row>
    <row r="6" spans="1:109"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DA6" s="60"/>
    </row>
    <row r="7" spans="1:109" ht="15.75" thickBot="1"/>
    <row r="8" spans="1:109" ht="43.5" thickBot="1">
      <c r="A8" s="34" t="s">
        <v>0</v>
      </c>
      <c r="B8" s="34" t="s">
        <v>1</v>
      </c>
      <c r="C8" s="34" t="s">
        <v>2</v>
      </c>
      <c r="D8" s="23" t="s">
        <v>3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5"/>
      <c r="AI8" s="36" t="s">
        <v>4</v>
      </c>
      <c r="AJ8" s="2" t="s">
        <v>5</v>
      </c>
      <c r="AK8" s="2" t="s">
        <v>6</v>
      </c>
      <c r="AL8" s="2" t="s">
        <v>7</v>
      </c>
      <c r="AM8" s="27" t="s">
        <v>8</v>
      </c>
      <c r="AN8" s="3"/>
      <c r="AO8" s="23" t="s">
        <v>9</v>
      </c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5"/>
      <c r="BT8" s="51" t="s">
        <v>31</v>
      </c>
      <c r="BU8" s="1"/>
      <c r="BV8" s="23" t="s">
        <v>10</v>
      </c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51" t="s">
        <v>4</v>
      </c>
      <c r="DB8" s="51" t="s">
        <v>11</v>
      </c>
      <c r="DC8" s="51" t="s">
        <v>12</v>
      </c>
      <c r="DD8" s="51" t="s">
        <v>13</v>
      </c>
      <c r="DE8" s="53" t="s">
        <v>14</v>
      </c>
    </row>
    <row r="9" spans="1:109" ht="15.75" thickBot="1">
      <c r="A9" s="35"/>
      <c r="B9" s="35"/>
      <c r="C9" s="35"/>
      <c r="D9" s="4">
        <v>16</v>
      </c>
      <c r="E9" s="4">
        <v>17</v>
      </c>
      <c r="F9" s="4">
        <v>18</v>
      </c>
      <c r="G9" s="4">
        <v>19</v>
      </c>
      <c r="H9" s="4">
        <v>20</v>
      </c>
      <c r="I9" s="4">
        <v>21</v>
      </c>
      <c r="J9" s="4">
        <v>22</v>
      </c>
      <c r="K9" s="4">
        <v>23</v>
      </c>
      <c r="L9" s="4">
        <v>24</v>
      </c>
      <c r="M9" s="4">
        <v>25</v>
      </c>
      <c r="N9" s="4">
        <v>26</v>
      </c>
      <c r="O9" s="4">
        <v>27</v>
      </c>
      <c r="P9" s="4">
        <v>28</v>
      </c>
      <c r="Q9" s="4">
        <v>29</v>
      </c>
      <c r="R9" s="4">
        <v>30</v>
      </c>
      <c r="S9" s="4">
        <v>31</v>
      </c>
      <c r="T9" s="4">
        <v>1</v>
      </c>
      <c r="U9" s="4">
        <v>2</v>
      </c>
      <c r="V9" s="4">
        <v>3</v>
      </c>
      <c r="W9" s="4">
        <v>4</v>
      </c>
      <c r="X9" s="4">
        <v>5</v>
      </c>
      <c r="Y9" s="4">
        <v>6</v>
      </c>
      <c r="Z9" s="4">
        <v>7</v>
      </c>
      <c r="AA9" s="4">
        <v>8</v>
      </c>
      <c r="AB9" s="4">
        <v>9</v>
      </c>
      <c r="AC9" s="4">
        <v>10</v>
      </c>
      <c r="AD9" s="4">
        <v>11</v>
      </c>
      <c r="AE9" s="4">
        <v>12</v>
      </c>
      <c r="AF9" s="4">
        <v>13</v>
      </c>
      <c r="AG9" s="4">
        <v>14</v>
      </c>
      <c r="AH9" s="4">
        <v>15</v>
      </c>
      <c r="AI9" s="37"/>
      <c r="AJ9" s="5" t="s">
        <v>15</v>
      </c>
      <c r="AK9" s="5" t="s">
        <v>16</v>
      </c>
      <c r="AL9" s="5" t="s">
        <v>17</v>
      </c>
      <c r="AM9" s="28"/>
      <c r="AN9" s="3"/>
      <c r="AO9" s="4">
        <v>16</v>
      </c>
      <c r="AP9" s="4">
        <v>17</v>
      </c>
      <c r="AQ9" s="4">
        <v>18</v>
      </c>
      <c r="AR9" s="4">
        <v>19</v>
      </c>
      <c r="AS9" s="4">
        <v>20</v>
      </c>
      <c r="AT9" s="4">
        <v>21</v>
      </c>
      <c r="AU9" s="4">
        <v>22</v>
      </c>
      <c r="AV9" s="4">
        <v>23</v>
      </c>
      <c r="AW9" s="4">
        <v>24</v>
      </c>
      <c r="AX9" s="4">
        <v>25</v>
      </c>
      <c r="AY9" s="4">
        <v>26</v>
      </c>
      <c r="AZ9" s="4">
        <v>27</v>
      </c>
      <c r="BA9" s="4">
        <v>28</v>
      </c>
      <c r="BB9" s="4">
        <v>29</v>
      </c>
      <c r="BC9" s="4">
        <v>30</v>
      </c>
      <c r="BD9" s="4">
        <v>31</v>
      </c>
      <c r="BE9" s="4">
        <v>1</v>
      </c>
      <c r="BF9" s="4">
        <v>2</v>
      </c>
      <c r="BG9" s="4">
        <v>3</v>
      </c>
      <c r="BH9" s="4">
        <v>4</v>
      </c>
      <c r="BI9" s="4">
        <v>5</v>
      </c>
      <c r="BJ9" s="4">
        <v>6</v>
      </c>
      <c r="BK9" s="4">
        <v>7</v>
      </c>
      <c r="BL9" s="4">
        <v>8</v>
      </c>
      <c r="BM9" s="4">
        <v>9</v>
      </c>
      <c r="BN9" s="4">
        <v>10</v>
      </c>
      <c r="BO9" s="4">
        <v>11</v>
      </c>
      <c r="BP9" s="4">
        <v>12</v>
      </c>
      <c r="BQ9" s="4">
        <v>13</v>
      </c>
      <c r="BR9" s="4">
        <v>14</v>
      </c>
      <c r="BS9" s="4">
        <v>15</v>
      </c>
      <c r="BT9" s="51"/>
      <c r="BU9" s="1"/>
      <c r="BV9" s="4">
        <v>16</v>
      </c>
      <c r="BW9" s="4">
        <v>17</v>
      </c>
      <c r="BX9" s="4">
        <v>18</v>
      </c>
      <c r="BY9" s="4">
        <v>19</v>
      </c>
      <c r="BZ9" s="4">
        <v>20</v>
      </c>
      <c r="CA9" s="4">
        <v>21</v>
      </c>
      <c r="CB9" s="4">
        <v>22</v>
      </c>
      <c r="CC9" s="4">
        <v>23</v>
      </c>
      <c r="CD9" s="4">
        <v>24</v>
      </c>
      <c r="CE9" s="4">
        <v>25</v>
      </c>
      <c r="CF9" s="4">
        <v>26</v>
      </c>
      <c r="CG9" s="4">
        <v>27</v>
      </c>
      <c r="CH9" s="4">
        <v>28</v>
      </c>
      <c r="CI9" s="4">
        <v>29</v>
      </c>
      <c r="CJ9" s="4">
        <v>30</v>
      </c>
      <c r="CK9" s="4">
        <v>31</v>
      </c>
      <c r="CL9" s="4">
        <v>1</v>
      </c>
      <c r="CM9" s="4">
        <v>2</v>
      </c>
      <c r="CN9" s="4">
        <v>3</v>
      </c>
      <c r="CO9" s="4">
        <v>4</v>
      </c>
      <c r="CP9" s="4">
        <v>5</v>
      </c>
      <c r="CQ9" s="4">
        <v>6</v>
      </c>
      <c r="CR9" s="4">
        <v>7</v>
      </c>
      <c r="CS9" s="4">
        <v>8</v>
      </c>
      <c r="CT9" s="4">
        <v>9</v>
      </c>
      <c r="CU9" s="4">
        <v>10</v>
      </c>
      <c r="CV9" s="4">
        <v>11</v>
      </c>
      <c r="CW9" s="4">
        <v>12</v>
      </c>
      <c r="CX9" s="4">
        <v>13</v>
      </c>
      <c r="CY9" s="4">
        <v>14</v>
      </c>
      <c r="CZ9" s="18">
        <v>15</v>
      </c>
      <c r="DA9" s="51"/>
      <c r="DB9" s="51"/>
      <c r="DC9" s="51"/>
      <c r="DD9" s="51"/>
      <c r="DE9" s="53"/>
    </row>
    <row r="10" spans="1:109">
      <c r="A10" s="38">
        <v>1001</v>
      </c>
      <c r="B10" s="44" t="s">
        <v>18</v>
      </c>
      <c r="C10" s="42" t="s">
        <v>19</v>
      </c>
      <c r="D10" s="13">
        <v>0.57777777777777783</v>
      </c>
      <c r="E10" s="13">
        <v>0.5854166666666667</v>
      </c>
      <c r="F10" s="13">
        <v>0.57986111111111105</v>
      </c>
      <c r="G10" s="47" t="s">
        <v>15</v>
      </c>
      <c r="H10" s="14"/>
      <c r="I10" s="15">
        <v>0.43124999999999997</v>
      </c>
      <c r="J10" s="15">
        <v>0.58680555555555558</v>
      </c>
      <c r="K10" s="15">
        <v>0.58194444444444449</v>
      </c>
      <c r="L10" s="15">
        <v>0.58194444444444449</v>
      </c>
      <c r="M10" s="15">
        <v>0.57708333333333328</v>
      </c>
      <c r="N10" s="15">
        <v>0.57986111111111105</v>
      </c>
      <c r="O10" s="15"/>
      <c r="P10" s="15">
        <v>0.58680555555555558</v>
      </c>
      <c r="Q10" s="15">
        <v>0.57847222222222217</v>
      </c>
      <c r="R10" s="15" t="s">
        <v>16</v>
      </c>
      <c r="S10" s="15">
        <v>0.58472222222222225</v>
      </c>
      <c r="T10" s="47" t="s">
        <v>15</v>
      </c>
      <c r="U10" s="15">
        <v>0.58124999999999993</v>
      </c>
      <c r="V10" s="14"/>
      <c r="W10" s="15">
        <v>0.60833333333333328</v>
      </c>
      <c r="X10" s="15">
        <v>0.58124999999999993</v>
      </c>
      <c r="Y10" s="15">
        <v>0.58958333333333335</v>
      </c>
      <c r="Z10" s="15">
        <v>0.58402777777777781</v>
      </c>
      <c r="AA10" s="15">
        <v>0.58472222222222225</v>
      </c>
      <c r="AB10" s="15">
        <v>0.58124999999999993</v>
      </c>
      <c r="AC10" s="15"/>
      <c r="AD10" s="15">
        <v>0.5805555555555556</v>
      </c>
      <c r="AE10" s="15">
        <v>0.58124999999999993</v>
      </c>
      <c r="AF10" s="47" t="s">
        <v>15</v>
      </c>
      <c r="AG10" s="47" t="s">
        <v>15</v>
      </c>
      <c r="AH10" s="13">
        <v>0.58958333333333335</v>
      </c>
      <c r="AI10" s="6">
        <v>12.693750000000001</v>
      </c>
      <c r="AJ10" s="19">
        <v>4</v>
      </c>
      <c r="AK10" s="29">
        <v>1</v>
      </c>
      <c r="AL10" s="29">
        <v>0</v>
      </c>
      <c r="AM10" s="31" t="s">
        <v>20</v>
      </c>
      <c r="AN10" s="7"/>
      <c r="AO10" s="61">
        <f>(D11+24)-D10</f>
        <v>24.256249999999998</v>
      </c>
      <c r="AP10" s="61">
        <f t="shared" ref="AP10:BS10" si="0">(E11+24)-E10</f>
        <v>24.209722222222222</v>
      </c>
      <c r="AQ10" s="61">
        <f t="shared" si="0"/>
        <v>24.064583333333335</v>
      </c>
      <c r="AR10" s="61" t="e">
        <f t="shared" si="0"/>
        <v>#VALUE!</v>
      </c>
      <c r="AS10" s="61">
        <f t="shared" si="0"/>
        <v>24</v>
      </c>
      <c r="AT10" s="61">
        <f t="shared" si="0"/>
        <v>24.340277777777779</v>
      </c>
      <c r="AU10" s="61">
        <f t="shared" si="0"/>
        <v>24.288194444444443</v>
      </c>
      <c r="AV10" s="61">
        <f t="shared" si="0"/>
        <v>24.295833333333331</v>
      </c>
      <c r="AW10" s="61">
        <f t="shared" si="0"/>
        <v>24.293749999999999</v>
      </c>
      <c r="AX10" s="61">
        <f t="shared" si="0"/>
        <v>24.256249999999998</v>
      </c>
      <c r="AY10" s="61">
        <f t="shared" si="0"/>
        <v>24.128472222222221</v>
      </c>
      <c r="AZ10" s="61">
        <f t="shared" si="0"/>
        <v>24</v>
      </c>
      <c r="BA10" s="61">
        <f t="shared" si="0"/>
        <v>24.288888888888888</v>
      </c>
      <c r="BB10" s="61">
        <f t="shared" si="0"/>
        <v>24.296527777777779</v>
      </c>
      <c r="BC10" s="61" t="e">
        <f t="shared" si="0"/>
        <v>#VALUE!</v>
      </c>
      <c r="BD10" s="61">
        <f t="shared" si="0"/>
        <v>24.288194444444443</v>
      </c>
      <c r="BE10" s="61" t="e">
        <f t="shared" si="0"/>
        <v>#VALUE!</v>
      </c>
      <c r="BF10" s="61">
        <f t="shared" si="0"/>
        <v>24.121527777777779</v>
      </c>
      <c r="BG10" s="61">
        <f t="shared" si="0"/>
        <v>24</v>
      </c>
      <c r="BH10" s="61">
        <f t="shared" si="0"/>
        <v>24.266666666666666</v>
      </c>
      <c r="BI10" s="61">
        <f t="shared" si="0"/>
        <v>24.293055555555554</v>
      </c>
      <c r="BJ10" s="61">
        <f t="shared" si="0"/>
        <v>24.285416666666666</v>
      </c>
      <c r="BK10" s="61">
        <f t="shared" si="0"/>
        <v>24.288888888888888</v>
      </c>
      <c r="BL10" s="61">
        <f t="shared" si="0"/>
        <v>24.289583333333333</v>
      </c>
      <c r="BM10" s="61">
        <f t="shared" si="0"/>
        <v>24.143750000000001</v>
      </c>
      <c r="BN10" s="61">
        <f t="shared" si="0"/>
        <v>24</v>
      </c>
      <c r="BO10" s="61">
        <f t="shared" si="0"/>
        <v>24.294444444444444</v>
      </c>
      <c r="BP10" s="61">
        <f t="shared" si="0"/>
        <v>24.292361111111109</v>
      </c>
      <c r="BQ10" s="61" t="e">
        <f t="shared" si="0"/>
        <v>#VALUE!</v>
      </c>
      <c r="BR10" s="61" t="e">
        <f t="shared" si="0"/>
        <v>#VALUE!</v>
      </c>
      <c r="BS10" s="61">
        <f t="shared" si="0"/>
        <v>24.285416666666666</v>
      </c>
      <c r="BT10" s="55" t="e">
        <f>SUM(AO10:BS11)</f>
        <v>#VALUE!</v>
      </c>
      <c r="BU10" s="8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54"/>
      <c r="DA10" s="55">
        <f>SUM(BV10:CZ11)</f>
        <v>0</v>
      </c>
      <c r="DB10" s="50">
        <f>DE10/30/8</f>
        <v>17.5</v>
      </c>
      <c r="DC10" s="52">
        <f>DA10*24</f>
        <v>0</v>
      </c>
      <c r="DD10" s="50">
        <f>DB10*DC10</f>
        <v>0</v>
      </c>
      <c r="DE10" s="49">
        <v>4200</v>
      </c>
    </row>
    <row r="11" spans="1:109" ht="15.75" thickBot="1">
      <c r="A11" s="39"/>
      <c r="B11" s="45"/>
      <c r="C11" s="43"/>
      <c r="D11" s="13">
        <v>0.8340277777777777</v>
      </c>
      <c r="E11" s="13">
        <v>0.79513888888888884</v>
      </c>
      <c r="F11" s="13">
        <v>0.64444444444444449</v>
      </c>
      <c r="G11" s="48"/>
      <c r="H11" s="16"/>
      <c r="I11" s="15">
        <v>0.7715277777777777</v>
      </c>
      <c r="J11" s="15">
        <v>0.875</v>
      </c>
      <c r="K11" s="15">
        <v>0.87777777777777777</v>
      </c>
      <c r="L11" s="15">
        <v>0.87569444444444444</v>
      </c>
      <c r="M11" s="15">
        <v>0.83333333333333337</v>
      </c>
      <c r="N11" s="15">
        <v>0.70833333333333337</v>
      </c>
      <c r="O11" s="15"/>
      <c r="P11" s="15">
        <v>0.87569444444444444</v>
      </c>
      <c r="Q11" s="15">
        <v>0.875</v>
      </c>
      <c r="R11" s="15">
        <v>0.85277777777777775</v>
      </c>
      <c r="S11" s="15">
        <v>0.87291666666666667</v>
      </c>
      <c r="T11" s="48"/>
      <c r="U11" s="15">
        <v>0.70277777777777783</v>
      </c>
      <c r="V11" s="16"/>
      <c r="W11" s="15">
        <v>0.875</v>
      </c>
      <c r="X11" s="15">
        <v>0.87430555555555556</v>
      </c>
      <c r="Y11" s="15">
        <v>0.875</v>
      </c>
      <c r="Z11" s="15">
        <v>0.87291666666666667</v>
      </c>
      <c r="AA11" s="15">
        <v>0.87430555555555556</v>
      </c>
      <c r="AB11" s="15">
        <v>0.72499999999999998</v>
      </c>
      <c r="AC11" s="15"/>
      <c r="AD11" s="15">
        <v>0.875</v>
      </c>
      <c r="AE11" s="15">
        <v>0.87361111111111101</v>
      </c>
      <c r="AF11" s="48"/>
      <c r="AG11" s="48"/>
      <c r="AH11" s="13">
        <v>0.875</v>
      </c>
      <c r="AI11" s="9"/>
      <c r="AJ11" s="20"/>
      <c r="AK11" s="30"/>
      <c r="AL11" s="30"/>
      <c r="AM11" s="32"/>
      <c r="AN11" s="7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55"/>
      <c r="BU11" s="8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54"/>
      <c r="DA11" s="55"/>
      <c r="DB11" s="50"/>
      <c r="DC11" s="52"/>
      <c r="DD11" s="50"/>
      <c r="DE11" s="49"/>
    </row>
    <row r="12" spans="1:109">
      <c r="A12" s="46">
        <v>1015</v>
      </c>
      <c r="B12" s="41" t="s">
        <v>21</v>
      </c>
      <c r="C12" s="40" t="s">
        <v>19</v>
      </c>
      <c r="D12" s="17">
        <v>0.29305555555555557</v>
      </c>
      <c r="E12" s="13">
        <v>0.2951388888888889</v>
      </c>
      <c r="F12" s="15"/>
      <c r="G12" s="13">
        <v>0.29166666666666669</v>
      </c>
      <c r="H12" s="13">
        <v>0.29305555555555557</v>
      </c>
      <c r="I12" s="13">
        <v>0.2951388888888889</v>
      </c>
      <c r="J12" s="13">
        <v>0.29444444444444445</v>
      </c>
      <c r="K12" s="13">
        <v>0.29166666666666669</v>
      </c>
      <c r="L12" s="13">
        <v>0.29930555555555555</v>
      </c>
      <c r="M12" s="15"/>
      <c r="N12" s="13">
        <v>0.29583333333333334</v>
      </c>
      <c r="O12" s="13">
        <v>0.31458333333333333</v>
      </c>
      <c r="P12" s="13">
        <v>0.29166666666666669</v>
      </c>
      <c r="Q12" s="13">
        <v>0.30069444444444443</v>
      </c>
      <c r="R12" s="13">
        <v>0.3</v>
      </c>
      <c r="S12" s="13">
        <v>0.29166666666666669</v>
      </c>
      <c r="T12" s="15"/>
      <c r="U12" s="13">
        <v>0.29305555555555557</v>
      </c>
      <c r="V12" s="13">
        <v>0.29583333333333334</v>
      </c>
      <c r="W12" s="13">
        <v>0.29166666666666669</v>
      </c>
      <c r="X12" s="13">
        <v>0.28888888888888892</v>
      </c>
      <c r="Y12" s="13">
        <v>0.29097222222222224</v>
      </c>
      <c r="Z12" s="13">
        <v>0.29166666666666669</v>
      </c>
      <c r="AA12" s="15"/>
      <c r="AB12" s="13">
        <v>0.29583333333333334</v>
      </c>
      <c r="AC12" s="13">
        <v>0.31458333333333333</v>
      </c>
      <c r="AD12" s="13">
        <v>0.29166666666666669</v>
      </c>
      <c r="AE12" s="13">
        <v>0.30069444444444443</v>
      </c>
      <c r="AF12" s="13">
        <v>0.3</v>
      </c>
      <c r="AG12" s="13">
        <v>0.29444444444444445</v>
      </c>
      <c r="AH12" s="15"/>
      <c r="AI12" s="10">
        <v>7.697222222222222</v>
      </c>
      <c r="AJ12" s="19">
        <v>0</v>
      </c>
      <c r="AK12" s="29">
        <v>0</v>
      </c>
      <c r="AL12" s="29">
        <v>1</v>
      </c>
      <c r="AM12" s="21" t="s">
        <v>20</v>
      </c>
      <c r="AN12" s="11"/>
      <c r="AO12" s="61">
        <f>(D13+24)-D12</f>
        <v>24.254166666666666</v>
      </c>
      <c r="AP12" s="61">
        <f t="shared" ref="AP12" si="1">(E13+24)-E12</f>
        <v>24.130555555555556</v>
      </c>
      <c r="AQ12" s="61">
        <f t="shared" ref="AQ12" si="2">(F13+24)-F12</f>
        <v>24</v>
      </c>
      <c r="AR12" s="61">
        <f>(G13+24)-G12</f>
        <v>24.147222222222222</v>
      </c>
      <c r="AS12" s="61">
        <f t="shared" ref="AS12" si="3">(H13+24)-H12</f>
        <v>24.261805555555558</v>
      </c>
      <c r="AT12" s="61" t="e">
        <f t="shared" ref="AT12" si="4">(I13+24)-I12</f>
        <v>#VALUE!</v>
      </c>
      <c r="AU12" s="61">
        <f t="shared" ref="AU12" si="5">(J13+24)-J12</f>
        <v>24.289583333333333</v>
      </c>
      <c r="AV12" s="61">
        <f t="shared" ref="AV12" si="6">(K13+24)-K12</f>
        <v>24.293055555555554</v>
      </c>
      <c r="AW12" s="61">
        <f t="shared" ref="AW12" si="7">(L13+24)-L12</f>
        <v>24.284027777777776</v>
      </c>
      <c r="AX12" s="61">
        <f t="shared" ref="AX12" si="8">(M13+24)-M12</f>
        <v>24</v>
      </c>
      <c r="AY12" s="61">
        <f t="shared" ref="AY12" si="9">(N13+24)-N12</f>
        <v>24.163888888888888</v>
      </c>
      <c r="AZ12" s="61">
        <f t="shared" ref="AZ12" si="10">(O13+24)-O12</f>
        <v>24.268749999999997</v>
      </c>
      <c r="BA12" s="61">
        <f t="shared" ref="BA12" si="11">(P13+24)-P12</f>
        <v>24.293055555555554</v>
      </c>
      <c r="BB12" s="61">
        <f t="shared" ref="BB12" si="12">(Q13+24)-Q12</f>
        <v>24.281944444444441</v>
      </c>
      <c r="BC12" s="61">
        <f t="shared" ref="BC12" si="13">(R13+24)-R12</f>
        <v>24.283333333333331</v>
      </c>
      <c r="BD12" s="61">
        <f t="shared" ref="BD12" si="14">(S13+24)-S12</f>
        <v>24.262499999999999</v>
      </c>
      <c r="BE12" s="61">
        <f t="shared" ref="BE12" si="15">(T13+24)-T12</f>
        <v>24</v>
      </c>
      <c r="BF12" s="61">
        <f t="shared" ref="BF12" si="16">(U13+24)-U12</f>
        <v>24.163888888888891</v>
      </c>
      <c r="BG12" s="61">
        <f t="shared" ref="BG12" si="17">(V13+24)-V12</f>
        <v>24.290277777777778</v>
      </c>
      <c r="BH12" s="61">
        <f t="shared" ref="BH12" si="18">(W13+24)-W12</f>
        <v>24.293749999999999</v>
      </c>
      <c r="BI12" s="61">
        <f t="shared" ref="BI12" si="19">(X13+24)-X12</f>
        <v>24.286111111111111</v>
      </c>
      <c r="BJ12" s="61">
        <f t="shared" ref="BJ12" si="20">(Y13+24)-Y12</f>
        <v>24.293055555555554</v>
      </c>
      <c r="BK12" s="61">
        <f t="shared" ref="BK12" si="21">(Z13+24)-Z12</f>
        <v>24.275694444444444</v>
      </c>
      <c r="BL12" s="61">
        <f t="shared" ref="BL12" si="22">(AA13+24)-AA12</f>
        <v>24</v>
      </c>
      <c r="BM12" s="61">
        <f t="shared" ref="BM12" si="23">(AB13+24)-AB12</f>
        <v>24.163888888888888</v>
      </c>
      <c r="BN12" s="61">
        <f t="shared" ref="BN12" si="24">(AC13+24)-AC12</f>
        <v>24.268749999999997</v>
      </c>
      <c r="BO12" s="61">
        <f t="shared" ref="BO12" si="25">(AD13+24)-AD12</f>
        <v>24.293055555555554</v>
      </c>
      <c r="BP12" s="61">
        <f t="shared" ref="BP12" si="26">(AE13+24)-AE12</f>
        <v>24.281944444444441</v>
      </c>
      <c r="BQ12" s="61">
        <f t="shared" ref="BQ12" si="27">(AF13+24)-AF12</f>
        <v>24.283333333333331</v>
      </c>
      <c r="BR12" s="61">
        <f t="shared" ref="BR12" si="28">(AG13+24)-AG12</f>
        <v>24.289583333333333</v>
      </c>
      <c r="BS12" s="61">
        <f t="shared" ref="BS12" si="29">(AH13+24)-AH12</f>
        <v>24</v>
      </c>
      <c r="BT12" s="55" t="e">
        <f t="shared" ref="BT12" si="30">SUM(AO12:BS13)</f>
        <v>#VALUE!</v>
      </c>
      <c r="BU12" s="8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54"/>
      <c r="DA12" s="55">
        <f t="shared" ref="DA12" si="31">SUM(BV12:CZ13)</f>
        <v>0</v>
      </c>
      <c r="DB12" s="50">
        <f t="shared" ref="DB12" si="32">DE12/30/8</f>
        <v>16.666666666666668</v>
      </c>
      <c r="DC12" s="52">
        <f t="shared" ref="DC12" si="33">DA12*24</f>
        <v>0</v>
      </c>
      <c r="DD12" s="50">
        <f t="shared" ref="DD12" si="34">DB12*DC12</f>
        <v>0</v>
      </c>
      <c r="DE12" s="49">
        <v>4000</v>
      </c>
    </row>
    <row r="13" spans="1:109" ht="15.75" thickBot="1">
      <c r="A13" s="46"/>
      <c r="B13" s="41"/>
      <c r="C13" s="40"/>
      <c r="D13" s="17">
        <v>0.54722222222222217</v>
      </c>
      <c r="E13" s="13">
        <v>0.42569444444444443</v>
      </c>
      <c r="F13" s="15"/>
      <c r="G13" s="13">
        <v>0.43888888888888888</v>
      </c>
      <c r="H13" s="13">
        <v>0.55486111111111114</v>
      </c>
      <c r="I13" s="17" t="s">
        <v>17</v>
      </c>
      <c r="J13" s="13">
        <v>0.58402777777777781</v>
      </c>
      <c r="K13" s="13">
        <v>0.58472222222222225</v>
      </c>
      <c r="L13" s="13">
        <v>0.58333333333333337</v>
      </c>
      <c r="M13" s="15"/>
      <c r="N13" s="13">
        <v>0.4597222222222222</v>
      </c>
      <c r="O13" s="13">
        <v>0.58333333333333337</v>
      </c>
      <c r="P13" s="13">
        <v>0.58472222222222225</v>
      </c>
      <c r="Q13" s="13">
        <v>0.58263888888888882</v>
      </c>
      <c r="R13" s="13">
        <v>0.58333333333333337</v>
      </c>
      <c r="S13" s="13">
        <v>0.5541666666666667</v>
      </c>
      <c r="T13" s="15"/>
      <c r="U13" s="13">
        <v>0.45694444444444443</v>
      </c>
      <c r="V13" s="13">
        <v>0.58611111111111114</v>
      </c>
      <c r="W13" s="13">
        <v>0.5854166666666667</v>
      </c>
      <c r="X13" s="13">
        <v>0.57500000000000007</v>
      </c>
      <c r="Y13" s="13">
        <v>0.58402777777777781</v>
      </c>
      <c r="Z13" s="13">
        <v>0.56736111111111109</v>
      </c>
      <c r="AA13" s="15"/>
      <c r="AB13" s="13">
        <v>0.4597222222222222</v>
      </c>
      <c r="AC13" s="13">
        <v>0.58333333333333337</v>
      </c>
      <c r="AD13" s="13">
        <v>0.58472222222222225</v>
      </c>
      <c r="AE13" s="13">
        <v>0.58263888888888882</v>
      </c>
      <c r="AF13" s="13">
        <v>0.58333333333333337</v>
      </c>
      <c r="AG13" s="13">
        <v>0.58402777777777781</v>
      </c>
      <c r="AH13" s="15"/>
      <c r="AI13" s="12"/>
      <c r="AJ13" s="20"/>
      <c r="AK13" s="30"/>
      <c r="AL13" s="30"/>
      <c r="AM13" s="22"/>
      <c r="AN13" s="11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55"/>
      <c r="BU13" s="8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54"/>
      <c r="DA13" s="55"/>
      <c r="DB13" s="50"/>
      <c r="DC13" s="52"/>
      <c r="DD13" s="50"/>
      <c r="DE13" s="49"/>
    </row>
    <row r="14" spans="1:109">
      <c r="A14" s="33">
        <v>1075</v>
      </c>
      <c r="B14" s="41" t="s">
        <v>22</v>
      </c>
      <c r="C14" s="40" t="s">
        <v>23</v>
      </c>
      <c r="D14" s="17">
        <v>0.53055555555555556</v>
      </c>
      <c r="E14" s="13"/>
      <c r="F14" s="13">
        <v>0.53125</v>
      </c>
      <c r="G14" s="13">
        <v>0.54097222222222219</v>
      </c>
      <c r="H14" s="13">
        <v>0.53819444444444442</v>
      </c>
      <c r="I14" s="13">
        <v>0.53541666666666665</v>
      </c>
      <c r="J14" s="13">
        <v>0.53472222222222221</v>
      </c>
      <c r="K14" s="13">
        <v>0.53333333333333333</v>
      </c>
      <c r="L14" s="13"/>
      <c r="M14" s="13">
        <v>0.53402777777777777</v>
      </c>
      <c r="N14" s="13">
        <v>0.53749999999999998</v>
      </c>
      <c r="O14" s="13">
        <v>0.52986111111111112</v>
      </c>
      <c r="P14" s="13">
        <v>0.53194444444444444</v>
      </c>
      <c r="Q14" s="13">
        <v>0.53263888888888888</v>
      </c>
      <c r="R14" s="13">
        <v>0.53611111111111109</v>
      </c>
      <c r="S14" s="13"/>
      <c r="T14" s="13">
        <v>0.53888888888888886</v>
      </c>
      <c r="U14" s="13">
        <v>0.5395833333333333</v>
      </c>
      <c r="V14" s="13">
        <v>0.53402777777777777</v>
      </c>
      <c r="W14" s="13">
        <v>0.53472222222222221</v>
      </c>
      <c r="X14" s="13">
        <v>0.5395833333333333</v>
      </c>
      <c r="Y14" s="13">
        <v>0.53125</v>
      </c>
      <c r="Z14" s="13"/>
      <c r="AA14" s="13">
        <v>0.53402777777777777</v>
      </c>
      <c r="AB14" s="13">
        <v>0.53333333333333333</v>
      </c>
      <c r="AC14" s="13">
        <v>0.53263888888888888</v>
      </c>
      <c r="AD14" s="15">
        <v>0.53402777777777777</v>
      </c>
      <c r="AE14" s="13">
        <v>0.52986111111111112</v>
      </c>
      <c r="AF14" s="13">
        <v>0.5395833333333333</v>
      </c>
      <c r="AG14" s="13"/>
      <c r="AH14" s="13">
        <v>0.54305555555555551</v>
      </c>
      <c r="AI14" s="12">
        <v>13.91111111111111</v>
      </c>
      <c r="AJ14" s="19">
        <v>0</v>
      </c>
      <c r="AK14" s="29">
        <v>0</v>
      </c>
      <c r="AL14" s="29">
        <v>0</v>
      </c>
      <c r="AM14" s="21" t="s">
        <v>24</v>
      </c>
      <c r="AN14" s="11"/>
      <c r="AO14" s="61">
        <f>(D15+24)-D14</f>
        <v>24.114583333333332</v>
      </c>
      <c r="AP14" s="61">
        <f t="shared" ref="AP14" si="35">(E15+24)-E14</f>
        <v>24</v>
      </c>
      <c r="AQ14" s="61">
        <f t="shared" ref="AQ14" si="36">(F15+24)-F14</f>
        <v>24.113194444444446</v>
      </c>
      <c r="AR14" s="61">
        <f>(G15+24)-G14</f>
        <v>24.129166666666666</v>
      </c>
      <c r="AS14" s="61">
        <f t="shared" ref="AS14" si="37">(H15+24)-H14</f>
        <v>24.177083333333336</v>
      </c>
      <c r="AT14" s="61">
        <f t="shared" ref="AT14" si="38">(I15+24)-I14</f>
        <v>24.178472222222222</v>
      </c>
      <c r="AU14" s="61">
        <f t="shared" ref="AU14" si="39">(J15+24)-J14</f>
        <v>24.184722222222224</v>
      </c>
      <c r="AV14" s="61">
        <f t="shared" ref="AV14" si="40">(K15+24)-K14</f>
        <v>24.137499999999999</v>
      </c>
      <c r="AW14" s="61">
        <f t="shared" ref="AW14" si="41">(L15+24)-L14</f>
        <v>24</v>
      </c>
      <c r="AX14" s="61">
        <f t="shared" ref="AX14" si="42">(M15+24)-M14</f>
        <v>24.12638888888889</v>
      </c>
      <c r="AY14" s="61">
        <f t="shared" ref="AY14" si="43">(N15+24)-N14</f>
        <v>24.127083333333331</v>
      </c>
      <c r="AZ14" s="61">
        <f t="shared" ref="AZ14" si="44">(O15+24)-O14</f>
        <v>24.175694444444446</v>
      </c>
      <c r="BA14" s="61">
        <f t="shared" ref="BA14" si="45">(P15+24)-P14</f>
        <v>24.151388888888889</v>
      </c>
      <c r="BB14" s="61">
        <f t="shared" ref="BB14" si="46">(Q15+24)-Q14</f>
        <v>24.174305555555556</v>
      </c>
      <c r="BC14" s="61">
        <f t="shared" ref="BC14" si="47">(R15+24)-R14</f>
        <v>24.179861111111112</v>
      </c>
      <c r="BD14" s="61">
        <f t="shared" ref="BD14" si="48">(S15+24)-S14</f>
        <v>24</v>
      </c>
      <c r="BE14" s="61">
        <f t="shared" ref="BE14" si="49">(T15+24)-T14</f>
        <v>24.141666666666669</v>
      </c>
      <c r="BF14" s="61">
        <f t="shared" ref="BF14" si="50">(U15+24)-U14</f>
        <v>24.131250000000001</v>
      </c>
      <c r="BG14" s="61">
        <f t="shared" ref="BG14" si="51">(V15+24)-V14</f>
        <v>24.184722222222224</v>
      </c>
      <c r="BH14" s="61">
        <f t="shared" ref="BH14" si="52">(W15+24)-W14</f>
        <v>24.180555555555557</v>
      </c>
      <c r="BI14" s="61">
        <f t="shared" ref="BI14" si="53">(X15+24)-X14</f>
        <v>24.165972222222223</v>
      </c>
      <c r="BJ14" s="61">
        <f t="shared" ref="BJ14" si="54">(Y15+24)-Y14</f>
        <v>24.181249999999999</v>
      </c>
      <c r="BK14" s="61">
        <f t="shared" ref="BK14" si="55">(Z15+24)-Z14</f>
        <v>24</v>
      </c>
      <c r="BL14" s="61">
        <f t="shared" ref="BL14" si="56">(AA15+24)-AA14</f>
        <v>24.166666666666668</v>
      </c>
      <c r="BM14" s="61">
        <f t="shared" ref="BM14" si="57">(AB15+24)-AB14</f>
        <v>24.140277777777776</v>
      </c>
      <c r="BN14" s="61">
        <f>(AC15+24)-AC14</f>
        <v>24.174305555555556</v>
      </c>
      <c r="BO14" s="61">
        <f t="shared" ref="BO14" si="58">(AD15+24)-AD14</f>
        <v>24.172916666666669</v>
      </c>
      <c r="BP14" s="61">
        <f t="shared" ref="BP14" si="59">(AE15+24)-AE14</f>
        <v>24.168055555555558</v>
      </c>
      <c r="BQ14" s="61">
        <f t="shared" ref="BQ14" si="60">(AF15+24)-AF14</f>
        <v>24.15625</v>
      </c>
      <c r="BR14" s="61">
        <f t="shared" ref="BR14" si="61">(AG15+24)-AG14</f>
        <v>24</v>
      </c>
      <c r="BS14" s="61">
        <f t="shared" ref="BS14" si="62">(AH15+24)-AH14</f>
        <v>24.143055555555556</v>
      </c>
      <c r="BT14" s="55">
        <f t="shared" ref="BT14" si="63">SUM(AO14:BS15)</f>
        <v>748.0763888888888</v>
      </c>
      <c r="BU14" s="8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54"/>
      <c r="DA14" s="55">
        <f t="shared" ref="DA14" si="64">SUM(BV14:CZ15)</f>
        <v>0</v>
      </c>
      <c r="DB14" s="50">
        <f t="shared" ref="DB14" si="65">DE14/30/8</f>
        <v>17.916666666666668</v>
      </c>
      <c r="DC14" s="52">
        <f t="shared" ref="DC14" si="66">DA14*24</f>
        <v>0</v>
      </c>
      <c r="DD14" s="50">
        <f t="shared" ref="DD14" si="67">DB14*DC14</f>
        <v>0</v>
      </c>
      <c r="DE14" s="49">
        <v>4300</v>
      </c>
    </row>
    <row r="15" spans="1:109" ht="15.75" thickBot="1">
      <c r="A15" s="33"/>
      <c r="B15" s="41"/>
      <c r="C15" s="40"/>
      <c r="D15" s="17">
        <v>0.64513888888888882</v>
      </c>
      <c r="E15" s="13"/>
      <c r="F15" s="13">
        <v>0.64444444444444449</v>
      </c>
      <c r="G15" s="13">
        <v>0.67013888888888884</v>
      </c>
      <c r="H15" s="13">
        <v>0.71527777777777779</v>
      </c>
      <c r="I15" s="13">
        <v>0.71388888888888891</v>
      </c>
      <c r="J15" s="13">
        <v>0.71944444444444444</v>
      </c>
      <c r="K15" s="13">
        <v>0.67083333333333339</v>
      </c>
      <c r="L15" s="13"/>
      <c r="M15" s="13">
        <v>0.66041666666666665</v>
      </c>
      <c r="N15" s="13">
        <v>0.6645833333333333</v>
      </c>
      <c r="O15" s="13">
        <v>0.7055555555555556</v>
      </c>
      <c r="P15" s="13">
        <v>0.68333333333333324</v>
      </c>
      <c r="Q15" s="13">
        <v>0.70694444444444438</v>
      </c>
      <c r="R15" s="13">
        <v>0.71597222222222223</v>
      </c>
      <c r="S15" s="13"/>
      <c r="T15" s="13">
        <v>0.68055555555555547</v>
      </c>
      <c r="U15" s="13">
        <v>0.67083333333333339</v>
      </c>
      <c r="V15" s="13">
        <v>0.71875</v>
      </c>
      <c r="W15" s="13">
        <v>0.71527777777777779</v>
      </c>
      <c r="X15" s="13">
        <v>0.7055555555555556</v>
      </c>
      <c r="Y15" s="13">
        <v>0.71250000000000002</v>
      </c>
      <c r="Z15" s="13"/>
      <c r="AA15" s="13">
        <v>0.7006944444444444</v>
      </c>
      <c r="AB15" s="13">
        <v>0.67361111111111116</v>
      </c>
      <c r="AC15" s="13">
        <v>0.70694444444444438</v>
      </c>
      <c r="AD15" s="15">
        <v>0.70694444444444438</v>
      </c>
      <c r="AE15" s="13">
        <v>0.69791666666666663</v>
      </c>
      <c r="AF15" s="13">
        <v>0.6958333333333333</v>
      </c>
      <c r="AG15" s="13"/>
      <c r="AH15" s="13">
        <v>0.68611111111111101</v>
      </c>
      <c r="AI15" s="12"/>
      <c r="AJ15" s="20"/>
      <c r="AK15" s="30"/>
      <c r="AL15" s="30"/>
      <c r="AM15" s="22"/>
      <c r="AN15" s="11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55"/>
      <c r="BU15" s="8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54"/>
      <c r="DA15" s="55"/>
      <c r="DB15" s="50"/>
      <c r="DC15" s="52"/>
      <c r="DD15" s="50"/>
      <c r="DE15" s="49"/>
    </row>
  </sheetData>
  <mergeCells count="249">
    <mergeCell ref="BP14:BP15"/>
    <mergeCell ref="BQ14:BQ15"/>
    <mergeCell ref="BR14:BR15"/>
    <mergeCell ref="BS14:BS15"/>
    <mergeCell ref="BG14:BG15"/>
    <mergeCell ref="BH14:BH15"/>
    <mergeCell ref="BI14:BI15"/>
    <mergeCell ref="BJ14:BJ15"/>
    <mergeCell ref="BK14:BK15"/>
    <mergeCell ref="BL14:BL15"/>
    <mergeCell ref="BM14:BM15"/>
    <mergeCell ref="BN14:BN15"/>
    <mergeCell ref="BO14:BO15"/>
    <mergeCell ref="BN12:BN13"/>
    <mergeCell ref="BO12:BO13"/>
    <mergeCell ref="BP12:BP13"/>
    <mergeCell ref="BQ12:BQ13"/>
    <mergeCell ref="BR12:BR13"/>
    <mergeCell ref="BS12:BS13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D14:BD15"/>
    <mergeCell ref="BE14:BE15"/>
    <mergeCell ref="BF14:BF15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N1:W1"/>
    <mergeCell ref="N2:W2"/>
    <mergeCell ref="N3:W3"/>
    <mergeCell ref="B1:G4"/>
    <mergeCell ref="AR3:BF6"/>
    <mergeCell ref="DA1:DA6"/>
    <mergeCell ref="BT8:BT9"/>
    <mergeCell ref="BT10:BT11"/>
    <mergeCell ref="BT12:BT13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DC14:DC15"/>
    <mergeCell ref="DD14:DD15"/>
    <mergeCell ref="CU14:CU15"/>
    <mergeCell ref="CV14:CV15"/>
    <mergeCell ref="CW14:CW15"/>
    <mergeCell ref="CX14:CX15"/>
    <mergeCell ref="CN12:CN13"/>
    <mergeCell ref="CY14:CY15"/>
    <mergeCell ref="CZ14:CZ15"/>
    <mergeCell ref="CP12:CP13"/>
    <mergeCell ref="CQ12:CQ13"/>
    <mergeCell ref="DA14:DA15"/>
    <mergeCell ref="CS14:CS15"/>
    <mergeCell ref="CR12:CR13"/>
    <mergeCell ref="CS12:CS13"/>
    <mergeCell ref="CT12:CT13"/>
    <mergeCell ref="DB8:DB9"/>
    <mergeCell ref="DC8:DC9"/>
    <mergeCell ref="DC10:DC11"/>
    <mergeCell ref="DD8:DD9"/>
    <mergeCell ref="DE8:DE9"/>
    <mergeCell ref="DC12:DC13"/>
    <mergeCell ref="DD12:DD13"/>
    <mergeCell ref="DE12:DE13"/>
    <mergeCell ref="CY12:CY13"/>
    <mergeCell ref="CZ12:CZ13"/>
    <mergeCell ref="DA12:DA13"/>
    <mergeCell ref="DB12:DB13"/>
    <mergeCell ref="DA8:DA9"/>
    <mergeCell ref="CY10:CY11"/>
    <mergeCell ref="CZ10:CZ11"/>
    <mergeCell ref="DA10:DA11"/>
    <mergeCell ref="DE14:DE15"/>
    <mergeCell ref="DB14:DB15"/>
    <mergeCell ref="DB10:DB11"/>
    <mergeCell ref="DE10:DE11"/>
    <mergeCell ref="CK12:CK13"/>
    <mergeCell ref="CL12:CL13"/>
    <mergeCell ref="CM12:CM13"/>
    <mergeCell ref="CL14:CL15"/>
    <mergeCell ref="CM14:CM15"/>
    <mergeCell ref="CN14:CN15"/>
    <mergeCell ref="CO14:CO15"/>
    <mergeCell ref="CP14:CP15"/>
    <mergeCell ref="CQ14:CQ15"/>
    <mergeCell ref="CU12:CU13"/>
    <mergeCell ref="CV12:CV13"/>
    <mergeCell ref="CW12:CW13"/>
    <mergeCell ref="CX12:CX13"/>
    <mergeCell ref="CP10:CP11"/>
    <mergeCell ref="CQ10:CQ11"/>
    <mergeCell ref="DD10:DD11"/>
    <mergeCell ref="CX10:CX11"/>
    <mergeCell ref="CL10:CL11"/>
    <mergeCell ref="CM10:CM11"/>
    <mergeCell ref="CN10:CN11"/>
    <mergeCell ref="A14:A15"/>
    <mergeCell ref="A8:A9"/>
    <mergeCell ref="B8:B9"/>
    <mergeCell ref="AI8:AI9"/>
    <mergeCell ref="C8:C9"/>
    <mergeCell ref="A10:A11"/>
    <mergeCell ref="C12:C13"/>
    <mergeCell ref="B12:B13"/>
    <mergeCell ref="C10:C11"/>
    <mergeCell ref="B10:B11"/>
    <mergeCell ref="A12:A13"/>
    <mergeCell ref="AF10:AF11"/>
    <mergeCell ref="AG10:AG11"/>
    <mergeCell ref="T10:T11"/>
    <mergeCell ref="G10:G11"/>
    <mergeCell ref="D8:AH8"/>
    <mergeCell ref="B14:B15"/>
    <mergeCell ref="C14:C15"/>
    <mergeCell ref="CB14:CB15"/>
    <mergeCell ref="CC14:CC15"/>
    <mergeCell ref="CD14:CD15"/>
    <mergeCell ref="CE14:CE15"/>
    <mergeCell ref="CA10:CA11"/>
    <mergeCell ref="CB10:CB11"/>
    <mergeCell ref="CC10:CC11"/>
    <mergeCell ref="CD10:CD11"/>
    <mergeCell ref="AJ12:AJ13"/>
    <mergeCell ref="AK12:AK13"/>
    <mergeCell ref="AL12:AL13"/>
    <mergeCell ref="AM10:AM11"/>
    <mergeCell ref="AM12:AM13"/>
    <mergeCell ref="BV12:BV13"/>
    <mergeCell ref="BW12:BW13"/>
    <mergeCell ref="BX12:BX13"/>
    <mergeCell ref="BY12:BY13"/>
    <mergeCell ref="BZ12:BZ13"/>
    <mergeCell ref="CA12:CA13"/>
    <mergeCell ref="CB12:CB13"/>
    <mergeCell ref="CC12:CC13"/>
    <mergeCell ref="CD12:CD13"/>
    <mergeCell ref="CE12:CE13"/>
    <mergeCell ref="CE10:CE11"/>
    <mergeCell ref="AL14:AL15"/>
    <mergeCell ref="BY10:BY11"/>
    <mergeCell ref="BZ10:BZ11"/>
    <mergeCell ref="BV14:BV15"/>
    <mergeCell ref="BW14:BW15"/>
    <mergeCell ref="BX14:BX15"/>
    <mergeCell ref="BY14:BY15"/>
    <mergeCell ref="BZ14:BZ15"/>
    <mergeCell ref="CA14:CA15"/>
    <mergeCell ref="BT14:BT15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CI12:CI13"/>
    <mergeCell ref="CJ12:CJ13"/>
    <mergeCell ref="CO10:CO11"/>
    <mergeCell ref="AJ10:AJ11"/>
    <mergeCell ref="CI10:CI11"/>
    <mergeCell ref="CJ10:CJ11"/>
    <mergeCell ref="AK10:AK11"/>
    <mergeCell ref="AL10:AL11"/>
    <mergeCell ref="CK10:CK11"/>
    <mergeCell ref="CF10:CF11"/>
    <mergeCell ref="CG10:CG11"/>
    <mergeCell ref="CH10:CH11"/>
    <mergeCell ref="CF12:CF13"/>
    <mergeCell ref="CG12:CG13"/>
    <mergeCell ref="CH12:CH13"/>
    <mergeCell ref="BR10:BR11"/>
    <mergeCell ref="BS10:BS11"/>
    <mergeCell ref="AO12:AO13"/>
    <mergeCell ref="AP12:AP13"/>
    <mergeCell ref="AQ12:AQ13"/>
    <mergeCell ref="AR12:AR13"/>
    <mergeCell ref="AS12:AS13"/>
    <mergeCell ref="AT12:AT13"/>
    <mergeCell ref="AU12:AU13"/>
    <mergeCell ref="AJ14:AJ15"/>
    <mergeCell ref="AM14:AM15"/>
    <mergeCell ref="AO8:BS8"/>
    <mergeCell ref="BV8:CZ8"/>
    <mergeCell ref="CT14:CT15"/>
    <mergeCell ref="BV10:BV11"/>
    <mergeCell ref="BW10:BW11"/>
    <mergeCell ref="BX10:BX11"/>
    <mergeCell ref="AM8:AM9"/>
    <mergeCell ref="AK14:AK15"/>
    <mergeCell ref="CR10:CR11"/>
    <mergeCell ref="CS10:CS11"/>
    <mergeCell ref="CT10:CT11"/>
    <mergeCell ref="CU10:CU11"/>
    <mergeCell ref="CV10:CV11"/>
    <mergeCell ref="CW10:CW11"/>
    <mergeCell ref="CR14:CR15"/>
    <mergeCell ref="CO12:CO13"/>
    <mergeCell ref="CF14:CF15"/>
    <mergeCell ref="CG14:CG15"/>
    <mergeCell ref="CH14:CH15"/>
    <mergeCell ref="CI14:CI15"/>
    <mergeCell ref="CJ14:CJ15"/>
    <mergeCell ref="CK14:CK15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2016-04-23T17:42:22Z</dcterms:created>
  <dcterms:modified xsi:type="dcterms:W3CDTF">2016-04-23T18:05:20Z</dcterms:modified>
</cp:coreProperties>
</file>