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4620" windowHeight="800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O10" i="1" a="1"/>
  <c r="AO10" s="1"/>
  <c r="BV10" s="1"/>
  <c r="AP10" a="1"/>
  <c r="AP10" s="1"/>
  <c r="BW10" s="1"/>
  <c r="AQ10" a="1"/>
  <c r="AQ10" s="1"/>
  <c r="BX10" s="1"/>
  <c r="AR10" a="1"/>
  <c r="AR10" s="1"/>
  <c r="BY10" s="1"/>
  <c r="AS10" a="1"/>
  <c r="AS10" s="1"/>
  <c r="BZ10" s="1"/>
  <c r="AT10" a="1"/>
  <c r="AT10" s="1"/>
  <c r="CA10" s="1"/>
  <c r="AU10" a="1"/>
  <c r="AU10" s="1"/>
  <c r="CB10" s="1"/>
  <c r="AV10" a="1"/>
  <c r="AV10" s="1"/>
  <c r="CC10" s="1"/>
  <c r="AW10" a="1"/>
  <c r="AW10" s="1"/>
  <c r="CD10" s="1"/>
  <c r="AX10" a="1"/>
  <c r="AX10" s="1"/>
  <c r="CE10" s="1"/>
  <c r="AY10" a="1"/>
  <c r="AY10" s="1"/>
  <c r="CF10" s="1"/>
  <c r="AZ10" a="1"/>
  <c r="AZ10" s="1"/>
  <c r="CG10" s="1"/>
  <c r="BA10" a="1"/>
  <c r="BA10" s="1"/>
  <c r="CH10" s="1"/>
  <c r="BB10" a="1"/>
  <c r="BB10" s="1"/>
  <c r="CI10" s="1"/>
  <c r="BC10" a="1"/>
  <c r="BC10" s="1"/>
  <c r="CJ10" s="1"/>
  <c r="BD10" a="1"/>
  <c r="BD10" s="1"/>
  <c r="CK10" s="1"/>
  <c r="BE10" a="1"/>
  <c r="BE10" s="1"/>
  <c r="CL10" s="1"/>
  <c r="BF10" a="1"/>
  <c r="BF10" s="1"/>
  <c r="CM10" s="1"/>
  <c r="BG10" a="1"/>
  <c r="BG10" s="1"/>
  <c r="CN10" s="1"/>
  <c r="BH10" a="1"/>
  <c r="BH10" s="1"/>
  <c r="CO10" s="1"/>
  <c r="BI10" a="1"/>
  <c r="BI10" s="1"/>
  <c r="CP10" s="1"/>
  <c r="BJ10" a="1"/>
  <c r="BJ10" s="1"/>
  <c r="CQ10" s="1"/>
  <c r="BK10" a="1"/>
  <c r="BK10" s="1"/>
  <c r="CR10" s="1"/>
  <c r="BL10" a="1"/>
  <c r="BL10" s="1"/>
  <c r="CS10" s="1"/>
  <c r="BM10" a="1"/>
  <c r="BM10" s="1"/>
  <c r="CT10" s="1"/>
  <c r="BN10" a="1"/>
  <c r="BN10" s="1"/>
  <c r="CU10" s="1"/>
  <c r="BO10" a="1"/>
  <c r="BO10" s="1"/>
  <c r="CV10" s="1"/>
  <c r="BP10" a="1"/>
  <c r="BP10" s="1"/>
  <c r="CW10" s="1"/>
  <c r="AO12" a="1"/>
  <c r="AO12" s="1"/>
  <c r="BV12" s="1"/>
  <c r="AP12" a="1"/>
  <c r="AP12" s="1"/>
  <c r="BW12" s="1"/>
  <c r="AQ12" a="1"/>
  <c r="AQ12" s="1"/>
  <c r="BX12" s="1"/>
  <c r="AR12" a="1"/>
  <c r="AR12" s="1"/>
  <c r="BY12" s="1"/>
  <c r="AS12" a="1"/>
  <c r="AS12" s="1"/>
  <c r="BZ12" s="1"/>
  <c r="AT12" a="1"/>
  <c r="AT12" s="1"/>
  <c r="CA12" s="1"/>
  <c r="AU12" a="1"/>
  <c r="AU12" s="1"/>
  <c r="CB12" s="1"/>
  <c r="AV12" a="1"/>
  <c r="AV12" s="1"/>
  <c r="CC12" s="1"/>
  <c r="AW12" a="1"/>
  <c r="AW12" s="1"/>
  <c r="CD12" s="1"/>
  <c r="AX12" a="1"/>
  <c r="AX12" s="1"/>
  <c r="CE12" s="1"/>
  <c r="AY12" a="1"/>
  <c r="AY12" s="1"/>
  <c r="CF12" s="1"/>
  <c r="AZ12" a="1"/>
  <c r="AZ12" s="1"/>
  <c r="CG12" s="1"/>
  <c r="BA12" a="1"/>
  <c r="BA12" s="1"/>
  <c r="CH12" s="1"/>
  <c r="BB12" a="1"/>
  <c r="BB12" s="1"/>
  <c r="CI12" s="1"/>
  <c r="BC12" a="1"/>
  <c r="BC12" s="1"/>
  <c r="CJ12" s="1"/>
  <c r="BD12" a="1"/>
  <c r="BD12" s="1"/>
  <c r="CK12" s="1"/>
  <c r="BE12" a="1"/>
  <c r="BE12" s="1"/>
  <c r="CL12" s="1"/>
  <c r="BF12" a="1"/>
  <c r="BF12" s="1"/>
  <c r="CM12" s="1"/>
  <c r="BG12" a="1"/>
  <c r="BG12" s="1"/>
  <c r="CN12" s="1"/>
  <c r="BH12" a="1"/>
  <c r="BH12" s="1"/>
  <c r="CO12" s="1"/>
  <c r="BI12" a="1"/>
  <c r="BI12" s="1"/>
  <c r="CP12" s="1"/>
  <c r="BJ12" a="1"/>
  <c r="BJ12" s="1"/>
  <c r="CQ12" s="1"/>
  <c r="BK12" a="1"/>
  <c r="BK12" s="1"/>
  <c r="CR12" s="1"/>
  <c r="BL12" a="1"/>
  <c r="BL12" s="1"/>
  <c r="CS12" s="1"/>
  <c r="BM12" a="1"/>
  <c r="BM12" s="1"/>
  <c r="CT12" s="1"/>
  <c r="BN12" a="1"/>
  <c r="BN12" s="1"/>
  <c r="CU12" s="1"/>
  <c r="BO12" a="1"/>
  <c r="BO12" s="1"/>
  <c r="CV12" s="1"/>
  <c r="BP12" a="1"/>
  <c r="BP12" s="1"/>
  <c r="CW12" s="1"/>
  <c r="AO14" a="1"/>
  <c r="AO14" s="1"/>
  <c r="BV14" s="1"/>
  <c r="AP14" a="1"/>
  <c r="AP14" s="1"/>
  <c r="BW14" s="1"/>
  <c r="AQ14" a="1"/>
  <c r="AQ14" s="1"/>
  <c r="BX14" s="1"/>
  <c r="AR14" a="1"/>
  <c r="AR14" s="1"/>
  <c r="BY14" s="1"/>
  <c r="AS14" a="1"/>
  <c r="AS14" s="1"/>
  <c r="BZ14" s="1"/>
  <c r="AT14" a="1"/>
  <c r="AT14" s="1"/>
  <c r="CA14" s="1"/>
  <c r="AU14" a="1"/>
  <c r="AU14" s="1"/>
  <c r="CB14" s="1"/>
  <c r="AV14" a="1"/>
  <c r="AV14" s="1"/>
  <c r="CC14" s="1"/>
  <c r="AW14" a="1"/>
  <c r="AW14" s="1"/>
  <c r="CD14" s="1"/>
  <c r="AX14" a="1"/>
  <c r="AX14" s="1"/>
  <c r="CE14" s="1"/>
  <c r="AY14" a="1"/>
  <c r="AY14" s="1"/>
  <c r="CF14" s="1"/>
  <c r="AZ14" a="1"/>
  <c r="AZ14" s="1"/>
  <c r="CG14" s="1"/>
  <c r="BA14" a="1"/>
  <c r="BA14" s="1"/>
  <c r="CH14" s="1"/>
  <c r="BB14" a="1"/>
  <c r="BB14" s="1"/>
  <c r="CI14" s="1"/>
  <c r="BC14" a="1"/>
  <c r="BC14" s="1"/>
  <c r="CJ14" s="1"/>
  <c r="BD14" a="1"/>
  <c r="BD14" s="1"/>
  <c r="CK14" s="1"/>
  <c r="BE14" a="1"/>
  <c r="BE14" s="1"/>
  <c r="CL14" s="1"/>
  <c r="BF14" a="1"/>
  <c r="BF14" s="1"/>
  <c r="CM14" s="1"/>
  <c r="BG14" a="1"/>
  <c r="BG14" s="1"/>
  <c r="CN14" s="1"/>
  <c r="BH14" a="1"/>
  <c r="BH14" s="1"/>
  <c r="CO14" s="1"/>
  <c r="BI14" a="1"/>
  <c r="BI14" s="1"/>
  <c r="CP14" s="1"/>
  <c r="BJ14" a="1"/>
  <c r="BJ14" s="1"/>
  <c r="CQ14" s="1"/>
  <c r="BK14" a="1"/>
  <c r="BK14" s="1"/>
  <c r="CR14" s="1"/>
  <c r="BL14" a="1"/>
  <c r="BL14" s="1"/>
  <c r="CS14" s="1"/>
  <c r="BM14" a="1"/>
  <c r="BM14" s="1"/>
  <c r="CT14" s="1"/>
  <c r="BN14" a="1"/>
  <c r="BN14" s="1"/>
  <c r="CU14" s="1"/>
  <c r="BO14" a="1"/>
  <c r="BO14" s="1"/>
  <c r="CV14" s="1"/>
  <c r="BP14" a="1"/>
  <c r="BP14" s="1"/>
  <c r="CW14" s="1"/>
  <c r="BQ10" a="1"/>
  <c r="BQ10"/>
  <c r="BR10" a="1"/>
  <c r="BR10"/>
  <c r="CY10" s="1"/>
  <c r="BQ12" a="1"/>
  <c r="BQ12"/>
  <c r="CX12" s="1"/>
  <c r="BR12" a="1"/>
  <c r="BR12"/>
  <c r="BQ14" a="1"/>
  <c r="BQ14"/>
  <c r="BR14" a="1"/>
  <c r="BR14"/>
  <c r="CY14" s="1"/>
  <c r="BS12" a="1"/>
  <c r="BS12"/>
  <c r="CZ12" s="1"/>
  <c r="BS14" a="1"/>
  <c r="BS14"/>
  <c r="CZ14"/>
  <c r="BS10" a="1"/>
  <c r="BS10" s="1"/>
  <c r="CZ10" s="1"/>
  <c r="CX10"/>
  <c r="CY12"/>
  <c r="CX14"/>
  <c r="AL12"/>
  <c r="AL14"/>
  <c r="AL10"/>
  <c r="AK12"/>
  <c r="AK14"/>
  <c r="AK10"/>
  <c r="AJ10"/>
  <c r="AJ12"/>
  <c r="AJ14"/>
  <c r="DB12"/>
  <c r="DB14"/>
  <c r="DB10"/>
  <c r="DA14" l="1"/>
  <c r="DC14" s="1"/>
  <c r="DD14" s="1"/>
  <c r="DA12"/>
  <c r="DC12" s="1"/>
  <c r="DD12" s="1"/>
  <c r="DA10"/>
  <c r="DC10" s="1"/>
  <c r="DD10" s="1"/>
  <c r="BT12"/>
  <c r="BT14"/>
  <c r="BT10"/>
</calcChain>
</file>

<file path=xl/sharedStrings.xml><?xml version="1.0" encoding="utf-8"?>
<sst xmlns="http://schemas.openxmlformats.org/spreadsheetml/2006/main" count="41" uniqueCount="27">
  <si>
    <t>الرقم الوظيفي</t>
  </si>
  <si>
    <t>الأسم</t>
  </si>
  <si>
    <t>الوظيقه</t>
  </si>
  <si>
    <t>الجدول رقم 1   -   أيام الشهر</t>
  </si>
  <si>
    <t>مجموع ساعات الخصم</t>
  </si>
  <si>
    <t>لايوجد بصمه</t>
  </si>
  <si>
    <t>لايوجد بصمة دخول</t>
  </si>
  <si>
    <t>لايوجد بصمة خروج</t>
  </si>
  <si>
    <t>الموقع</t>
  </si>
  <si>
    <t>الجدول رقم 2 ( احتساب عدد ساعات العمل )    -   أيام الشهر</t>
  </si>
  <si>
    <t>الجدول رقم 3 ( احتساب عدد ساعات الخصم )    -   أيام الشهر</t>
  </si>
  <si>
    <t>أجرة الساعة</t>
  </si>
  <si>
    <t>تحويل الساعة
إلي رقم</t>
  </si>
  <si>
    <t>أجمالي مبلغ الخصم</t>
  </si>
  <si>
    <t>الراتب الأساسي</t>
  </si>
  <si>
    <t>X</t>
  </si>
  <si>
    <t>N</t>
  </si>
  <si>
    <t>O</t>
  </si>
  <si>
    <t xml:space="preserve">عبدالله عبدالعزيز </t>
  </si>
  <si>
    <t>سائق</t>
  </si>
  <si>
    <t>الاحساء</t>
  </si>
  <si>
    <t>علي احمد</t>
  </si>
  <si>
    <t>عبدالرزاق حسين</t>
  </si>
  <si>
    <t>الرياض</t>
  </si>
  <si>
    <t>مجموع ساعات العمل</t>
  </si>
  <si>
    <t>موظف</t>
  </si>
  <si>
    <t>إداري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</si>
</sst>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[h]:mm"/>
  </numFmts>
  <fonts count="16"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134"/>
    </font>
    <font>
      <sz val="1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name val="Arial"/>
      <family val="2"/>
      <scheme val="minor"/>
    </font>
    <font>
      <sz val="8"/>
      <color theme="1"/>
      <name val="Arial"/>
      <family val="2"/>
      <scheme val="minor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11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5" fillId="2" borderId="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3" fillId="0" borderId="0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164" fontId="3" fillId="0" borderId="24" xfId="1" applyNumberFormat="1" applyFont="1" applyBorder="1" applyAlignment="1">
      <alignment horizontal="center" vertical="center"/>
    </xf>
    <xf numFmtId="0" fontId="10" fillId="0" borderId="0" xfId="7" applyFont="1" applyFill="1" applyBorder="1" applyAlignment="1">
      <alignment horizontal="center" vertical="center"/>
    </xf>
    <xf numFmtId="20" fontId="9" fillId="0" borderId="0" xfId="1" applyNumberFormat="1" applyFont="1" applyBorder="1" applyAlignment="1">
      <alignment vertical="center"/>
    </xf>
    <xf numFmtId="164" fontId="3" fillId="0" borderId="25" xfId="1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20" fontId="13" fillId="0" borderId="2" xfId="1" applyNumberFormat="1" applyFont="1" applyBorder="1" applyAlignment="1">
      <alignment horizontal="center" vertical="center"/>
    </xf>
    <xf numFmtId="20" fontId="13" fillId="0" borderId="8" xfId="1" applyNumberFormat="1" applyFont="1" applyFill="1" applyBorder="1" applyAlignment="1">
      <alignment vertical="center"/>
    </xf>
    <xf numFmtId="20" fontId="13" fillId="0" borderId="2" xfId="1" applyNumberFormat="1" applyFont="1" applyFill="1" applyBorder="1" applyAlignment="1">
      <alignment horizontal="center" vertical="center"/>
    </xf>
    <xf numFmtId="20" fontId="13" fillId="0" borderId="2" xfId="1" applyNumberFormat="1" applyFont="1" applyFill="1" applyBorder="1" applyAlignment="1">
      <alignment vertical="center"/>
    </xf>
    <xf numFmtId="20" fontId="13" fillId="0" borderId="26" xfId="1" applyNumberFormat="1" applyFont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vertical="center"/>
    </xf>
    <xf numFmtId="0" fontId="3" fillId="6" borderId="14" xfId="1" applyFont="1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/>
    </xf>
    <xf numFmtId="20" fontId="0" fillId="6" borderId="14" xfId="0" applyNumberForma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20" fontId="13" fillId="5" borderId="3" xfId="1" applyNumberFormat="1" applyFont="1" applyFill="1" applyBorder="1" applyAlignment="1">
      <alignment horizontal="center" vertical="center"/>
    </xf>
    <xf numFmtId="20" fontId="13" fillId="5" borderId="4" xfId="1" applyNumberFormat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/>
    </xf>
    <xf numFmtId="4" fontId="3" fillId="5" borderId="2" xfId="0" applyNumberFormat="1" applyFont="1" applyFill="1" applyBorder="1" applyAlignment="1">
      <alignment horizontal="center" vertical="center"/>
    </xf>
    <xf numFmtId="43" fontId="3" fillId="5" borderId="2" xfId="0" applyNumberFormat="1" applyFont="1" applyFill="1" applyBorder="1" applyAlignment="1">
      <alignment horizontal="center" vertical="center"/>
    </xf>
    <xf numFmtId="20" fontId="3" fillId="5" borderId="2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11" fillId="4" borderId="2" xfId="1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2" fillId="7" borderId="12" xfId="21" applyFont="1" applyFill="1" applyBorder="1" applyAlignment="1">
      <alignment horizontal="center" vertical="center"/>
    </xf>
    <xf numFmtId="0" fontId="12" fillId="7" borderId="11" xfId="2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1" fontId="11" fillId="4" borderId="2" xfId="1" applyNumberFormat="1" applyFont="1" applyFill="1" applyBorder="1" applyAlignment="1">
      <alignment horizontal="center" vertical="center"/>
    </xf>
    <xf numFmtId="20" fontId="13" fillId="0" borderId="6" xfId="1" applyNumberFormat="1" applyFont="1" applyFill="1" applyBorder="1" applyAlignment="1">
      <alignment horizontal="center" vertical="center"/>
    </xf>
    <xf numFmtId="20" fontId="13" fillId="0" borderId="5" xfId="1" applyNumberFormat="1" applyFont="1" applyFill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5" borderId="18" xfId="1" applyFont="1" applyFill="1" applyBorder="1" applyAlignment="1">
      <alignment horizontal="center" vertical="center"/>
    </xf>
    <xf numFmtId="0" fontId="3" fillId="5" borderId="21" xfId="1" applyFont="1" applyFill="1" applyBorder="1" applyAlignment="1">
      <alignment horizontal="center" vertical="center"/>
    </xf>
    <xf numFmtId="0" fontId="3" fillId="5" borderId="19" xfId="1" applyFont="1" applyFill="1" applyBorder="1" applyAlignment="1">
      <alignment horizontal="center" vertical="center"/>
    </xf>
    <xf numFmtId="0" fontId="3" fillId="5" borderId="22" xfId="1" applyFont="1" applyFill="1" applyBorder="1" applyAlignment="1">
      <alignment horizontal="center" vertical="center"/>
    </xf>
    <xf numFmtId="0" fontId="10" fillId="0" borderId="20" xfId="7" applyFont="1" applyFill="1" applyBorder="1" applyAlignment="1">
      <alignment horizontal="center" vertical="center"/>
    </xf>
    <xf numFmtId="0" fontId="10" fillId="0" borderId="23" xfId="7" applyFont="1" applyFill="1" applyBorder="1" applyAlignment="1">
      <alignment horizontal="center" vertical="center"/>
    </xf>
    <xf numFmtId="0" fontId="9" fillId="0" borderId="20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</cellXfs>
  <cellStyles count="111">
    <cellStyle name="Normal" xfId="0" builtinId="0"/>
    <cellStyle name="Normal 10" xfId="26"/>
    <cellStyle name="Normal 11" xfId="25"/>
    <cellStyle name="Normal 11 2" xfId="32"/>
    <cellStyle name="Normal 11 2 2" xfId="33"/>
    <cellStyle name="Normal 11 2 2 2" xfId="34"/>
    <cellStyle name="Normal 11 2 2 2 2" xfId="35"/>
    <cellStyle name="Normal 11 2 2 3" xfId="36"/>
    <cellStyle name="Normal 11 2 3" xfId="37"/>
    <cellStyle name="Normal 11 2 3 2" xfId="38"/>
    <cellStyle name="Normal 11 2 4" xfId="39"/>
    <cellStyle name="Normal 11 3" xfId="40"/>
    <cellStyle name="Normal 11 3 2" xfId="41"/>
    <cellStyle name="Normal 11 3 2 2" xfId="42"/>
    <cellStyle name="Normal 11 3 3" xfId="43"/>
    <cellStyle name="Normal 11 4" xfId="44"/>
    <cellStyle name="Normal 11 4 2" xfId="45"/>
    <cellStyle name="Normal 11 5" xfId="46"/>
    <cellStyle name="Normal 12" xfId="9"/>
    <cellStyle name="Normal 13" xfId="2"/>
    <cellStyle name="Normal 13 2" xfId="47"/>
    <cellStyle name="Normal 13 2 2" xfId="48"/>
    <cellStyle name="Normal 13 2 2 2" xfId="49"/>
    <cellStyle name="Normal 13 2 3" xfId="50"/>
    <cellStyle name="Normal 13 3" xfId="51"/>
    <cellStyle name="Normal 13 3 2" xfId="52"/>
    <cellStyle name="Normal 13 4" xfId="53"/>
    <cellStyle name="Normal 14" xfId="21"/>
    <cellStyle name="Normal 15" xfId="54"/>
    <cellStyle name="Normal 15 2" xfId="55"/>
    <cellStyle name="Normal 15 2 2" xfId="56"/>
    <cellStyle name="Normal 15 3" xfId="57"/>
    <cellStyle name="Normal 16" xfId="58"/>
    <cellStyle name="Normal 17" xfId="59"/>
    <cellStyle name="Normal 18" xfId="60"/>
    <cellStyle name="Normal 19" xfId="61"/>
    <cellStyle name="Normal 2" xfId="3"/>
    <cellStyle name="Normal 2 2" xfId="4"/>
    <cellStyle name="Normal 2 2 2" xfId="13"/>
    <cellStyle name="Normal 2 2 2 2" xfId="20"/>
    <cellStyle name="Normal 2 2 2 2 2" xfId="62"/>
    <cellStyle name="Normal 2 2 2 2 2 2" xfId="30"/>
    <cellStyle name="Normal 2 2 2 2 3" xfId="63"/>
    <cellStyle name="Normal 2 2 2 3" xfId="64"/>
    <cellStyle name="Normal 2 2 2 3 2" xfId="65"/>
    <cellStyle name="Normal 2 2 2 4" xfId="66"/>
    <cellStyle name="Normal 2 2 3" xfId="17"/>
    <cellStyle name="Normal 2 2 3 2" xfId="67"/>
    <cellStyle name="Normal 2 2 3 2 2" xfId="68"/>
    <cellStyle name="Normal 2 2 3 3" xfId="69"/>
    <cellStyle name="Normal 2 2 4" xfId="70"/>
    <cellStyle name="Normal 2 2 4 2" xfId="71"/>
    <cellStyle name="Normal 2 2 5" xfId="72"/>
    <cellStyle name="Normal 2 3" xfId="12"/>
    <cellStyle name="Normal 2 3 2" xfId="19"/>
    <cellStyle name="Normal 2 3 2 2" xfId="73"/>
    <cellStyle name="Normal 2 3 2 2 2" xfId="74"/>
    <cellStyle name="Normal 2 3 2 2 2 2" xfId="75"/>
    <cellStyle name="Normal 2 3 2 2 3" xfId="76"/>
    <cellStyle name="Normal 2 3 2 3" xfId="77"/>
    <cellStyle name="Normal 2 3 2 3 2" xfId="78"/>
    <cellStyle name="Normal 2 3 2 4" xfId="79"/>
    <cellStyle name="Normal 2 3 3" xfId="80"/>
    <cellStyle name="Normal 2 3 3 2" xfId="81"/>
    <cellStyle name="Normal 2 3 3 2 2" xfId="82"/>
    <cellStyle name="Normal 2 3 3 3" xfId="83"/>
    <cellStyle name="Normal 2 3 4" xfId="84"/>
    <cellStyle name="Normal 2 3 4 2" xfId="85"/>
    <cellStyle name="Normal 2 3 5" xfId="86"/>
    <cellStyle name="Normal 2 4" xfId="16"/>
    <cellStyle name="Normal 2 4 10 2 2 10" xfId="23"/>
    <cellStyle name="Normal 2 4 13 2 10" xfId="24"/>
    <cellStyle name="Normal 2 4 13 26" xfId="22"/>
    <cellStyle name="Normal 2 4 2" xfId="87"/>
    <cellStyle name="Normal 2 4 2 2" xfId="88"/>
    <cellStyle name="Normal 2 4 2 2 2" xfId="89"/>
    <cellStyle name="Normal 2 4 2 3" xfId="90"/>
    <cellStyle name="Normal 2 4 3" xfId="91"/>
    <cellStyle name="Normal 2 4 3 2" xfId="92"/>
    <cellStyle name="Normal 2 4 4" xfId="93"/>
    <cellStyle name="Normal 2 5" xfId="94"/>
    <cellStyle name="Normal 2 5 2" xfId="95"/>
    <cellStyle name="Normal 2 5 2 2" xfId="96"/>
    <cellStyle name="Normal 2 5 3" xfId="97"/>
    <cellStyle name="Normal 2 6" xfId="98"/>
    <cellStyle name="Normal 2 6 2" xfId="99"/>
    <cellStyle name="Normal 2 7" xfId="100"/>
    <cellStyle name="Normal 20" xfId="28"/>
    <cellStyle name="Normal 21" xfId="101"/>
    <cellStyle name="Normal 21 2" xfId="102"/>
    <cellStyle name="Normal 21 2 2" xfId="103"/>
    <cellStyle name="Normal 21 3" xfId="104"/>
    <cellStyle name="Normal 22" xfId="31"/>
    <cellStyle name="Normal 23" xfId="105"/>
    <cellStyle name="Normal 24" xfId="106"/>
    <cellStyle name="Normal 24 2" xfId="107"/>
    <cellStyle name="Normal 25" xfId="27"/>
    <cellStyle name="Normal 26" xfId="108"/>
    <cellStyle name="Normal 27" xfId="29"/>
    <cellStyle name="Normal 28" xfId="109"/>
    <cellStyle name="Normal 29" xfId="1"/>
    <cellStyle name="Normal 3" xfId="8"/>
    <cellStyle name="Normal 4" xfId="6"/>
    <cellStyle name="Normal 5" xfId="11"/>
    <cellStyle name="Normal 5 2" xfId="110"/>
    <cellStyle name="Normal 6" xfId="10"/>
    <cellStyle name="Normal 6 2" xfId="18"/>
    <cellStyle name="Normal 7" xfId="15"/>
    <cellStyle name="Normal 8" xfId="14"/>
    <cellStyle name="Normal 9" xfId="7"/>
    <cellStyle name="Output 2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E15"/>
  <sheetViews>
    <sheetView tabSelected="1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AO10" sqref="AO10:AO11"/>
    </sheetView>
  </sheetViews>
  <sheetFormatPr defaultRowHeight="14"/>
  <cols>
    <col min="2" max="2" width="13.26953125" customWidth="1"/>
    <col min="4" max="34" width="5.7265625" customWidth="1"/>
    <col min="41" max="71" width="5.7265625" customWidth="1"/>
    <col min="72" max="72" width="9" bestFit="1" customWidth="1"/>
    <col min="74" max="103" width="5.7265625" customWidth="1"/>
    <col min="104" max="104" width="6.81640625" bestFit="1" customWidth="1"/>
    <col min="108" max="108" width="9.7265625" bestFit="1" customWidth="1"/>
  </cols>
  <sheetData>
    <row r="1" spans="1:109" ht="15" customHeight="1" thickBot="1">
      <c r="A1" s="23">
        <v>0.25</v>
      </c>
      <c r="B1" s="22" t="s">
        <v>19</v>
      </c>
      <c r="C1" s="21" t="s">
        <v>15</v>
      </c>
      <c r="D1" s="25"/>
      <c r="E1" s="25"/>
      <c r="F1" s="25"/>
      <c r="G1" s="26"/>
      <c r="DA1" s="24"/>
    </row>
    <row r="2" spans="1:109" ht="15" customHeight="1" thickBot="1">
      <c r="A2" s="23">
        <v>0.29166666666666669</v>
      </c>
      <c r="B2" s="22" t="s">
        <v>25</v>
      </c>
      <c r="C2" s="21" t="s">
        <v>16</v>
      </c>
      <c r="D2" s="27"/>
      <c r="E2" s="27"/>
      <c r="F2" s="27"/>
      <c r="G2" s="28"/>
      <c r="DA2" s="24"/>
    </row>
    <row r="3" spans="1:109" ht="15" customHeight="1" thickBot="1">
      <c r="A3" s="23">
        <v>0.33333333333333331</v>
      </c>
      <c r="B3" s="22" t="s">
        <v>26</v>
      </c>
      <c r="C3" s="21" t="s">
        <v>17</v>
      </c>
      <c r="D3" s="27"/>
      <c r="E3" s="27"/>
      <c r="F3" s="27"/>
      <c r="G3" s="28"/>
      <c r="AR3" s="32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DA3" s="24"/>
    </row>
    <row r="4" spans="1:109">
      <c r="B4" s="29"/>
      <c r="C4" s="30"/>
      <c r="D4" s="30"/>
      <c r="E4" s="30"/>
      <c r="F4" s="30"/>
      <c r="G4" s="31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DA4" s="24"/>
    </row>
    <row r="5" spans="1:109"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DA5" s="24"/>
    </row>
    <row r="6" spans="1:109"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DA6" s="24"/>
    </row>
    <row r="7" spans="1:109" ht="14.5" thickBot="1"/>
    <row r="8" spans="1:109" ht="42.5" thickBot="1">
      <c r="A8" s="44" t="s">
        <v>0</v>
      </c>
      <c r="B8" s="44" t="s">
        <v>1</v>
      </c>
      <c r="C8" s="44" t="s">
        <v>2</v>
      </c>
      <c r="D8" s="58" t="s">
        <v>3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60"/>
      <c r="AI8" s="46" t="s">
        <v>4</v>
      </c>
      <c r="AJ8" s="2" t="s">
        <v>5</v>
      </c>
      <c r="AK8" s="2" t="s">
        <v>6</v>
      </c>
      <c r="AL8" s="2" t="s">
        <v>7</v>
      </c>
      <c r="AM8" s="19" t="s">
        <v>8</v>
      </c>
      <c r="AN8" s="3"/>
      <c r="AO8" s="58" t="s">
        <v>9</v>
      </c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60"/>
      <c r="BT8" s="36" t="s">
        <v>24</v>
      </c>
      <c r="BU8" s="1"/>
      <c r="BV8" s="58" t="s">
        <v>10</v>
      </c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36" t="s">
        <v>4</v>
      </c>
      <c r="DB8" s="36" t="s">
        <v>11</v>
      </c>
      <c r="DC8" s="36" t="s">
        <v>12</v>
      </c>
      <c r="DD8" s="36" t="s">
        <v>13</v>
      </c>
      <c r="DE8" s="41" t="s">
        <v>14</v>
      </c>
    </row>
    <row r="9" spans="1:109" ht="14.5" thickBot="1">
      <c r="A9" s="45"/>
      <c r="B9" s="45"/>
      <c r="C9" s="45"/>
      <c r="D9" s="4">
        <v>16</v>
      </c>
      <c r="E9" s="4">
        <v>17</v>
      </c>
      <c r="F9" s="4">
        <v>18</v>
      </c>
      <c r="G9" s="4">
        <v>19</v>
      </c>
      <c r="H9" s="4">
        <v>20</v>
      </c>
      <c r="I9" s="4">
        <v>21</v>
      </c>
      <c r="J9" s="4">
        <v>22</v>
      </c>
      <c r="K9" s="4">
        <v>23</v>
      </c>
      <c r="L9" s="4">
        <v>24</v>
      </c>
      <c r="M9" s="4">
        <v>25</v>
      </c>
      <c r="N9" s="4">
        <v>26</v>
      </c>
      <c r="O9" s="4">
        <v>27</v>
      </c>
      <c r="P9" s="4">
        <v>28</v>
      </c>
      <c r="Q9" s="4">
        <v>29</v>
      </c>
      <c r="R9" s="4">
        <v>30</v>
      </c>
      <c r="S9" s="4">
        <v>31</v>
      </c>
      <c r="T9" s="4">
        <v>1</v>
      </c>
      <c r="U9" s="4">
        <v>2</v>
      </c>
      <c r="V9" s="4">
        <v>3</v>
      </c>
      <c r="W9" s="4">
        <v>4</v>
      </c>
      <c r="X9" s="4">
        <v>5</v>
      </c>
      <c r="Y9" s="4">
        <v>6</v>
      </c>
      <c r="Z9" s="4">
        <v>7</v>
      </c>
      <c r="AA9" s="4">
        <v>8</v>
      </c>
      <c r="AB9" s="4">
        <v>9</v>
      </c>
      <c r="AC9" s="4">
        <v>10</v>
      </c>
      <c r="AD9" s="4">
        <v>11</v>
      </c>
      <c r="AE9" s="4">
        <v>12</v>
      </c>
      <c r="AF9" s="4">
        <v>13</v>
      </c>
      <c r="AG9" s="4">
        <v>14</v>
      </c>
      <c r="AH9" s="4">
        <v>15</v>
      </c>
      <c r="AI9" s="47"/>
      <c r="AJ9" s="5" t="s">
        <v>15</v>
      </c>
      <c r="AK9" s="5" t="s">
        <v>16</v>
      </c>
      <c r="AL9" s="5" t="s">
        <v>17</v>
      </c>
      <c r="AM9" s="20"/>
      <c r="AN9" s="3"/>
      <c r="AO9" s="4">
        <v>16</v>
      </c>
      <c r="AP9" s="4">
        <v>17</v>
      </c>
      <c r="AQ9" s="4">
        <v>18</v>
      </c>
      <c r="AR9" s="4">
        <v>19</v>
      </c>
      <c r="AS9" s="4">
        <v>20</v>
      </c>
      <c r="AT9" s="4">
        <v>21</v>
      </c>
      <c r="AU9" s="4">
        <v>22</v>
      </c>
      <c r="AV9" s="4">
        <v>23</v>
      </c>
      <c r="AW9" s="4">
        <v>24</v>
      </c>
      <c r="AX9" s="4">
        <v>25</v>
      </c>
      <c r="AY9" s="4">
        <v>26</v>
      </c>
      <c r="AZ9" s="4">
        <v>27</v>
      </c>
      <c r="BA9" s="4">
        <v>28</v>
      </c>
      <c r="BB9" s="4">
        <v>29</v>
      </c>
      <c r="BC9" s="4">
        <v>30</v>
      </c>
      <c r="BD9" s="4">
        <v>31</v>
      </c>
      <c r="BE9" s="4">
        <v>1</v>
      </c>
      <c r="BF9" s="4">
        <v>2</v>
      </c>
      <c r="BG9" s="4">
        <v>3</v>
      </c>
      <c r="BH9" s="4">
        <v>4</v>
      </c>
      <c r="BI9" s="4">
        <v>5</v>
      </c>
      <c r="BJ9" s="4">
        <v>6</v>
      </c>
      <c r="BK9" s="4">
        <v>7</v>
      </c>
      <c r="BL9" s="4">
        <v>8</v>
      </c>
      <c r="BM9" s="4">
        <v>9</v>
      </c>
      <c r="BN9" s="4">
        <v>10</v>
      </c>
      <c r="BO9" s="4">
        <v>11</v>
      </c>
      <c r="BP9" s="4">
        <v>12</v>
      </c>
      <c r="BQ9" s="4">
        <v>13</v>
      </c>
      <c r="BR9" s="4">
        <v>14</v>
      </c>
      <c r="BS9" s="4">
        <v>15</v>
      </c>
      <c r="BT9" s="36"/>
      <c r="BU9" s="1"/>
      <c r="BV9" s="4">
        <v>16</v>
      </c>
      <c r="BW9" s="4">
        <v>17</v>
      </c>
      <c r="BX9" s="4">
        <v>18</v>
      </c>
      <c r="BY9" s="4">
        <v>19</v>
      </c>
      <c r="BZ9" s="4">
        <v>20</v>
      </c>
      <c r="CA9" s="4">
        <v>21</v>
      </c>
      <c r="CB9" s="4">
        <v>22</v>
      </c>
      <c r="CC9" s="4">
        <v>23</v>
      </c>
      <c r="CD9" s="4">
        <v>24</v>
      </c>
      <c r="CE9" s="4">
        <v>25</v>
      </c>
      <c r="CF9" s="4">
        <v>26</v>
      </c>
      <c r="CG9" s="4">
        <v>27</v>
      </c>
      <c r="CH9" s="4">
        <v>28</v>
      </c>
      <c r="CI9" s="4">
        <v>29</v>
      </c>
      <c r="CJ9" s="4">
        <v>30</v>
      </c>
      <c r="CK9" s="4">
        <v>31</v>
      </c>
      <c r="CL9" s="4">
        <v>1</v>
      </c>
      <c r="CM9" s="4">
        <v>2</v>
      </c>
      <c r="CN9" s="4">
        <v>3</v>
      </c>
      <c r="CO9" s="4">
        <v>4</v>
      </c>
      <c r="CP9" s="4">
        <v>5</v>
      </c>
      <c r="CQ9" s="4">
        <v>6</v>
      </c>
      <c r="CR9" s="4">
        <v>7</v>
      </c>
      <c r="CS9" s="4">
        <v>8</v>
      </c>
      <c r="CT9" s="4">
        <v>9</v>
      </c>
      <c r="CU9" s="4">
        <v>10</v>
      </c>
      <c r="CV9" s="4">
        <v>11</v>
      </c>
      <c r="CW9" s="4">
        <v>12</v>
      </c>
      <c r="CX9" s="4">
        <v>13</v>
      </c>
      <c r="CY9" s="4">
        <v>14</v>
      </c>
      <c r="CZ9" s="18">
        <v>15</v>
      </c>
      <c r="DA9" s="36"/>
      <c r="DB9" s="36"/>
      <c r="DC9" s="36"/>
      <c r="DD9" s="36"/>
      <c r="DE9" s="41"/>
    </row>
    <row r="10" spans="1:109">
      <c r="A10" s="48">
        <v>1001</v>
      </c>
      <c r="B10" s="53" t="s">
        <v>18</v>
      </c>
      <c r="C10" s="50" t="s">
        <v>19</v>
      </c>
      <c r="D10" s="13">
        <v>0.57777777777777783</v>
      </c>
      <c r="E10" s="13">
        <v>0.5854166666666667</v>
      </c>
      <c r="F10" s="13">
        <v>0.57986111111111105</v>
      </c>
      <c r="G10" s="56" t="s">
        <v>15</v>
      </c>
      <c r="H10" s="14"/>
      <c r="I10" s="15">
        <v>0.43124999999999997</v>
      </c>
      <c r="J10" s="15">
        <v>0.58680555555555558</v>
      </c>
      <c r="K10" s="15">
        <v>0.58194444444444449</v>
      </c>
      <c r="L10" s="15">
        <v>0.58194444444444449</v>
      </c>
      <c r="M10" s="15">
        <v>0.57708333333333328</v>
      </c>
      <c r="N10" s="15">
        <v>0.57986111111111105</v>
      </c>
      <c r="O10" s="15"/>
      <c r="P10" s="15">
        <v>0.58680555555555558</v>
      </c>
      <c r="Q10" s="15">
        <v>0.57847222222222217</v>
      </c>
      <c r="R10" s="15" t="s">
        <v>16</v>
      </c>
      <c r="S10" s="15">
        <v>0.58472222222222225</v>
      </c>
      <c r="T10" s="56" t="s">
        <v>15</v>
      </c>
      <c r="U10" s="15">
        <v>0.58124999999999993</v>
      </c>
      <c r="V10" s="14"/>
      <c r="W10" s="15">
        <v>0.60833333333333328</v>
      </c>
      <c r="X10" s="15">
        <v>0.58124999999999993</v>
      </c>
      <c r="Y10" s="15">
        <v>0.58958333333333335</v>
      </c>
      <c r="Z10" s="15">
        <v>0.58402777777777781</v>
      </c>
      <c r="AA10" s="15">
        <v>0.58472222222222225</v>
      </c>
      <c r="AB10" s="15">
        <v>0.58124999999999993</v>
      </c>
      <c r="AC10" s="15"/>
      <c r="AD10" s="15">
        <v>0.5805555555555556</v>
      </c>
      <c r="AE10" s="15">
        <v>0.58124999999999993</v>
      </c>
      <c r="AF10" s="56" t="s">
        <v>15</v>
      </c>
      <c r="AG10" s="56" t="s">
        <v>15</v>
      </c>
      <c r="AH10" s="13">
        <v>0.95833333333333337</v>
      </c>
      <c r="AI10" s="6">
        <v>12.693750000000001</v>
      </c>
      <c r="AJ10" s="61">
        <f>COUNTIF(D10:AH11,"X")</f>
        <v>4</v>
      </c>
      <c r="AK10" s="63">
        <f>COUNTIF(D10:AH11,"N")</f>
        <v>1</v>
      </c>
      <c r="AL10" s="63">
        <f>COUNTIF(D10:AH11,"O")</f>
        <v>0</v>
      </c>
      <c r="AM10" s="65" t="s">
        <v>20</v>
      </c>
      <c r="AN10" s="7"/>
      <c r="AO10" s="34">
        <f t="array" ref="AO10">IFERROR(IF($C$1:$C$4=D10,"",IF(D11&gt;D10,D11-D10,D11+24-D10)),"")</f>
        <v>0.25624999999999987</v>
      </c>
      <c r="AP10" s="34">
        <f t="array" ref="AP10">IFERROR(IF($C$1:$C$4=E10,"",IF(E11&gt;E10,E11-E10,E11+24-E10)),"")</f>
        <v>0.20972222222222214</v>
      </c>
      <c r="AQ10" s="34">
        <f t="array" ref="AQ10">IFERROR(IF($C$1:$C$4=F10,"",IF(F11&gt;F10,F11-F10,F11+24-F10)),"")</f>
        <v>6.4583333333333437E-2</v>
      </c>
      <c r="AR10" s="34" t="str">
        <f t="array" ref="AR10">IFERROR(IF($C$1:$C$4=G10,"",IF(G11&gt;G10,G11-G10,G11+24-G10)),"")</f>
        <v/>
      </c>
      <c r="AS10" s="34">
        <f t="array" ref="AS10">IFERROR(IF($C$1:$C$4=H10,"",IF(H11&gt;H10,H11-H10,H11+24-H10)),"")</f>
        <v>24</v>
      </c>
      <c r="AT10" s="34">
        <f t="array" ref="AT10">IFERROR(IF($C$1:$C$4=I10,"",IF(I11&gt;I10,I11-I10,I11+24-I10)),"")</f>
        <v>0.34027777777777773</v>
      </c>
      <c r="AU10" s="34">
        <f t="array" ref="AU10">IFERROR(IF($C$1:$C$4=J10,"",IF(J11&gt;J10,J11-J10,J11+24-J10)),"")</f>
        <v>0.28819444444444442</v>
      </c>
      <c r="AV10" s="34">
        <f t="array" ref="AV10">IFERROR(IF($C$1:$C$4=K10,"",IF(K11&gt;K10,K11-K10,K11+24-K10)),"")</f>
        <v>0.29583333333333328</v>
      </c>
      <c r="AW10" s="34">
        <f t="array" ref="AW10">IFERROR(IF($C$1:$C$4=L10,"",IF(L11&gt;L10,L11-L10,L11+24-L10)),"")</f>
        <v>0.29374999999999996</v>
      </c>
      <c r="AX10" s="34">
        <f t="array" ref="AX10">IFERROR(IF($C$1:$C$4=M10,"",IF(M11&gt;M10,M11-M10,M11+24-M10)),"")</f>
        <v>0.25625000000000009</v>
      </c>
      <c r="AY10" s="34">
        <f t="array" ref="AY10">IFERROR(IF($C$1:$C$4=N10,"",IF(N11&gt;N10,N11-N10,N11+24-N10)),"")</f>
        <v>0.12847222222222232</v>
      </c>
      <c r="AZ10" s="34">
        <f t="array" ref="AZ10">IFERROR(IF($C$1:$C$4=O10,"",IF(O11&gt;O10,O11-O10,O11+24-O10)),"")</f>
        <v>24</v>
      </c>
      <c r="BA10" s="34">
        <f t="array" ref="BA10">IFERROR(IF($C$1:$C$4=P10,"",IF(P11&gt;P10,P11-P10,P11+24-P10)),"")</f>
        <v>0.28888888888888886</v>
      </c>
      <c r="BB10" s="34">
        <f t="array" ref="BB10">IFERROR(IF($C$1:$C$4=Q10,"",IF(Q11&gt;Q10,Q11-Q10,Q11+24-Q10)),"")</f>
        <v>0.29652777777777783</v>
      </c>
      <c r="BC10" s="34" t="str">
        <f t="array" ref="BC10">IFERROR(IF($C$1:$C$4=R10,"",IF(R11&gt;R10,R11-R10,R11+24-R10)),"")</f>
        <v/>
      </c>
      <c r="BD10" s="34">
        <f t="array" ref="BD10">IFERROR(IF($C$1:$C$4=S10,"",IF(S11&gt;S10,S11-S10,S11+24-S10)),"")</f>
        <v>0.28819444444444442</v>
      </c>
      <c r="BE10" s="34" t="str">
        <f t="array" ref="BE10">IFERROR(IF($C$1:$C$4=T10,"",IF(T11&gt;T10,T11-T10,T11+24-T10)),"")</f>
        <v/>
      </c>
      <c r="BF10" s="34">
        <f t="array" ref="BF10">IFERROR(IF($C$1:$C$4=U10,"",IF(U11&gt;U10,U11-U10,U11+24-U10)),"")</f>
        <v>0.1215277777777779</v>
      </c>
      <c r="BG10" s="34">
        <f t="array" ref="BG10">IFERROR(IF($C$1:$C$4=V10,"",IF(V11&gt;V10,V11-V10,V11+24-V10)),"")</f>
        <v>24</v>
      </c>
      <c r="BH10" s="34">
        <f t="array" ref="BH10">IFERROR(IF($C$1:$C$4=W10,"",IF(W11&gt;W10,W11-W10,W11+24-W10)),"")</f>
        <v>0.26666666666666672</v>
      </c>
      <c r="BI10" s="34">
        <f t="array" ref="BI10">IFERROR(IF($C$1:$C$4=X10,"",IF(X11&gt;X10,X11-X10,X11+24-X10)),"")</f>
        <v>0.29305555555555562</v>
      </c>
      <c r="BJ10" s="34">
        <f t="array" ref="BJ10">IFERROR(IF($C$1:$C$4=Y10,"",IF(Y11&gt;Y10,Y11-Y10,Y11+24-Y10)),"")</f>
        <v>0.28541666666666665</v>
      </c>
      <c r="BK10" s="34">
        <f t="array" ref="BK10">IFERROR(IF($C$1:$C$4=Z10,"",IF(Z11&gt;Z10,Z11-Z10,Z11+24-Z10)),"")</f>
        <v>0.28888888888888886</v>
      </c>
      <c r="BL10" s="34">
        <f t="array" ref="BL10">IFERROR(IF($C$1:$C$4=AA10,"",IF(AA11&gt;AA10,AA11-AA10,AA11+24-AA10)),"")</f>
        <v>0.2895833333333333</v>
      </c>
      <c r="BM10" s="34">
        <f t="array" ref="BM10">IFERROR(IF($C$1:$C$4=AB10,"",IF(AB11&gt;AB10,AB11-AB10,AB11+24-AB10)),"")</f>
        <v>0.14375000000000004</v>
      </c>
      <c r="BN10" s="34">
        <f t="array" ref="BN10">IFERROR(IF($C$1:$C$4=AC10,"",IF(AC11&gt;AC10,AC11-AC10,AC11+24-AC10)),"")</f>
        <v>24</v>
      </c>
      <c r="BO10" s="34">
        <f t="array" ref="BO10">IFERROR(IF($C$1:$C$4=AD10,"",IF(AD11&gt;AD10,AD11-AD10,AD11+24-AD10)),"")</f>
        <v>0.2944444444444444</v>
      </c>
      <c r="BP10" s="34">
        <f t="array" ref="BP10">IFERROR(IF($C$1:$C$4=AE10,"",IF(AE11&gt;AE10,AE11-AE10,AE11+24-AE10)),"")</f>
        <v>0.29236111111111107</v>
      </c>
      <c r="BQ10" s="34" t="str">
        <f t="array" ref="BQ10">IFERROR(IF($C$1:$C$4=AF10,"",IF(AF11&gt;AF10,AF11-AF10,AF11+24-AF10)),"")</f>
        <v/>
      </c>
      <c r="BR10" s="34" t="str">
        <f t="array" ref="BR10">IFERROR(IF($C$1:$C$4=AG10,"",IF(AG11&gt;AG10,AG11-AG10,AG11+24-AG10)),"")</f>
        <v/>
      </c>
      <c r="BS10" s="34">
        <f t="array" ref="BS10">IFERROR(IF($C$1:$C$4=AH10,"",IF(AH11&gt;AH10,AH11-AH10,AH11+24-AH10)),"")</f>
        <v>23.083333333333336</v>
      </c>
      <c r="BT10" s="37">
        <f>SUM(AO10:BS11)</f>
        <v>124.36597222222224</v>
      </c>
      <c r="BU10" s="8"/>
      <c r="BV10" s="40" t="str">
        <f>IFERROR(IF(AO10&gt;=INDEX($A$1:$A$3,MATCH($C10,$B$1:$B$3,0)),"",INDEX($A$1:$A$3,MATCH($C10,$B$1:$B$3,0))-AO10),"")</f>
        <v/>
      </c>
      <c r="BW10" s="40">
        <f t="shared" ref="BW10:CZ10" si="0">IFERROR(IF(AP10&gt;=INDEX($A$1:$A$3,MATCH($C10,$B$1:$B$3,0)),"",INDEX($A$1:$A$3,MATCH($C10,$B$1:$B$3,0))-AP10),"")</f>
        <v>4.0277777777777857E-2</v>
      </c>
      <c r="BX10" s="40">
        <f t="shared" si="0"/>
        <v>0.18541666666666656</v>
      </c>
      <c r="BY10" s="40" t="str">
        <f t="shared" si="0"/>
        <v/>
      </c>
      <c r="BZ10" s="40" t="str">
        <f t="shared" si="0"/>
        <v/>
      </c>
      <c r="CA10" s="40" t="str">
        <f t="shared" si="0"/>
        <v/>
      </c>
      <c r="CB10" s="40" t="str">
        <f t="shared" si="0"/>
        <v/>
      </c>
      <c r="CC10" s="40" t="str">
        <f t="shared" si="0"/>
        <v/>
      </c>
      <c r="CD10" s="40" t="str">
        <f t="shared" si="0"/>
        <v/>
      </c>
      <c r="CE10" s="40" t="str">
        <f t="shared" si="0"/>
        <v/>
      </c>
      <c r="CF10" s="40">
        <f t="shared" si="0"/>
        <v>0.12152777777777768</v>
      </c>
      <c r="CG10" s="40" t="str">
        <f t="shared" si="0"/>
        <v/>
      </c>
      <c r="CH10" s="40" t="str">
        <f t="shared" si="0"/>
        <v/>
      </c>
      <c r="CI10" s="40" t="str">
        <f t="shared" si="0"/>
        <v/>
      </c>
      <c r="CJ10" s="40" t="str">
        <f t="shared" si="0"/>
        <v/>
      </c>
      <c r="CK10" s="40" t="str">
        <f t="shared" si="0"/>
        <v/>
      </c>
      <c r="CL10" s="40" t="str">
        <f t="shared" si="0"/>
        <v/>
      </c>
      <c r="CM10" s="40">
        <f t="shared" si="0"/>
        <v>0.1284722222222221</v>
      </c>
      <c r="CN10" s="40" t="str">
        <f t="shared" si="0"/>
        <v/>
      </c>
      <c r="CO10" s="40" t="str">
        <f t="shared" si="0"/>
        <v/>
      </c>
      <c r="CP10" s="40" t="str">
        <f t="shared" si="0"/>
        <v/>
      </c>
      <c r="CQ10" s="40" t="str">
        <f t="shared" si="0"/>
        <v/>
      </c>
      <c r="CR10" s="40" t="str">
        <f t="shared" si="0"/>
        <v/>
      </c>
      <c r="CS10" s="40" t="str">
        <f t="shared" si="0"/>
        <v/>
      </c>
      <c r="CT10" s="40">
        <f t="shared" si="0"/>
        <v>0.10624999999999996</v>
      </c>
      <c r="CU10" s="40" t="str">
        <f t="shared" si="0"/>
        <v/>
      </c>
      <c r="CV10" s="40" t="str">
        <f t="shared" si="0"/>
        <v/>
      </c>
      <c r="CW10" s="40" t="str">
        <f t="shared" si="0"/>
        <v/>
      </c>
      <c r="CX10" s="40" t="str">
        <f t="shared" si="0"/>
        <v/>
      </c>
      <c r="CY10" s="40" t="str">
        <f t="shared" si="0"/>
        <v/>
      </c>
      <c r="CZ10" s="40" t="str">
        <f t="shared" si="0"/>
        <v/>
      </c>
      <c r="DA10" s="37">
        <f t="shared" ref="DA10:DA12" si="1">SUM(BV10:CZ11)</f>
        <v>0.58194444444444415</v>
      </c>
      <c r="DB10" s="39">
        <f>DE10/30/8</f>
        <v>17.5</v>
      </c>
      <c r="DC10" s="38">
        <f>DA10*24</f>
        <v>13.96666666666666</v>
      </c>
      <c r="DD10" s="39">
        <f>DB10*DC10</f>
        <v>244.41666666666654</v>
      </c>
      <c r="DE10" s="42">
        <v>4200</v>
      </c>
    </row>
    <row r="11" spans="1:109" ht="14.5" thickBot="1">
      <c r="A11" s="49"/>
      <c r="B11" s="54"/>
      <c r="C11" s="51"/>
      <c r="D11" s="13">
        <v>0.8340277777777777</v>
      </c>
      <c r="E11" s="13">
        <v>0.79513888888888884</v>
      </c>
      <c r="F11" s="13">
        <v>0.64444444444444449</v>
      </c>
      <c r="G11" s="57"/>
      <c r="H11" s="16"/>
      <c r="I11" s="15">
        <v>0.7715277777777777</v>
      </c>
      <c r="J11" s="15">
        <v>0.875</v>
      </c>
      <c r="K11" s="15">
        <v>0.87777777777777777</v>
      </c>
      <c r="L11" s="15">
        <v>0.87569444444444444</v>
      </c>
      <c r="M11" s="15">
        <v>0.83333333333333337</v>
      </c>
      <c r="N11" s="15">
        <v>0.70833333333333337</v>
      </c>
      <c r="O11" s="15"/>
      <c r="P11" s="15">
        <v>0.87569444444444444</v>
      </c>
      <c r="Q11" s="15">
        <v>0.875</v>
      </c>
      <c r="R11" s="15">
        <v>0.85277777777777775</v>
      </c>
      <c r="S11" s="15">
        <v>0.87291666666666667</v>
      </c>
      <c r="T11" s="57"/>
      <c r="U11" s="15">
        <v>0.70277777777777783</v>
      </c>
      <c r="V11" s="16"/>
      <c r="W11" s="15">
        <v>0.875</v>
      </c>
      <c r="X11" s="15">
        <v>0.87430555555555556</v>
      </c>
      <c r="Y11" s="15">
        <v>0.875</v>
      </c>
      <c r="Z11" s="15">
        <v>0.87291666666666667</v>
      </c>
      <c r="AA11" s="15">
        <v>0.87430555555555556</v>
      </c>
      <c r="AB11" s="15">
        <v>0.72499999999999998</v>
      </c>
      <c r="AC11" s="15"/>
      <c r="AD11" s="15">
        <v>0.875</v>
      </c>
      <c r="AE11" s="15">
        <v>0.87361111111111101</v>
      </c>
      <c r="AF11" s="57"/>
      <c r="AG11" s="57"/>
      <c r="AH11" s="13">
        <v>4.1666666666666664E-2</v>
      </c>
      <c r="AI11" s="9"/>
      <c r="AJ11" s="62"/>
      <c r="AK11" s="64"/>
      <c r="AL11" s="64"/>
      <c r="AM11" s="66"/>
      <c r="AN11" s="7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7"/>
      <c r="BU11" s="8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37"/>
      <c r="DB11" s="39"/>
      <c r="DC11" s="38"/>
      <c r="DD11" s="39"/>
      <c r="DE11" s="42"/>
    </row>
    <row r="12" spans="1:109">
      <c r="A12" s="55">
        <v>1015</v>
      </c>
      <c r="B12" s="52" t="s">
        <v>21</v>
      </c>
      <c r="C12" s="50" t="s">
        <v>19</v>
      </c>
      <c r="D12" s="17">
        <v>0.29305555555555557</v>
      </c>
      <c r="E12" s="13">
        <v>0.2951388888888889</v>
      </c>
      <c r="F12" s="15"/>
      <c r="G12" s="13">
        <v>0.29166666666666669</v>
      </c>
      <c r="H12" s="13">
        <v>0.29305555555555557</v>
      </c>
      <c r="I12" s="13">
        <v>0.2951388888888889</v>
      </c>
      <c r="J12" s="13">
        <v>0.29444444444444445</v>
      </c>
      <c r="K12" s="13">
        <v>0.29166666666666669</v>
      </c>
      <c r="L12" s="13">
        <v>0.29930555555555555</v>
      </c>
      <c r="M12" s="15"/>
      <c r="N12" s="13">
        <v>0.29583333333333334</v>
      </c>
      <c r="O12" s="13">
        <v>0.31458333333333333</v>
      </c>
      <c r="P12" s="13">
        <v>0.29166666666666669</v>
      </c>
      <c r="Q12" s="13">
        <v>0.30069444444444443</v>
      </c>
      <c r="R12" s="13">
        <v>0.3</v>
      </c>
      <c r="S12" s="13">
        <v>0.29166666666666669</v>
      </c>
      <c r="T12" s="15"/>
      <c r="U12" s="13">
        <v>0.29305555555555557</v>
      </c>
      <c r="V12" s="13">
        <v>0.29583333333333334</v>
      </c>
      <c r="W12" s="13">
        <v>0.29166666666666669</v>
      </c>
      <c r="X12" s="13">
        <v>0.28888888888888892</v>
      </c>
      <c r="Y12" s="13">
        <v>0.29097222222222224</v>
      </c>
      <c r="Z12" s="13">
        <v>0.29166666666666669</v>
      </c>
      <c r="AA12" s="15"/>
      <c r="AB12" s="13">
        <v>0.29583333333333334</v>
      </c>
      <c r="AC12" s="13">
        <v>0.31458333333333333</v>
      </c>
      <c r="AD12" s="13">
        <v>0.29166666666666669</v>
      </c>
      <c r="AE12" s="13">
        <v>0.30069444444444443</v>
      </c>
      <c r="AF12" s="13">
        <v>0.3</v>
      </c>
      <c r="AG12" s="13">
        <v>0.29444444444444445</v>
      </c>
      <c r="AH12" s="15"/>
      <c r="AI12" s="10">
        <v>7.697222222222222</v>
      </c>
      <c r="AJ12" s="61">
        <f t="shared" ref="AJ12" si="2">COUNTIF(D12:AH13,"X")</f>
        <v>0</v>
      </c>
      <c r="AK12" s="63">
        <f t="shared" ref="AK12" si="3">COUNTIF(D12:AH13,"N")</f>
        <v>0</v>
      </c>
      <c r="AL12" s="63">
        <f t="shared" ref="AL12" si="4">COUNTIF(D12:AH13,"O")</f>
        <v>1</v>
      </c>
      <c r="AM12" s="67" t="s">
        <v>20</v>
      </c>
      <c r="AN12" s="11"/>
      <c r="AO12" s="34">
        <f t="array" ref="AO12">IFERROR(IF($C$1:$C$4=D12,"",IF(D13&gt;D12,D13-D12,D13+24-D12)),"")</f>
        <v>0.2541666666666666</v>
      </c>
      <c r="AP12" s="34">
        <f t="array" ref="AP12">IFERROR(IF($C$1:$C$4=E12,"",IF(E13&gt;E12,E13-E12,E13+24-E12)),"")</f>
        <v>0.13055555555555554</v>
      </c>
      <c r="AQ12" s="34">
        <f t="array" ref="AQ12">IFERROR(IF($C$1:$C$4=F12,"",IF(F13&gt;F12,F13-F12,F13+24-F12)),"")</f>
        <v>24</v>
      </c>
      <c r="AR12" s="34">
        <f t="array" ref="AR12">IFERROR(IF($C$1:$C$4=G12,"",IF(G13&gt;G12,G13-G12,G13+24-G12)),"")</f>
        <v>0.1472222222222222</v>
      </c>
      <c r="AS12" s="34">
        <f t="array" ref="AS12">IFERROR(IF($C$1:$C$4=H12,"",IF(H13&gt;H12,H13-H12,H13+24-H12)),"")</f>
        <v>0.26180555555555557</v>
      </c>
      <c r="AT12" s="34" t="str">
        <f t="array" ref="AT12">IFERROR(IF($C$1:$C$4=I12,"",IF(I13&gt;I12,I13-I12,I13+24-I12)),"")</f>
        <v/>
      </c>
      <c r="AU12" s="34">
        <f t="array" ref="AU12">IFERROR(IF($C$1:$C$4=J12,"",IF(J13&gt;J12,J13-J12,J13+24-J12)),"")</f>
        <v>0.28958333333333336</v>
      </c>
      <c r="AV12" s="34">
        <f t="array" ref="AV12">IFERROR(IF($C$1:$C$4=K12,"",IF(K13&gt;K12,K13-K12,K13+24-K12)),"")</f>
        <v>0.29305555555555557</v>
      </c>
      <c r="AW12" s="34">
        <f t="array" ref="AW12">IFERROR(IF($C$1:$C$4=L12,"",IF(L13&gt;L12,L13-L12,L13+24-L12)),"")</f>
        <v>0.28402777777777782</v>
      </c>
      <c r="AX12" s="34">
        <f t="array" ref="AX12">IFERROR(IF($C$1:$C$4=M12,"",IF(M13&gt;M12,M13-M12,M13+24-M12)),"")</f>
        <v>24</v>
      </c>
      <c r="AY12" s="34">
        <f t="array" ref="AY12">IFERROR(IF($C$1:$C$4=N12,"",IF(N13&gt;N12,N13-N12,N13+24-N12)),"")</f>
        <v>0.16388888888888886</v>
      </c>
      <c r="AZ12" s="34">
        <f t="array" ref="AZ12">IFERROR(IF($C$1:$C$4=O12,"",IF(O13&gt;O12,O13-O12,O13+24-O12)),"")</f>
        <v>0.26875000000000004</v>
      </c>
      <c r="BA12" s="34">
        <f t="array" ref="BA12">IFERROR(IF($C$1:$C$4=P12,"",IF(P13&gt;P12,P13-P12,P13+24-P12)),"")</f>
        <v>0.29305555555555557</v>
      </c>
      <c r="BB12" s="34">
        <f t="array" ref="BB12">IFERROR(IF($C$1:$C$4=Q12,"",IF(Q13&gt;Q12,Q13-Q12,Q13+24-Q12)),"")</f>
        <v>0.28194444444444439</v>
      </c>
      <c r="BC12" s="34">
        <f t="array" ref="BC12">IFERROR(IF($C$1:$C$4=R12,"",IF(R13&gt;R12,R13-R12,R13+24-R12)),"")</f>
        <v>0.28333333333333338</v>
      </c>
      <c r="BD12" s="34">
        <f t="array" ref="BD12">IFERROR(IF($C$1:$C$4=S12,"",IF(S13&gt;S12,S13-S12,S13+24-S12)),"")</f>
        <v>0.26250000000000001</v>
      </c>
      <c r="BE12" s="34">
        <f t="array" ref="BE12">IFERROR(IF($C$1:$C$4=T12,"",IF(T13&gt;T12,T13-T12,T13+24-T12)),"")</f>
        <v>24</v>
      </c>
      <c r="BF12" s="34">
        <f t="array" ref="BF12">IFERROR(IF($C$1:$C$4=U12,"",IF(U13&gt;U12,U13-U12,U13+24-U12)),"")</f>
        <v>0.16388888888888886</v>
      </c>
      <c r="BG12" s="34">
        <f t="array" ref="BG12">IFERROR(IF($C$1:$C$4=V12,"",IF(V13&gt;V12,V13-V12,V13+24-V12)),"")</f>
        <v>0.2902777777777778</v>
      </c>
      <c r="BH12" s="34">
        <f t="array" ref="BH12">IFERROR(IF($C$1:$C$4=W12,"",IF(W13&gt;W12,W13-W12,W13+24-W12)),"")</f>
        <v>0.29375000000000001</v>
      </c>
      <c r="BI12" s="34">
        <f t="array" ref="BI12">IFERROR(IF($C$1:$C$4=X12,"",IF(X13&gt;X12,X13-X12,X13+24-X12)),"")</f>
        <v>0.28611111111111115</v>
      </c>
      <c r="BJ12" s="34">
        <f t="array" ref="BJ12">IFERROR(IF($C$1:$C$4=Y12,"",IF(Y13&gt;Y12,Y13-Y12,Y13+24-Y12)),"")</f>
        <v>0.29305555555555557</v>
      </c>
      <c r="BK12" s="34">
        <f t="array" ref="BK12">IFERROR(IF($C$1:$C$4=Z12,"",IF(Z13&gt;Z12,Z13-Z12,Z13+24-Z12)),"")</f>
        <v>0.27569444444444441</v>
      </c>
      <c r="BL12" s="34">
        <f t="array" ref="BL12">IFERROR(IF($C$1:$C$4=AA12,"",IF(AA13&gt;AA12,AA13-AA12,AA13+24-AA12)),"")</f>
        <v>24</v>
      </c>
      <c r="BM12" s="34">
        <f t="array" ref="BM12">IFERROR(IF($C$1:$C$4=AB12,"",IF(AB13&gt;AB12,AB13-AB12,AB13+24-AB12)),"")</f>
        <v>0.16388888888888886</v>
      </c>
      <c r="BN12" s="34">
        <f t="array" ref="BN12">IFERROR(IF($C$1:$C$4=AC12,"",IF(AC13&gt;AC12,AC13-AC12,AC13+24-AC12)),"")</f>
        <v>0.26875000000000004</v>
      </c>
      <c r="BO12" s="34">
        <f t="array" ref="BO12">IFERROR(IF($C$1:$C$4=AD12,"",IF(AD13&gt;AD12,AD13-AD12,AD13+24-AD12)),"")</f>
        <v>0.29305555555555557</v>
      </c>
      <c r="BP12" s="34">
        <f t="array" ref="BP12">IFERROR(IF($C$1:$C$4=AE12,"",IF(AE13&gt;AE12,AE13-AE12,AE13+24-AE12)),"")</f>
        <v>0.28194444444444439</v>
      </c>
      <c r="BQ12" s="34">
        <f t="array" ref="BQ12">IFERROR(IF($C$1:$C$4=AF12,"",IF(AF13&gt;AF12,AF13-AF12,AF13+24-AF12)),"")</f>
        <v>0.28333333333333338</v>
      </c>
      <c r="BR12" s="34">
        <f t="array" ref="BR12">IFERROR(IF($C$1:$C$4=AG12,"",IF(AG13&gt;AG12,AG13-AG12,AG13+24-AG12)),"")</f>
        <v>0.28958333333333336</v>
      </c>
      <c r="BS12" s="34">
        <f t="array" ref="BS12">IFERROR(IF($C$1:$C$4=AH12,"",IF(AH13&gt;AH12,AH13-AH12,AH13+24-AH12)),"")</f>
        <v>24</v>
      </c>
      <c r="BT12" s="37">
        <f t="shared" ref="BT12" si="5">SUM(AO12:BS13)</f>
        <v>126.39722222222221</v>
      </c>
      <c r="BU12" s="8"/>
      <c r="BV12" s="40" t="str">
        <f t="shared" ref="BV12" si="6">IFERROR(IF(AO12&gt;=INDEX($A$1:$A$3,MATCH($C12,$B$1:$B$3,0)),"",INDEX($A$1:$A$3,MATCH($C12,$B$1:$B$3,0))-AO12),"")</f>
        <v/>
      </c>
      <c r="BW12" s="40">
        <f t="shared" ref="BW12" si="7">IFERROR(IF(AP12&gt;=INDEX($A$1:$A$3,MATCH($C12,$B$1:$B$3,0)),"",INDEX($A$1:$A$3,MATCH($C12,$B$1:$B$3,0))-AP12),"")</f>
        <v>0.11944444444444446</v>
      </c>
      <c r="BX12" s="40" t="str">
        <f t="shared" ref="BX12" si="8">IFERROR(IF(AQ12&gt;=INDEX($A$1:$A$3,MATCH($C12,$B$1:$B$3,0)),"",INDEX($A$1:$A$3,MATCH($C12,$B$1:$B$3,0))-AQ12),"")</f>
        <v/>
      </c>
      <c r="BY12" s="40">
        <f t="shared" ref="BY12" si="9">IFERROR(IF(AR12&gt;=INDEX($A$1:$A$3,MATCH($C12,$B$1:$B$3,0)),"",INDEX($A$1:$A$3,MATCH($C12,$B$1:$B$3,0))-AR12),"")</f>
        <v>0.1027777777777778</v>
      </c>
      <c r="BZ12" s="40" t="str">
        <f t="shared" ref="BZ12" si="10">IFERROR(IF(AS12&gt;=INDEX($A$1:$A$3,MATCH($C12,$B$1:$B$3,0)),"",INDEX($A$1:$A$3,MATCH($C12,$B$1:$B$3,0))-AS12),"")</f>
        <v/>
      </c>
      <c r="CA12" s="40" t="str">
        <f t="shared" ref="CA12" si="11">IFERROR(IF(AT12&gt;=INDEX($A$1:$A$3,MATCH($C12,$B$1:$B$3,0)),"",INDEX($A$1:$A$3,MATCH($C12,$B$1:$B$3,0))-AT12),"")</f>
        <v/>
      </c>
      <c r="CB12" s="40" t="str">
        <f t="shared" ref="CB12" si="12">IFERROR(IF(AU12&gt;=INDEX($A$1:$A$3,MATCH($C12,$B$1:$B$3,0)),"",INDEX($A$1:$A$3,MATCH($C12,$B$1:$B$3,0))-AU12),"")</f>
        <v/>
      </c>
      <c r="CC12" s="40" t="str">
        <f t="shared" ref="CC12" si="13">IFERROR(IF(AV12&gt;=INDEX($A$1:$A$3,MATCH($C12,$B$1:$B$3,0)),"",INDEX($A$1:$A$3,MATCH($C12,$B$1:$B$3,0))-AV12),"")</f>
        <v/>
      </c>
      <c r="CD12" s="40" t="str">
        <f t="shared" ref="CD12" si="14">IFERROR(IF(AW12&gt;=INDEX($A$1:$A$3,MATCH($C12,$B$1:$B$3,0)),"",INDEX($A$1:$A$3,MATCH($C12,$B$1:$B$3,0))-AW12),"")</f>
        <v/>
      </c>
      <c r="CE12" s="40" t="str">
        <f t="shared" ref="CE12" si="15">IFERROR(IF(AX12&gt;=INDEX($A$1:$A$3,MATCH($C12,$B$1:$B$3,0)),"",INDEX($A$1:$A$3,MATCH($C12,$B$1:$B$3,0))-AX12),"")</f>
        <v/>
      </c>
      <c r="CF12" s="40">
        <f t="shared" ref="CF12" si="16">IFERROR(IF(AY12&gt;=INDEX($A$1:$A$3,MATCH($C12,$B$1:$B$3,0)),"",INDEX($A$1:$A$3,MATCH($C12,$B$1:$B$3,0))-AY12),"")</f>
        <v>8.6111111111111138E-2</v>
      </c>
      <c r="CG12" s="40" t="str">
        <f t="shared" ref="CG12" si="17">IFERROR(IF(AZ12&gt;=INDEX($A$1:$A$3,MATCH($C12,$B$1:$B$3,0)),"",INDEX($A$1:$A$3,MATCH($C12,$B$1:$B$3,0))-AZ12),"")</f>
        <v/>
      </c>
      <c r="CH12" s="40" t="str">
        <f t="shared" ref="CH12" si="18">IFERROR(IF(BA12&gt;=INDEX($A$1:$A$3,MATCH($C12,$B$1:$B$3,0)),"",INDEX($A$1:$A$3,MATCH($C12,$B$1:$B$3,0))-BA12),"")</f>
        <v/>
      </c>
      <c r="CI12" s="40" t="str">
        <f t="shared" ref="CI12" si="19">IFERROR(IF(BB12&gt;=INDEX($A$1:$A$3,MATCH($C12,$B$1:$B$3,0)),"",INDEX($A$1:$A$3,MATCH($C12,$B$1:$B$3,0))-BB12),"")</f>
        <v/>
      </c>
      <c r="CJ12" s="40" t="str">
        <f t="shared" ref="CJ12" si="20">IFERROR(IF(BC12&gt;=INDEX($A$1:$A$3,MATCH($C12,$B$1:$B$3,0)),"",INDEX($A$1:$A$3,MATCH($C12,$B$1:$B$3,0))-BC12),"")</f>
        <v/>
      </c>
      <c r="CK12" s="40" t="str">
        <f t="shared" ref="CK12" si="21">IFERROR(IF(BD12&gt;=INDEX($A$1:$A$3,MATCH($C12,$B$1:$B$3,0)),"",INDEX($A$1:$A$3,MATCH($C12,$B$1:$B$3,0))-BD12),"")</f>
        <v/>
      </c>
      <c r="CL12" s="40" t="str">
        <f t="shared" ref="CL12" si="22">IFERROR(IF(BE12&gt;=INDEX($A$1:$A$3,MATCH($C12,$B$1:$B$3,0)),"",INDEX($A$1:$A$3,MATCH($C12,$B$1:$B$3,0))-BE12),"")</f>
        <v/>
      </c>
      <c r="CM12" s="40">
        <f t="shared" ref="CM12" si="23">IFERROR(IF(BF12&gt;=INDEX($A$1:$A$3,MATCH($C12,$B$1:$B$3,0)),"",INDEX($A$1:$A$3,MATCH($C12,$B$1:$B$3,0))-BF12),"")</f>
        <v>8.6111111111111138E-2</v>
      </c>
      <c r="CN12" s="40" t="str">
        <f t="shared" ref="CN12" si="24">IFERROR(IF(BG12&gt;=INDEX($A$1:$A$3,MATCH($C12,$B$1:$B$3,0)),"",INDEX($A$1:$A$3,MATCH($C12,$B$1:$B$3,0))-BG12),"")</f>
        <v/>
      </c>
      <c r="CO12" s="40" t="str">
        <f t="shared" ref="CO12" si="25">IFERROR(IF(BH12&gt;=INDEX($A$1:$A$3,MATCH($C12,$B$1:$B$3,0)),"",INDEX($A$1:$A$3,MATCH($C12,$B$1:$B$3,0))-BH12),"")</f>
        <v/>
      </c>
      <c r="CP12" s="40" t="str">
        <f t="shared" ref="CP12" si="26">IFERROR(IF(BI12&gt;=INDEX($A$1:$A$3,MATCH($C12,$B$1:$B$3,0)),"",INDEX($A$1:$A$3,MATCH($C12,$B$1:$B$3,0))-BI12),"")</f>
        <v/>
      </c>
      <c r="CQ12" s="40" t="str">
        <f t="shared" ref="CQ12" si="27">IFERROR(IF(BJ12&gt;=INDEX($A$1:$A$3,MATCH($C12,$B$1:$B$3,0)),"",INDEX($A$1:$A$3,MATCH($C12,$B$1:$B$3,0))-BJ12),"")</f>
        <v/>
      </c>
      <c r="CR12" s="40" t="str">
        <f t="shared" ref="CR12" si="28">IFERROR(IF(BK12&gt;=INDEX($A$1:$A$3,MATCH($C12,$B$1:$B$3,0)),"",INDEX($A$1:$A$3,MATCH($C12,$B$1:$B$3,0))-BK12),"")</f>
        <v/>
      </c>
      <c r="CS12" s="40" t="str">
        <f t="shared" ref="CS12" si="29">IFERROR(IF(BL12&gt;=INDEX($A$1:$A$3,MATCH($C12,$B$1:$B$3,0)),"",INDEX($A$1:$A$3,MATCH($C12,$B$1:$B$3,0))-BL12),"")</f>
        <v/>
      </c>
      <c r="CT12" s="40">
        <f t="shared" ref="CT12" si="30">IFERROR(IF(BM12&gt;=INDEX($A$1:$A$3,MATCH($C12,$B$1:$B$3,0)),"",INDEX($A$1:$A$3,MATCH($C12,$B$1:$B$3,0))-BM12),"")</f>
        <v>8.6111111111111138E-2</v>
      </c>
      <c r="CU12" s="40" t="str">
        <f t="shared" ref="CU12" si="31">IFERROR(IF(BN12&gt;=INDEX($A$1:$A$3,MATCH($C12,$B$1:$B$3,0)),"",INDEX($A$1:$A$3,MATCH($C12,$B$1:$B$3,0))-BN12),"")</f>
        <v/>
      </c>
      <c r="CV12" s="40" t="str">
        <f t="shared" ref="CV12" si="32">IFERROR(IF(BO12&gt;=INDEX($A$1:$A$3,MATCH($C12,$B$1:$B$3,0)),"",INDEX($A$1:$A$3,MATCH($C12,$B$1:$B$3,0))-BO12),"")</f>
        <v/>
      </c>
      <c r="CW12" s="40" t="str">
        <f t="shared" ref="CW12" si="33">IFERROR(IF(BP12&gt;=INDEX($A$1:$A$3,MATCH($C12,$B$1:$B$3,0)),"",INDEX($A$1:$A$3,MATCH($C12,$B$1:$B$3,0))-BP12),"")</f>
        <v/>
      </c>
      <c r="CX12" s="40" t="str">
        <f t="shared" ref="CX12" si="34">IFERROR(IF(BQ12&gt;=INDEX($A$1:$A$3,MATCH($C12,$B$1:$B$3,0)),"",INDEX($A$1:$A$3,MATCH($C12,$B$1:$B$3,0))-BQ12),"")</f>
        <v/>
      </c>
      <c r="CY12" s="40" t="str">
        <f t="shared" ref="CY12" si="35">IFERROR(IF(BR12&gt;=INDEX($A$1:$A$3,MATCH($C12,$B$1:$B$3,0)),"",INDEX($A$1:$A$3,MATCH($C12,$B$1:$B$3,0))-BR12),"")</f>
        <v/>
      </c>
      <c r="CZ12" s="40" t="str">
        <f t="shared" ref="CZ12" si="36">IFERROR(IF(BS12&gt;=INDEX($A$1:$A$3,MATCH($C12,$B$1:$B$3,0)),"",INDEX($A$1:$A$3,MATCH($C12,$B$1:$B$3,0))-BS12),"")</f>
        <v/>
      </c>
      <c r="DA12" s="37">
        <f t="shared" si="1"/>
        <v>0.48055555555555568</v>
      </c>
      <c r="DB12" s="39">
        <f t="shared" ref="DB12" si="37">DE12/30/8</f>
        <v>16.666666666666668</v>
      </c>
      <c r="DC12" s="38">
        <f t="shared" ref="DC12" si="38">DA12*24</f>
        <v>11.533333333333337</v>
      </c>
      <c r="DD12" s="39">
        <f t="shared" ref="DD12" si="39">DB12*DC12</f>
        <v>192.22222222222229</v>
      </c>
      <c r="DE12" s="42">
        <v>4000</v>
      </c>
    </row>
    <row r="13" spans="1:109" ht="14.5" thickBot="1">
      <c r="A13" s="55"/>
      <c r="B13" s="52"/>
      <c r="C13" s="51"/>
      <c r="D13" s="17">
        <v>0.54722222222222217</v>
      </c>
      <c r="E13" s="13">
        <v>0.42569444444444443</v>
      </c>
      <c r="F13" s="15"/>
      <c r="G13" s="13">
        <v>0.43888888888888888</v>
      </c>
      <c r="H13" s="13">
        <v>0.55486111111111114</v>
      </c>
      <c r="I13" s="17" t="s">
        <v>17</v>
      </c>
      <c r="J13" s="13">
        <v>0.58402777777777781</v>
      </c>
      <c r="K13" s="13">
        <v>0.58472222222222225</v>
      </c>
      <c r="L13" s="13">
        <v>0.58333333333333337</v>
      </c>
      <c r="M13" s="15"/>
      <c r="N13" s="13">
        <v>0.4597222222222222</v>
      </c>
      <c r="O13" s="13">
        <v>0.58333333333333337</v>
      </c>
      <c r="P13" s="13">
        <v>0.58472222222222225</v>
      </c>
      <c r="Q13" s="13">
        <v>0.58263888888888882</v>
      </c>
      <c r="R13" s="13">
        <v>0.58333333333333337</v>
      </c>
      <c r="S13" s="13">
        <v>0.5541666666666667</v>
      </c>
      <c r="T13" s="15"/>
      <c r="U13" s="13">
        <v>0.45694444444444443</v>
      </c>
      <c r="V13" s="13">
        <v>0.58611111111111114</v>
      </c>
      <c r="W13" s="13">
        <v>0.5854166666666667</v>
      </c>
      <c r="X13" s="13">
        <v>0.57500000000000007</v>
      </c>
      <c r="Y13" s="13">
        <v>0.58402777777777781</v>
      </c>
      <c r="Z13" s="13">
        <v>0.56736111111111109</v>
      </c>
      <c r="AA13" s="15"/>
      <c r="AB13" s="13">
        <v>0.4597222222222222</v>
      </c>
      <c r="AC13" s="13">
        <v>0.58333333333333337</v>
      </c>
      <c r="AD13" s="13">
        <v>0.58472222222222225</v>
      </c>
      <c r="AE13" s="13">
        <v>0.58263888888888882</v>
      </c>
      <c r="AF13" s="13">
        <v>0.58333333333333337</v>
      </c>
      <c r="AG13" s="13">
        <v>0.58402777777777781</v>
      </c>
      <c r="AH13" s="15"/>
      <c r="AI13" s="12"/>
      <c r="AJ13" s="62"/>
      <c r="AK13" s="64"/>
      <c r="AL13" s="64"/>
      <c r="AM13" s="68"/>
      <c r="AN13" s="11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7"/>
      <c r="BU13" s="8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37"/>
      <c r="DB13" s="39"/>
      <c r="DC13" s="38"/>
      <c r="DD13" s="39"/>
      <c r="DE13" s="42"/>
    </row>
    <row r="14" spans="1:109">
      <c r="A14" s="43">
        <v>1075</v>
      </c>
      <c r="B14" s="52" t="s">
        <v>22</v>
      </c>
      <c r="C14" s="50" t="s">
        <v>26</v>
      </c>
      <c r="D14" s="17">
        <v>0.53055555555555556</v>
      </c>
      <c r="E14" s="13"/>
      <c r="F14" s="13">
        <v>0.53125</v>
      </c>
      <c r="G14" s="13">
        <v>0.54097222222222219</v>
      </c>
      <c r="H14" s="13">
        <v>0.53819444444444442</v>
      </c>
      <c r="I14" s="13">
        <v>0.53541666666666665</v>
      </c>
      <c r="J14" s="13">
        <v>0.53472222222222221</v>
      </c>
      <c r="K14" s="13">
        <v>0.53333333333333333</v>
      </c>
      <c r="L14" s="13"/>
      <c r="M14" s="13">
        <v>0.53402777777777777</v>
      </c>
      <c r="N14" s="13">
        <v>0.53749999999999998</v>
      </c>
      <c r="O14" s="13">
        <v>0.52986111111111112</v>
      </c>
      <c r="P14" s="13">
        <v>0.53194444444444444</v>
      </c>
      <c r="Q14" s="13">
        <v>0.53263888888888888</v>
      </c>
      <c r="R14" s="13">
        <v>0.53611111111111109</v>
      </c>
      <c r="S14" s="13"/>
      <c r="T14" s="13">
        <v>0.53888888888888886</v>
      </c>
      <c r="U14" s="13">
        <v>0.5395833333333333</v>
      </c>
      <c r="V14" s="13">
        <v>0.53402777777777777</v>
      </c>
      <c r="W14" s="13">
        <v>0.53472222222222221</v>
      </c>
      <c r="X14" s="13">
        <v>0.5395833333333333</v>
      </c>
      <c r="Y14" s="13">
        <v>0.53125</v>
      </c>
      <c r="Z14" s="13"/>
      <c r="AA14" s="13">
        <v>0.53402777777777777</v>
      </c>
      <c r="AB14" s="13">
        <v>0.53333333333333333</v>
      </c>
      <c r="AC14" s="13">
        <v>0.53263888888888888</v>
      </c>
      <c r="AD14" s="15">
        <v>0.53402777777777777</v>
      </c>
      <c r="AE14" s="13">
        <v>0.52986111111111112</v>
      </c>
      <c r="AF14" s="13">
        <v>0.5395833333333333</v>
      </c>
      <c r="AG14" s="13"/>
      <c r="AH14" s="13">
        <v>0.54305555555555551</v>
      </c>
      <c r="AI14" s="12">
        <v>13.91111111111111</v>
      </c>
      <c r="AJ14" s="61">
        <f t="shared" ref="AJ14" si="40">COUNTIF(D14:AH15,"X")</f>
        <v>0</v>
      </c>
      <c r="AK14" s="63">
        <f t="shared" ref="AK14" si="41">COUNTIF(D14:AH15,"N")</f>
        <v>0</v>
      </c>
      <c r="AL14" s="63">
        <f t="shared" ref="AL14" si="42">COUNTIF(D14:AH15,"O")</f>
        <v>0</v>
      </c>
      <c r="AM14" s="67" t="s">
        <v>23</v>
      </c>
      <c r="AN14" s="11"/>
      <c r="AO14" s="34">
        <f t="array" ref="AO14">IFERROR(IF($C$1:$C$4=D14,"",IF(D15&gt;D14,D15-D14,D15+24-D14)),"")</f>
        <v>0.11458333333333326</v>
      </c>
      <c r="AP14" s="34">
        <f t="array" ref="AP14">IFERROR(IF($C$1:$C$4=E14,"",IF(E15&gt;E14,E15-E14,E15+24-E14)),"")</f>
        <v>24</v>
      </c>
      <c r="AQ14" s="34">
        <f t="array" ref="AQ14">IFERROR(IF($C$1:$C$4=F14,"",IF(F15&gt;F14,F15-F14,F15+24-F14)),"")</f>
        <v>0.11319444444444449</v>
      </c>
      <c r="AR14" s="34">
        <f t="array" ref="AR14">IFERROR(IF($C$1:$C$4=G14,"",IF(G15&gt;G14,G15-G14,G15+24-G14)),"")</f>
        <v>0.12916666666666665</v>
      </c>
      <c r="AS14" s="34">
        <f t="array" ref="AS14">IFERROR(IF($C$1:$C$4=H14,"",IF(H15&gt;H14,H15-H14,H15+24-H14)),"")</f>
        <v>0.17708333333333337</v>
      </c>
      <c r="AT14" s="34">
        <f t="array" ref="AT14">IFERROR(IF($C$1:$C$4=I14,"",IF(I15&gt;I14,I15-I14,I15+24-I14)),"")</f>
        <v>0.17847222222222225</v>
      </c>
      <c r="AU14" s="34">
        <f t="array" ref="AU14">IFERROR(IF($C$1:$C$4=J14,"",IF(J15&gt;J14,J15-J14,J15+24-J14)),"")</f>
        <v>0.18472222222222223</v>
      </c>
      <c r="AV14" s="34">
        <f t="array" ref="AV14">IFERROR(IF($C$1:$C$4=K14,"",IF(K15&gt;K14,K15-K14,K15+24-K14)),"")</f>
        <v>0.13750000000000007</v>
      </c>
      <c r="AW14" s="34">
        <f t="array" ref="AW14">IFERROR(IF($C$1:$C$4=L14,"",IF(L15&gt;L14,L15-L14,L15+24-L14)),"")</f>
        <v>24</v>
      </c>
      <c r="AX14" s="34">
        <f t="array" ref="AX14">IFERROR(IF($C$1:$C$4=M14,"",IF(M15&gt;M14,M15-M14,M15+24-M14)),"")</f>
        <v>0.12638888888888888</v>
      </c>
      <c r="AY14" s="34">
        <f t="array" ref="AY14">IFERROR(IF($C$1:$C$4=N14,"",IF(N15&gt;N14,N15-N14,N15+24-N14)),"")</f>
        <v>0.12708333333333333</v>
      </c>
      <c r="AZ14" s="34">
        <f t="array" ref="AZ14">IFERROR(IF($C$1:$C$4=O14,"",IF(O15&gt;O14,O15-O14,O15+24-O14)),"")</f>
        <v>0.17569444444444449</v>
      </c>
      <c r="BA14" s="34">
        <f t="array" ref="BA14">IFERROR(IF($C$1:$C$4=P14,"",IF(P15&gt;P14,P15-P14,P15+24-P14)),"")</f>
        <v>0.1513888888888888</v>
      </c>
      <c r="BB14" s="34">
        <f t="array" ref="BB14">IFERROR(IF($C$1:$C$4=Q14,"",IF(Q15&gt;Q14,Q15-Q14,Q15+24-Q14)),"")</f>
        <v>0.17430555555555549</v>
      </c>
      <c r="BC14" s="34">
        <f t="array" ref="BC14">IFERROR(IF($C$1:$C$4=R14,"",IF(R15&gt;R14,R15-R14,R15+24-R14)),"")</f>
        <v>0.17986111111111114</v>
      </c>
      <c r="BD14" s="34">
        <f t="array" ref="BD14">IFERROR(IF($C$1:$C$4=S14,"",IF(S15&gt;S14,S15-S14,S15+24-S14)),"")</f>
        <v>24</v>
      </c>
      <c r="BE14" s="34">
        <f t="array" ref="BE14">IFERROR(IF($C$1:$C$4=T14,"",IF(T15&gt;T14,T15-T14,T15+24-T14)),"")</f>
        <v>0.14166666666666661</v>
      </c>
      <c r="BF14" s="34">
        <f t="array" ref="BF14">IFERROR(IF($C$1:$C$4=U14,"",IF(U15&gt;U14,U15-U14,U15+24-U14)),"")</f>
        <v>0.13125000000000009</v>
      </c>
      <c r="BG14" s="34">
        <f t="array" ref="BG14">IFERROR(IF($C$1:$C$4=V14,"",IF(V15&gt;V14,V15-V14,V15+24-V14)),"")</f>
        <v>0.18472222222222223</v>
      </c>
      <c r="BH14" s="34">
        <f t="array" ref="BH14">IFERROR(IF($C$1:$C$4=W14,"",IF(W15&gt;W14,W15-W14,W15+24-W14)),"")</f>
        <v>0.18055555555555558</v>
      </c>
      <c r="BI14" s="34">
        <f t="array" ref="BI14">IFERROR(IF($C$1:$C$4=X14,"",IF(X15&gt;X14,X15-X14,X15+24-X14)),"")</f>
        <v>0.1659722222222223</v>
      </c>
      <c r="BJ14" s="34">
        <f t="array" ref="BJ14">IFERROR(IF($C$1:$C$4=Y14,"",IF(Y15&gt;Y14,Y15-Y14,Y15+24-Y14)),"")</f>
        <v>0.18125000000000002</v>
      </c>
      <c r="BK14" s="34">
        <f t="array" ref="BK14">IFERROR(IF($C$1:$C$4=Z14,"",IF(Z15&gt;Z14,Z15-Z14,Z15+24-Z14)),"")</f>
        <v>24</v>
      </c>
      <c r="BL14" s="34">
        <f t="array" ref="BL14">IFERROR(IF($C$1:$C$4=AA14,"",IF(AA15&gt;AA14,AA15-AA14,AA15+24-AA14)),"")</f>
        <v>0.16666666666666663</v>
      </c>
      <c r="BM14" s="34">
        <f t="array" ref="BM14">IFERROR(IF($C$1:$C$4=AB14,"",IF(AB15&gt;AB14,AB15-AB14,AB15+24-AB14)),"")</f>
        <v>0.14027777777777783</v>
      </c>
      <c r="BN14" s="34">
        <f t="array" ref="BN14">IFERROR(IF($C$1:$C$4=AC14,"",IF(AC15&gt;AC14,AC15-AC14,AC15+24-AC14)),"")</f>
        <v>0.17430555555555549</v>
      </c>
      <c r="BO14" s="34">
        <f t="array" ref="BO14">IFERROR(IF($C$1:$C$4=AD14,"",IF(AD15&gt;AD14,AD15-AD14,AD15+24-AD14)),"")</f>
        <v>0.17291666666666661</v>
      </c>
      <c r="BP14" s="34">
        <f t="array" ref="BP14">IFERROR(IF($C$1:$C$4=AE14,"",IF(AE15&gt;AE14,AE15-AE14,AE15+24-AE14)),"")</f>
        <v>0.16805555555555551</v>
      </c>
      <c r="BQ14" s="34">
        <f t="array" ref="BQ14">IFERROR(IF($C$1:$C$4=AF14,"",IF(AF15&gt;AF14,AF15-AF14,AF15+24-AF14)),"")</f>
        <v>0.15625</v>
      </c>
      <c r="BR14" s="34">
        <f t="array" ref="BR14">IFERROR(IF($C$1:$C$4=AG14,"",IF(AG15&gt;AG14,AG15-AG14,AG15+24-AG14)),"")</f>
        <v>24</v>
      </c>
      <c r="BS14" s="34">
        <f t="array" ref="BS14">IFERROR(IF($C$1:$C$4=AH14,"",IF(AH15&gt;AH14,AH15-AH14,AH15+24-AH14)),"")</f>
        <v>0.14305555555555549</v>
      </c>
      <c r="BT14" s="37">
        <f t="shared" ref="BT14" si="43">SUM(AO14:BS15)</f>
        <v>124.07638888888887</v>
      </c>
      <c r="BU14" s="8"/>
      <c r="BV14" s="40">
        <f t="shared" ref="BV14" si="44">IFERROR(IF(AO14&gt;=INDEX($A$1:$A$3,MATCH($C14,$B$1:$B$3,0)),"",INDEX($A$1:$A$3,MATCH($C14,$B$1:$B$3,0))-AO14),"")</f>
        <v>0.21875000000000006</v>
      </c>
      <c r="BW14" s="40" t="str">
        <f t="shared" ref="BW14" si="45">IFERROR(IF(AP14&gt;=INDEX($A$1:$A$3,MATCH($C14,$B$1:$B$3,0)),"",INDEX($A$1:$A$3,MATCH($C14,$B$1:$B$3,0))-AP14),"")</f>
        <v/>
      </c>
      <c r="BX14" s="40">
        <f t="shared" ref="BX14" si="46">IFERROR(IF(AQ14&gt;=INDEX($A$1:$A$3,MATCH($C14,$B$1:$B$3,0)),"",INDEX($A$1:$A$3,MATCH($C14,$B$1:$B$3,0))-AQ14),"")</f>
        <v>0.22013888888888883</v>
      </c>
      <c r="BY14" s="40">
        <f t="shared" ref="BY14" si="47">IFERROR(IF(AR14&gt;=INDEX($A$1:$A$3,MATCH($C14,$B$1:$B$3,0)),"",INDEX($A$1:$A$3,MATCH($C14,$B$1:$B$3,0))-AR14),"")</f>
        <v>0.20416666666666666</v>
      </c>
      <c r="BZ14" s="40">
        <f t="shared" ref="BZ14" si="48">IFERROR(IF(AS14&gt;=INDEX($A$1:$A$3,MATCH($C14,$B$1:$B$3,0)),"",INDEX($A$1:$A$3,MATCH($C14,$B$1:$B$3,0))-AS14),"")</f>
        <v>0.15624999999999994</v>
      </c>
      <c r="CA14" s="40">
        <f t="shared" ref="CA14" si="49">IFERROR(IF(AT14&gt;=INDEX($A$1:$A$3,MATCH($C14,$B$1:$B$3,0)),"",INDEX($A$1:$A$3,MATCH($C14,$B$1:$B$3,0))-AT14),"")</f>
        <v>0.15486111111111106</v>
      </c>
      <c r="CB14" s="40">
        <f t="shared" ref="CB14" si="50">IFERROR(IF(AU14&gt;=INDEX($A$1:$A$3,MATCH($C14,$B$1:$B$3,0)),"",INDEX($A$1:$A$3,MATCH($C14,$B$1:$B$3,0))-AU14),"")</f>
        <v>0.14861111111111108</v>
      </c>
      <c r="CC14" s="40">
        <f t="shared" ref="CC14" si="51">IFERROR(IF(AV14&gt;=INDEX($A$1:$A$3,MATCH($C14,$B$1:$B$3,0)),"",INDEX($A$1:$A$3,MATCH($C14,$B$1:$B$3,0))-AV14),"")</f>
        <v>0.19583333333333325</v>
      </c>
      <c r="CD14" s="40" t="str">
        <f t="shared" ref="CD14" si="52">IFERROR(IF(AW14&gt;=INDEX($A$1:$A$3,MATCH($C14,$B$1:$B$3,0)),"",INDEX($A$1:$A$3,MATCH($C14,$B$1:$B$3,0))-AW14),"")</f>
        <v/>
      </c>
      <c r="CE14" s="40">
        <f t="shared" ref="CE14" si="53">IFERROR(IF(AX14&gt;=INDEX($A$1:$A$3,MATCH($C14,$B$1:$B$3,0)),"",INDEX($A$1:$A$3,MATCH($C14,$B$1:$B$3,0))-AX14),"")</f>
        <v>0.20694444444444443</v>
      </c>
      <c r="CF14" s="40">
        <f t="shared" ref="CF14" si="54">IFERROR(IF(AY14&gt;=INDEX($A$1:$A$3,MATCH($C14,$B$1:$B$3,0)),"",INDEX($A$1:$A$3,MATCH($C14,$B$1:$B$3,0))-AY14),"")</f>
        <v>0.20624999999999999</v>
      </c>
      <c r="CG14" s="40">
        <f t="shared" ref="CG14" si="55">IFERROR(IF(AZ14&gt;=INDEX($A$1:$A$3,MATCH($C14,$B$1:$B$3,0)),"",INDEX($A$1:$A$3,MATCH($C14,$B$1:$B$3,0))-AZ14),"")</f>
        <v>0.15763888888888883</v>
      </c>
      <c r="CH14" s="40">
        <f t="shared" ref="CH14" si="56">IFERROR(IF(BA14&gt;=INDEX($A$1:$A$3,MATCH($C14,$B$1:$B$3,0)),"",INDEX($A$1:$A$3,MATCH($C14,$B$1:$B$3,0))-BA14),"")</f>
        <v>0.18194444444444452</v>
      </c>
      <c r="CI14" s="40">
        <f t="shared" ref="CI14" si="57">IFERROR(IF(BB14&gt;=INDEX($A$1:$A$3,MATCH($C14,$B$1:$B$3,0)),"",INDEX($A$1:$A$3,MATCH($C14,$B$1:$B$3,0))-BB14),"")</f>
        <v>0.15902777777777782</v>
      </c>
      <c r="CJ14" s="40">
        <f t="shared" ref="CJ14" si="58">IFERROR(IF(BC14&gt;=INDEX($A$1:$A$3,MATCH($C14,$B$1:$B$3,0)),"",INDEX($A$1:$A$3,MATCH($C14,$B$1:$B$3,0))-BC14),"")</f>
        <v>0.15347222222222218</v>
      </c>
      <c r="CK14" s="40" t="str">
        <f t="shared" ref="CK14" si="59">IFERROR(IF(BD14&gt;=INDEX($A$1:$A$3,MATCH($C14,$B$1:$B$3,0)),"",INDEX($A$1:$A$3,MATCH($C14,$B$1:$B$3,0))-BD14),"")</f>
        <v/>
      </c>
      <c r="CL14" s="40">
        <f t="shared" ref="CL14" si="60">IFERROR(IF(BE14&gt;=INDEX($A$1:$A$3,MATCH($C14,$B$1:$B$3,0)),"",INDEX($A$1:$A$3,MATCH($C14,$B$1:$B$3,0))-BE14),"")</f>
        <v>0.19166666666666671</v>
      </c>
      <c r="CM14" s="40">
        <f t="shared" ref="CM14" si="61">IFERROR(IF(BF14&gt;=INDEX($A$1:$A$3,MATCH($C14,$B$1:$B$3,0)),"",INDEX($A$1:$A$3,MATCH($C14,$B$1:$B$3,0))-BF14),"")</f>
        <v>0.20208333333333323</v>
      </c>
      <c r="CN14" s="40">
        <f t="shared" ref="CN14" si="62">IFERROR(IF(BG14&gt;=INDEX($A$1:$A$3,MATCH($C14,$B$1:$B$3,0)),"",INDEX($A$1:$A$3,MATCH($C14,$B$1:$B$3,0))-BG14),"")</f>
        <v>0.14861111111111108</v>
      </c>
      <c r="CO14" s="40">
        <f t="shared" ref="CO14" si="63">IFERROR(IF(BH14&gt;=INDEX($A$1:$A$3,MATCH($C14,$B$1:$B$3,0)),"",INDEX($A$1:$A$3,MATCH($C14,$B$1:$B$3,0))-BH14),"")</f>
        <v>0.15277777777777773</v>
      </c>
      <c r="CP14" s="40">
        <f t="shared" ref="CP14" si="64">IFERROR(IF(BI14&gt;=INDEX($A$1:$A$3,MATCH($C14,$B$1:$B$3,0)),"",INDEX($A$1:$A$3,MATCH($C14,$B$1:$B$3,0))-BI14),"")</f>
        <v>0.16736111111111102</v>
      </c>
      <c r="CQ14" s="40">
        <f t="shared" ref="CQ14" si="65">IFERROR(IF(BJ14&gt;=INDEX($A$1:$A$3,MATCH($C14,$B$1:$B$3,0)),"",INDEX($A$1:$A$3,MATCH($C14,$B$1:$B$3,0))-BJ14),"")</f>
        <v>0.15208333333333329</v>
      </c>
      <c r="CR14" s="40" t="str">
        <f t="shared" ref="CR14" si="66">IFERROR(IF(BK14&gt;=INDEX($A$1:$A$3,MATCH($C14,$B$1:$B$3,0)),"",INDEX($A$1:$A$3,MATCH($C14,$B$1:$B$3,0))-BK14),"")</f>
        <v/>
      </c>
      <c r="CS14" s="40">
        <f t="shared" ref="CS14" si="67">IFERROR(IF(BL14&gt;=INDEX($A$1:$A$3,MATCH($C14,$B$1:$B$3,0)),"",INDEX($A$1:$A$3,MATCH($C14,$B$1:$B$3,0))-BL14),"")</f>
        <v>0.16666666666666669</v>
      </c>
      <c r="CT14" s="40">
        <f t="shared" ref="CT14" si="68">IFERROR(IF(BM14&gt;=INDEX($A$1:$A$3,MATCH($C14,$B$1:$B$3,0)),"",INDEX($A$1:$A$3,MATCH($C14,$B$1:$B$3,0))-BM14),"")</f>
        <v>0.19305555555555548</v>
      </c>
      <c r="CU14" s="40">
        <f t="shared" ref="CU14" si="69">IFERROR(IF(BN14&gt;=INDEX($A$1:$A$3,MATCH($C14,$B$1:$B$3,0)),"",INDEX($A$1:$A$3,MATCH($C14,$B$1:$B$3,0))-BN14),"")</f>
        <v>0.15902777777777782</v>
      </c>
      <c r="CV14" s="40">
        <f t="shared" ref="CV14" si="70">IFERROR(IF(BO14&gt;=INDEX($A$1:$A$3,MATCH($C14,$B$1:$B$3,0)),"",INDEX($A$1:$A$3,MATCH($C14,$B$1:$B$3,0))-BO14),"")</f>
        <v>0.16041666666666671</v>
      </c>
      <c r="CW14" s="40">
        <f t="shared" ref="CW14" si="71">IFERROR(IF(BP14&gt;=INDEX($A$1:$A$3,MATCH($C14,$B$1:$B$3,0)),"",INDEX($A$1:$A$3,MATCH($C14,$B$1:$B$3,0))-BP14),"")</f>
        <v>0.1652777777777778</v>
      </c>
      <c r="CX14" s="40">
        <f t="shared" ref="CX14" si="72">IFERROR(IF(BQ14&gt;=INDEX($A$1:$A$3,MATCH($C14,$B$1:$B$3,0)),"",INDEX($A$1:$A$3,MATCH($C14,$B$1:$B$3,0))-BQ14),"")</f>
        <v>0.17708333333333331</v>
      </c>
      <c r="CY14" s="40" t="str">
        <f t="shared" ref="CY14" si="73">IFERROR(IF(BR14&gt;=INDEX($A$1:$A$3,MATCH($C14,$B$1:$B$3,0)),"",INDEX($A$1:$A$3,MATCH($C14,$B$1:$B$3,0))-BR14),"")</f>
        <v/>
      </c>
      <c r="CZ14" s="40">
        <f t="shared" ref="CZ14" si="74">IFERROR(IF(BS14&gt;=INDEX($A$1:$A$3,MATCH($C14,$B$1:$B$3,0)),"",INDEX($A$1:$A$3,MATCH($C14,$B$1:$B$3,0))-BS14),"")</f>
        <v>0.19027777777777782</v>
      </c>
      <c r="DA14" s="37">
        <f t="shared" ref="DA14" si="75">SUM(BV14:CZ15)</f>
        <v>4.5902777777777777</v>
      </c>
      <c r="DB14" s="39">
        <f t="shared" ref="DB14" si="76">DE14/30/8</f>
        <v>17.916666666666668</v>
      </c>
      <c r="DC14" s="38">
        <f t="shared" ref="DC14" si="77">DA14*24</f>
        <v>110.16666666666666</v>
      </c>
      <c r="DD14" s="39">
        <f t="shared" ref="DD14" si="78">DB14*DC14</f>
        <v>1973.8194444444443</v>
      </c>
      <c r="DE14" s="42">
        <v>4300</v>
      </c>
    </row>
    <row r="15" spans="1:109" ht="14.5" thickBot="1">
      <c r="A15" s="43"/>
      <c r="B15" s="52"/>
      <c r="C15" s="51"/>
      <c r="D15" s="17">
        <v>0.64513888888888882</v>
      </c>
      <c r="E15" s="13"/>
      <c r="F15" s="13">
        <v>0.64444444444444449</v>
      </c>
      <c r="G15" s="13">
        <v>0.67013888888888884</v>
      </c>
      <c r="H15" s="13">
        <v>0.71527777777777779</v>
      </c>
      <c r="I15" s="13">
        <v>0.71388888888888891</v>
      </c>
      <c r="J15" s="13">
        <v>0.71944444444444444</v>
      </c>
      <c r="K15" s="13">
        <v>0.67083333333333339</v>
      </c>
      <c r="L15" s="13"/>
      <c r="M15" s="13">
        <v>0.66041666666666665</v>
      </c>
      <c r="N15" s="13">
        <v>0.6645833333333333</v>
      </c>
      <c r="O15" s="13">
        <v>0.7055555555555556</v>
      </c>
      <c r="P15" s="13">
        <v>0.68333333333333324</v>
      </c>
      <c r="Q15" s="13">
        <v>0.70694444444444438</v>
      </c>
      <c r="R15" s="13">
        <v>0.71597222222222223</v>
      </c>
      <c r="S15" s="13"/>
      <c r="T15" s="13">
        <v>0.68055555555555547</v>
      </c>
      <c r="U15" s="13">
        <v>0.67083333333333339</v>
      </c>
      <c r="V15" s="13">
        <v>0.71875</v>
      </c>
      <c r="W15" s="13">
        <v>0.71527777777777779</v>
      </c>
      <c r="X15" s="13">
        <v>0.7055555555555556</v>
      </c>
      <c r="Y15" s="13">
        <v>0.71250000000000002</v>
      </c>
      <c r="Z15" s="13"/>
      <c r="AA15" s="13">
        <v>0.7006944444444444</v>
      </c>
      <c r="AB15" s="13">
        <v>0.67361111111111116</v>
      </c>
      <c r="AC15" s="13">
        <v>0.70694444444444438</v>
      </c>
      <c r="AD15" s="15">
        <v>0.70694444444444438</v>
      </c>
      <c r="AE15" s="13">
        <v>0.69791666666666663</v>
      </c>
      <c r="AF15" s="13">
        <v>0.6958333333333333</v>
      </c>
      <c r="AG15" s="13"/>
      <c r="AH15" s="13">
        <v>0.68611111111111101</v>
      </c>
      <c r="AI15" s="12"/>
      <c r="AJ15" s="62"/>
      <c r="AK15" s="64"/>
      <c r="AL15" s="64"/>
      <c r="AM15" s="68"/>
      <c r="AN15" s="11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7"/>
      <c r="BU15" s="8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37"/>
      <c r="DB15" s="39"/>
      <c r="DC15" s="38"/>
      <c r="DD15" s="39"/>
      <c r="DE15" s="42"/>
    </row>
  </sheetData>
  <mergeCells count="242">
    <mergeCell ref="AJ14:AJ15"/>
    <mergeCell ref="AM14:AM15"/>
    <mergeCell ref="AO8:BS8"/>
    <mergeCell ref="BV8:CZ8"/>
    <mergeCell ref="CT14:CT15"/>
    <mergeCell ref="BV10:BV11"/>
    <mergeCell ref="BW10:BW11"/>
    <mergeCell ref="BX10:BX11"/>
    <mergeCell ref="AK14:AK15"/>
    <mergeCell ref="CR10:CR11"/>
    <mergeCell ref="CS10:CS11"/>
    <mergeCell ref="CT10:CT11"/>
    <mergeCell ref="CU10:CU11"/>
    <mergeCell ref="CV10:CV11"/>
    <mergeCell ref="CW10:CW11"/>
    <mergeCell ref="CR14:CR15"/>
    <mergeCell ref="CO12:CO13"/>
    <mergeCell ref="CF14:CF15"/>
    <mergeCell ref="CG14:CG15"/>
    <mergeCell ref="CH14:CH15"/>
    <mergeCell ref="CI14:CI15"/>
    <mergeCell ref="CJ14:CJ15"/>
    <mergeCell ref="CK14:CK15"/>
    <mergeCell ref="CI12:CI13"/>
    <mergeCell ref="CJ12:CJ13"/>
    <mergeCell ref="CO10:CO11"/>
    <mergeCell ref="AJ10:AJ11"/>
    <mergeCell ref="CI10:CI11"/>
    <mergeCell ref="CJ10:CJ11"/>
    <mergeCell ref="AK10:AK11"/>
    <mergeCell ref="AL10:AL11"/>
    <mergeCell ref="CK10:CK11"/>
    <mergeCell ref="CF10:CF11"/>
    <mergeCell ref="CG10:CG11"/>
    <mergeCell ref="CH10:CH11"/>
    <mergeCell ref="CF12:CF13"/>
    <mergeCell ref="CG12:CG13"/>
    <mergeCell ref="CH12:CH13"/>
    <mergeCell ref="BR10:BR11"/>
    <mergeCell ref="BS10:BS11"/>
    <mergeCell ref="AO12:AO13"/>
    <mergeCell ref="AP12:AP13"/>
    <mergeCell ref="AQ12:AQ13"/>
    <mergeCell ref="AR12:AR13"/>
    <mergeCell ref="AS12:AS13"/>
    <mergeCell ref="AT12:AT13"/>
    <mergeCell ref="AU12:AU13"/>
    <mergeCell ref="AV12:AV13"/>
    <mergeCell ref="AL14:AL15"/>
    <mergeCell ref="BY10:BY11"/>
    <mergeCell ref="BZ10:BZ11"/>
    <mergeCell ref="BV14:BV15"/>
    <mergeCell ref="BW14:BW15"/>
    <mergeCell ref="BX14:BX15"/>
    <mergeCell ref="BY14:BY15"/>
    <mergeCell ref="BZ14:BZ15"/>
    <mergeCell ref="CA14:CA15"/>
    <mergeCell ref="BT14:BT15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CB14:CB15"/>
    <mergeCell ref="CC14:CC15"/>
    <mergeCell ref="CD14:CD15"/>
    <mergeCell ref="CE14:CE15"/>
    <mergeCell ref="CA10:CA11"/>
    <mergeCell ref="CB10:CB11"/>
    <mergeCell ref="CC10:CC11"/>
    <mergeCell ref="CD10:CD11"/>
    <mergeCell ref="AJ12:AJ13"/>
    <mergeCell ref="AK12:AK13"/>
    <mergeCell ref="AL12:AL13"/>
    <mergeCell ref="AM10:AM11"/>
    <mergeCell ref="AM12:AM13"/>
    <mergeCell ref="BV12:BV13"/>
    <mergeCell ref="BW12:BW13"/>
    <mergeCell ref="BX12:BX13"/>
    <mergeCell ref="BY12:BY13"/>
    <mergeCell ref="BZ12:BZ13"/>
    <mergeCell ref="CA12:CA13"/>
    <mergeCell ref="CB12:CB13"/>
    <mergeCell ref="CC12:CC13"/>
    <mergeCell ref="CD12:CD13"/>
    <mergeCell ref="CE12:CE13"/>
    <mergeCell ref="CE10:CE11"/>
    <mergeCell ref="A14:A15"/>
    <mergeCell ref="A8:A9"/>
    <mergeCell ref="B8:B9"/>
    <mergeCell ref="AI8:AI9"/>
    <mergeCell ref="C8:C9"/>
    <mergeCell ref="A10:A11"/>
    <mergeCell ref="C12:C13"/>
    <mergeCell ref="B12:B13"/>
    <mergeCell ref="C10:C11"/>
    <mergeCell ref="B10:B11"/>
    <mergeCell ref="A12:A13"/>
    <mergeCell ref="AF10:AF11"/>
    <mergeCell ref="AG10:AG11"/>
    <mergeCell ref="T10:T11"/>
    <mergeCell ref="G10:G11"/>
    <mergeCell ref="D8:AH8"/>
    <mergeCell ref="B14:B15"/>
    <mergeCell ref="C14:C15"/>
    <mergeCell ref="DE14:DE15"/>
    <mergeCell ref="DB14:DB15"/>
    <mergeCell ref="DB10:DB11"/>
    <mergeCell ref="DE10:DE11"/>
    <mergeCell ref="CK12:CK13"/>
    <mergeCell ref="CL12:CL13"/>
    <mergeCell ref="CM12:CM13"/>
    <mergeCell ref="CL14:CL15"/>
    <mergeCell ref="CM14:CM15"/>
    <mergeCell ref="CN14:CN15"/>
    <mergeCell ref="CO14:CO15"/>
    <mergeCell ref="CP14:CP15"/>
    <mergeCell ref="CQ14:CQ15"/>
    <mergeCell ref="CU12:CU13"/>
    <mergeCell ref="CV12:CV13"/>
    <mergeCell ref="CW12:CW13"/>
    <mergeCell ref="CX12:CX13"/>
    <mergeCell ref="CP10:CP11"/>
    <mergeCell ref="CQ10:CQ11"/>
    <mergeCell ref="DD10:DD11"/>
    <mergeCell ref="CX10:CX11"/>
    <mergeCell ref="CL10:CL11"/>
    <mergeCell ref="CM10:CM11"/>
    <mergeCell ref="CN10:CN11"/>
    <mergeCell ref="DB8:DB9"/>
    <mergeCell ref="DC8:DC9"/>
    <mergeCell ref="DC10:DC11"/>
    <mergeCell ref="DD8:DD9"/>
    <mergeCell ref="DE8:DE9"/>
    <mergeCell ref="DC12:DC13"/>
    <mergeCell ref="DD12:DD13"/>
    <mergeCell ref="DE12:DE13"/>
    <mergeCell ref="CY12:CY13"/>
    <mergeCell ref="CZ12:CZ13"/>
    <mergeCell ref="DA12:DA13"/>
    <mergeCell ref="DB12:DB13"/>
    <mergeCell ref="DA8:DA9"/>
    <mergeCell ref="CY10:CY11"/>
    <mergeCell ref="CZ10:CZ11"/>
    <mergeCell ref="DA10:DA11"/>
    <mergeCell ref="DC14:DC15"/>
    <mergeCell ref="DD14:DD15"/>
    <mergeCell ref="CU14:CU15"/>
    <mergeCell ref="CV14:CV15"/>
    <mergeCell ref="CW14:CW15"/>
    <mergeCell ref="CX14:CX15"/>
    <mergeCell ref="CN12:CN13"/>
    <mergeCell ref="CY14:CY15"/>
    <mergeCell ref="CZ14:CZ15"/>
    <mergeCell ref="CP12:CP13"/>
    <mergeCell ref="CQ12:CQ13"/>
    <mergeCell ref="DA14:DA15"/>
    <mergeCell ref="CS14:CS15"/>
    <mergeCell ref="CR12:CR13"/>
    <mergeCell ref="CS12:CS13"/>
    <mergeCell ref="CT12:CT13"/>
    <mergeCell ref="BT8:BT9"/>
    <mergeCell ref="BT10:BT11"/>
    <mergeCell ref="BT12:BT13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Q13"/>
    <mergeCell ref="BR12:BR13"/>
    <mergeCell ref="BS12:BS13"/>
    <mergeCell ref="AO14:AO15"/>
    <mergeCell ref="AP14:AP15"/>
    <mergeCell ref="AQ14:AQ15"/>
    <mergeCell ref="AR14:AR15"/>
    <mergeCell ref="AS14:AS15"/>
    <mergeCell ref="AT14:AT15"/>
    <mergeCell ref="AU14:AU15"/>
    <mergeCell ref="AV14:AV15"/>
    <mergeCell ref="AW14:AW15"/>
    <mergeCell ref="AX14:AX15"/>
    <mergeCell ref="AY14:AY15"/>
    <mergeCell ref="AZ14:AZ15"/>
    <mergeCell ref="BA14:BA15"/>
    <mergeCell ref="BB14:BB15"/>
    <mergeCell ref="BC14:BC15"/>
    <mergeCell ref="BD14:BD15"/>
    <mergeCell ref="BE14:BE15"/>
    <mergeCell ref="BF14:BF15"/>
    <mergeCell ref="BP14:BP15"/>
    <mergeCell ref="BQ14:BQ15"/>
    <mergeCell ref="BR14:BR15"/>
    <mergeCell ref="BS14:BS15"/>
    <mergeCell ref="BG14:BG15"/>
    <mergeCell ref="BH14:BH15"/>
    <mergeCell ref="BI14:BI15"/>
    <mergeCell ref="BJ14:BJ15"/>
    <mergeCell ref="BK14:BK15"/>
    <mergeCell ref="BL14:BL15"/>
    <mergeCell ref="BM14:BM15"/>
    <mergeCell ref="BN14:BN15"/>
    <mergeCell ref="BO14:BO15"/>
  </mergeCells>
  <dataValidations count="1">
    <dataValidation type="list" allowBlank="1" showInputMessage="1" showErrorMessage="1" sqref="C10:C15">
      <formula1>$B$1:$B$3</formula1>
    </dataValidation>
  </dataValidation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user15</cp:lastModifiedBy>
  <dcterms:created xsi:type="dcterms:W3CDTF">2016-04-23T17:42:22Z</dcterms:created>
  <dcterms:modified xsi:type="dcterms:W3CDTF">2016-04-24T10:30:48Z</dcterms:modified>
</cp:coreProperties>
</file>