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15" yWindow="135" windowWidth="15090" windowHeight="700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S11" i="1" l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10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F8" i="1" l="1"/>
  <c r="I10" i="1"/>
  <c r="R27" i="1" l="1"/>
  <c r="I27" i="1" s="1"/>
  <c r="H27" i="1"/>
  <c r="F27" i="1" s="1"/>
  <c r="R26" i="1"/>
  <c r="I26" i="1" s="1"/>
  <c r="R25" i="1"/>
  <c r="I25" i="1" s="1"/>
  <c r="H25" i="1"/>
  <c r="F25" i="1" s="1"/>
  <c r="R24" i="1"/>
  <c r="I24" i="1" s="1"/>
  <c r="R23" i="1"/>
  <c r="I23" i="1" s="1"/>
  <c r="H23" i="1"/>
  <c r="F23" i="1" s="1"/>
  <c r="R22" i="1"/>
  <c r="I22" i="1" s="1"/>
  <c r="R21" i="1"/>
  <c r="I21" i="1" s="1"/>
  <c r="H21" i="1"/>
  <c r="F21" i="1" s="1"/>
  <c r="R20" i="1"/>
  <c r="I20" i="1" s="1"/>
  <c r="R19" i="1"/>
  <c r="I19" i="1" s="1"/>
  <c r="H19" i="1"/>
  <c r="F19" i="1" s="1"/>
  <c r="R18" i="1"/>
  <c r="I18" i="1" s="1"/>
  <c r="R17" i="1"/>
  <c r="I17" i="1" s="1"/>
  <c r="H17" i="1"/>
  <c r="F17" i="1" s="1"/>
  <c r="R16" i="1"/>
  <c r="I16" i="1" s="1"/>
  <c r="R15" i="1"/>
  <c r="I15" i="1" s="1"/>
  <c r="H15" i="1"/>
  <c r="F15" i="1" s="1"/>
  <c r="R14" i="1"/>
  <c r="I14" i="1" s="1"/>
  <c r="R13" i="1"/>
  <c r="I13" i="1" s="1"/>
  <c r="H13" i="1"/>
  <c r="F13" i="1" s="1"/>
  <c r="R12" i="1"/>
  <c r="I12" i="1" s="1"/>
  <c r="R11" i="1"/>
  <c r="I11" i="1" s="1"/>
  <c r="H11" i="1"/>
  <c r="F11" i="1" s="1"/>
  <c r="H10" i="1"/>
  <c r="G10" i="1"/>
  <c r="F10" i="1"/>
  <c r="G12" i="1" l="1"/>
  <c r="G14" i="1"/>
  <c r="G16" i="1"/>
  <c r="G18" i="1"/>
  <c r="G20" i="1"/>
  <c r="G22" i="1"/>
  <c r="G24" i="1"/>
  <c r="G26" i="1"/>
  <c r="G11" i="1"/>
  <c r="H12" i="1"/>
  <c r="F12" i="1" s="1"/>
  <c r="G13" i="1"/>
  <c r="H14" i="1"/>
  <c r="F14" i="1" s="1"/>
  <c r="G15" i="1"/>
  <c r="H16" i="1"/>
  <c r="F16" i="1" s="1"/>
  <c r="G17" i="1"/>
  <c r="H18" i="1"/>
  <c r="F18" i="1" s="1"/>
  <c r="G19" i="1"/>
  <c r="H20" i="1"/>
  <c r="F20" i="1" s="1"/>
  <c r="G21" i="1"/>
  <c r="H22" i="1"/>
  <c r="F22" i="1" s="1"/>
  <c r="G23" i="1"/>
  <c r="H24" i="1"/>
  <c r="F24" i="1" s="1"/>
  <c r="G25" i="1"/>
  <c r="H26" i="1"/>
  <c r="F26" i="1" s="1"/>
  <c r="G27" i="1"/>
</calcChain>
</file>

<file path=xl/sharedStrings.xml><?xml version="1.0" encoding="utf-8"?>
<sst xmlns="http://schemas.openxmlformats.org/spreadsheetml/2006/main" count="35" uniqueCount="32">
  <si>
    <t>r</t>
  </si>
  <si>
    <t>α1</t>
  </si>
  <si>
    <t>α2</t>
  </si>
  <si>
    <t>x</t>
  </si>
  <si>
    <t>sec a1</t>
  </si>
  <si>
    <t>first a1</t>
  </si>
  <si>
    <t>r2</t>
  </si>
  <si>
    <t>r1</t>
  </si>
  <si>
    <t>L1</t>
  </si>
  <si>
    <t xml:space="preserve"> L2</t>
  </si>
  <si>
    <t xml:space="preserve"> (m)H</t>
  </si>
  <si>
    <t>G</t>
  </si>
  <si>
    <t>P</t>
  </si>
  <si>
    <t>m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</si>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</sst>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6" fillId="0" borderId="0"/>
    <xf numFmtId="0" fontId="8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0" fillId="5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 shrinkToFit="1"/>
    </xf>
    <xf numFmtId="0" fontId="5" fillId="6" borderId="3" xfId="0" applyFont="1" applyFill="1" applyBorder="1" applyAlignment="1">
      <alignment horizontal="center" vertical="center" shrinkToFit="1"/>
    </xf>
    <xf numFmtId="2" fontId="0" fillId="0" borderId="0" xfId="0" applyNumberFormat="1"/>
    <xf numFmtId="164" fontId="7" fillId="5" borderId="3" xfId="1" applyNumberFormat="1" applyFont="1" applyFill="1" applyBorder="1" applyAlignment="1">
      <alignment horizontal="center" vertical="center" shrinkToFit="1"/>
    </xf>
    <xf numFmtId="0" fontId="7" fillId="7" borderId="3" xfId="1" applyNumberFormat="1" applyFont="1" applyFill="1" applyBorder="1" applyAlignment="1" applyProtection="1">
      <alignment horizontal="center" vertical="center" shrinkToFit="1"/>
      <protection locked="0"/>
    </xf>
    <xf numFmtId="0" fontId="7" fillId="8" borderId="3" xfId="2" applyFont="1" applyFill="1" applyBorder="1" applyAlignment="1" applyProtection="1">
      <alignment horizontal="center" vertical="center" shrinkToFit="1"/>
      <protection locked="0"/>
    </xf>
    <xf numFmtId="0" fontId="7" fillId="8" borderId="3" xfId="3" applyFont="1" applyFill="1" applyBorder="1" applyAlignment="1">
      <alignment horizontal="center" vertical="center" shrinkToFit="1"/>
    </xf>
    <xf numFmtId="0" fontId="7" fillId="8" borderId="3" xfId="4" applyFont="1" applyFill="1" applyBorder="1" applyAlignment="1" applyProtection="1">
      <alignment horizontal="center" vertical="center" shrinkToFit="1"/>
      <protection locked="0"/>
    </xf>
    <xf numFmtId="2" fontId="7" fillId="2" borderId="3" xfId="4" applyNumberFormat="1" applyFont="1" applyFill="1" applyBorder="1" applyAlignment="1" applyProtection="1">
      <alignment horizontal="center" vertical="center" shrinkToFit="1"/>
      <protection locked="0"/>
    </xf>
    <xf numFmtId="165" fontId="9" fillId="4" borderId="3" xfId="0" applyNumberFormat="1" applyFont="1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/>
    </xf>
    <xf numFmtId="0" fontId="0" fillId="6" borderId="4" xfId="0" applyFill="1" applyBorder="1" applyAlignment="1">
      <alignment horizontal="center" vertical="center" shrinkToFit="1"/>
    </xf>
    <xf numFmtId="0" fontId="0" fillId="6" borderId="2" xfId="0" applyFill="1" applyBorder="1" applyAlignment="1">
      <alignment horizontal="center" vertical="center" shrinkToFit="1"/>
    </xf>
    <xf numFmtId="0" fontId="0" fillId="0" borderId="0" xfId="0" applyFill="1"/>
    <xf numFmtId="2" fontId="0" fillId="0" borderId="0" xfId="0" applyNumberFormat="1" applyFill="1"/>
    <xf numFmtId="2" fontId="10" fillId="0" borderId="0" xfId="0" applyNumberFormat="1" applyFont="1" applyFill="1"/>
    <xf numFmtId="0" fontId="0" fillId="0" borderId="0" xfId="0" applyAlignment="1">
      <alignment horizont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8"/>
  <sheetViews>
    <sheetView rightToLeft="1" tabSelected="1" topLeftCell="C8" workbookViewId="0">
      <selection activeCell="T19" sqref="T19"/>
    </sheetView>
  </sheetViews>
  <sheetFormatPr defaultRowHeight="15" x14ac:dyDescent="0.25"/>
  <cols>
    <col min="2" max="2" width="23.28515625" customWidth="1"/>
    <col min="3" max="3" width="22.42578125" customWidth="1"/>
    <col min="4" max="4" width="8.7109375" hidden="1" customWidth="1"/>
    <col min="5" max="5" width="20.85546875" customWidth="1"/>
  </cols>
  <sheetData>
    <row r="2" spans="1:20" ht="15.75" thickBot="1" x14ac:dyDescent="0.3"/>
    <row r="3" spans="1:20" ht="17.25" thickTop="1" thickBot="1" x14ac:dyDescent="0.3">
      <c r="H3" s="1">
        <v>2</v>
      </c>
      <c r="I3" s="1">
        <v>1.8</v>
      </c>
      <c r="J3" s="1">
        <v>1.6</v>
      </c>
      <c r="K3" s="1">
        <v>1.5</v>
      </c>
      <c r="L3" s="1">
        <v>1.4</v>
      </c>
      <c r="M3" s="1">
        <v>1.3</v>
      </c>
      <c r="N3" s="1">
        <v>1.2</v>
      </c>
      <c r="O3" s="1">
        <v>1.1000000000000001</v>
      </c>
      <c r="P3" s="1">
        <v>1</v>
      </c>
      <c r="Q3" s="1">
        <v>0.9</v>
      </c>
      <c r="R3" s="1">
        <v>0.8</v>
      </c>
      <c r="S3" s="1">
        <v>0.76</v>
      </c>
      <c r="T3" s="2" t="s">
        <v>0</v>
      </c>
    </row>
    <row r="4" spans="1:20" ht="17.25" thickTop="1" thickBot="1" x14ac:dyDescent="0.3">
      <c r="H4" s="3">
        <v>0.06</v>
      </c>
      <c r="I4" s="3">
        <v>0.08</v>
      </c>
      <c r="J4" s="3">
        <v>0.12</v>
      </c>
      <c r="K4" s="3">
        <v>0.14000000000000001</v>
      </c>
      <c r="L4" s="3">
        <v>0.16</v>
      </c>
      <c r="M4" s="3">
        <v>0.19</v>
      </c>
      <c r="N4" s="3">
        <v>0.23</v>
      </c>
      <c r="O4" s="3">
        <v>0.28000000000000003</v>
      </c>
      <c r="P4" s="3">
        <v>0.33</v>
      </c>
      <c r="Q4" s="3">
        <v>0.4</v>
      </c>
      <c r="R4" s="3">
        <v>0.48</v>
      </c>
      <c r="S4" s="3">
        <v>0.52</v>
      </c>
      <c r="T4" s="4" t="s">
        <v>1</v>
      </c>
    </row>
    <row r="5" spans="1:20" ht="17.25" thickTop="1" thickBot="1" x14ac:dyDescent="0.3">
      <c r="H5" s="3">
        <v>0.89</v>
      </c>
      <c r="I5" s="3">
        <v>0.79</v>
      </c>
      <c r="J5" s="3">
        <v>0.66</v>
      </c>
      <c r="K5" s="3">
        <v>0.61</v>
      </c>
      <c r="L5" s="3">
        <v>0.56999999999999995</v>
      </c>
      <c r="M5" s="3">
        <v>0.51</v>
      </c>
      <c r="N5" s="3">
        <v>0.45</v>
      </c>
      <c r="O5" s="3">
        <v>0.39</v>
      </c>
      <c r="P5" s="3">
        <v>0.33</v>
      </c>
      <c r="Q5" s="3">
        <v>0.27</v>
      </c>
      <c r="R5" s="3">
        <v>0.21</v>
      </c>
      <c r="S5" s="3">
        <v>0.19</v>
      </c>
      <c r="T5" s="4" t="s">
        <v>2</v>
      </c>
    </row>
    <row r="6" spans="1:20" ht="15.75" thickTop="1" x14ac:dyDescent="0.25"/>
    <row r="7" spans="1:20" ht="19.5" thickBot="1" x14ac:dyDescent="0.35">
      <c r="H7" s="5"/>
      <c r="I7" s="5"/>
      <c r="J7" s="5"/>
      <c r="K7" s="5"/>
      <c r="L7" s="5"/>
      <c r="M7" s="6"/>
      <c r="N7" s="5"/>
      <c r="O7" s="7"/>
    </row>
    <row r="8" spans="1:20" ht="20.25" thickTop="1" thickBot="1" x14ac:dyDescent="0.35">
      <c r="F8">
        <f>(1/(INDEX($H$3:$S$3,MATCH(R10,$H$3:$S$3,-1))-INDEX($H$3:$S$3,MATCH(R10,$H$3:$S$3,-1)+1)))</f>
        <v>9.9999999999999911</v>
      </c>
      <c r="H8" s="5"/>
      <c r="I8" s="5"/>
      <c r="J8" s="19"/>
      <c r="K8" s="20"/>
      <c r="L8" s="20"/>
      <c r="M8" s="20"/>
      <c r="N8" s="20"/>
      <c r="O8" s="20"/>
      <c r="P8" s="8"/>
      <c r="Q8" s="8"/>
      <c r="R8" s="8"/>
      <c r="S8" s="20"/>
      <c r="T8" s="20"/>
    </row>
    <row r="9" spans="1:20" ht="16.5" thickTop="1" thickBot="1" x14ac:dyDescent="0.3">
      <c r="E9" s="26" t="s">
        <v>3</v>
      </c>
      <c r="F9" t="s">
        <v>4</v>
      </c>
      <c r="G9" t="s">
        <v>5</v>
      </c>
      <c r="H9" s="7" t="s">
        <v>6</v>
      </c>
      <c r="I9" s="7" t="s">
        <v>7</v>
      </c>
      <c r="J9" s="19"/>
      <c r="K9" s="9" t="s">
        <v>8</v>
      </c>
      <c r="L9" s="9" t="s">
        <v>9</v>
      </c>
      <c r="M9" s="9" t="s">
        <v>10</v>
      </c>
      <c r="N9" s="9" t="s">
        <v>11</v>
      </c>
      <c r="O9" s="9" t="s">
        <v>12</v>
      </c>
      <c r="P9" s="21" t="s">
        <v>13</v>
      </c>
      <c r="Q9" s="22"/>
      <c r="R9" s="9" t="s">
        <v>0</v>
      </c>
      <c r="S9" s="10" t="s">
        <v>1</v>
      </c>
      <c r="T9" s="10" t="s">
        <v>2</v>
      </c>
    </row>
    <row r="10" spans="1:20" ht="17.25" thickTop="1" thickBot="1" x14ac:dyDescent="0.3">
      <c r="A10" s="23"/>
      <c r="B10" s="24"/>
      <c r="C10" s="25"/>
      <c r="E10">
        <f t="shared" ref="E10:E25" si="0">(G10-F10)*(ABS(R10-MIN(I10,H10)))/(ABS(I10-H10))</f>
        <v>7.9999999999999967E-3</v>
      </c>
      <c r="F10">
        <f>HLOOKUP(H10,$H$3:$S$5,2,0)</f>
        <v>0.14000000000000001</v>
      </c>
      <c r="G10">
        <f>HLOOKUP(I10,$H$3:$S$5,2,0)</f>
        <v>0.16</v>
      </c>
      <c r="H10" s="7">
        <f>INDEX($H$3:$S$3,MATCH(R10,$H$3:$S$3,-1))</f>
        <v>1.5</v>
      </c>
      <c r="I10" s="7">
        <f>INDEX($H$3:$S$3,MATCH(R10,$H$3:$S$3,-1)+1)</f>
        <v>1.4</v>
      </c>
      <c r="J10" s="12" t="s">
        <v>14</v>
      </c>
      <c r="K10" s="13">
        <v>5.95</v>
      </c>
      <c r="L10" s="13">
        <v>1.9</v>
      </c>
      <c r="M10" s="14">
        <v>0.15</v>
      </c>
      <c r="N10" s="15">
        <v>6.25</v>
      </c>
      <c r="O10" s="16">
        <v>6</v>
      </c>
      <c r="P10" s="16">
        <v>0.87</v>
      </c>
      <c r="Q10" s="16">
        <v>0.87</v>
      </c>
      <c r="R10" s="17">
        <v>1.44</v>
      </c>
      <c r="S10" s="18">
        <f>G10-E10</f>
        <v>0.152</v>
      </c>
      <c r="T10" s="18"/>
    </row>
    <row r="11" spans="1:20" ht="17.25" thickTop="1" thickBot="1" x14ac:dyDescent="0.3">
      <c r="B11" s="11"/>
      <c r="C11" s="11"/>
      <c r="E11">
        <f t="shared" si="0"/>
        <v>2.749226006191955E-2</v>
      </c>
      <c r="F11">
        <f t="shared" ref="F11:G27" si="1">HLOOKUP(H11,$H$3:$S$5,2,0)</f>
        <v>0.16</v>
      </c>
      <c r="G11">
        <f t="shared" si="1"/>
        <v>0.19</v>
      </c>
      <c r="H11" s="7">
        <f t="shared" ref="H11:H27" si="2">INDEX($H$3:$S$3,MATCH(R11,$H$3:$S$3,-1))</f>
        <v>1.4</v>
      </c>
      <c r="I11" s="7">
        <f t="shared" ref="I11:I27" si="3">INDEX($H$3:$S$3,MATCH(R11,$H$3:$S$3,-1)+1)</f>
        <v>1.3</v>
      </c>
      <c r="J11" s="12" t="s">
        <v>15</v>
      </c>
      <c r="K11" s="13">
        <v>6.2</v>
      </c>
      <c r="L11" s="13">
        <v>5.0999999999999996</v>
      </c>
      <c r="M11" s="14">
        <v>0.15</v>
      </c>
      <c r="N11" s="15">
        <v>6.25</v>
      </c>
      <c r="O11" s="16">
        <v>6</v>
      </c>
      <c r="P11" s="16">
        <v>0.87</v>
      </c>
      <c r="Q11" s="16">
        <v>0.76</v>
      </c>
      <c r="R11" s="17">
        <f t="shared" ref="R11:R27" si="4">(K11*P11)/(L11*Q11)</f>
        <v>1.3916408668730651</v>
      </c>
      <c r="S11" s="18">
        <f t="shared" ref="S11:S27" si="5">G11-E11</f>
        <v>0.16250773993808046</v>
      </c>
      <c r="T11" s="18"/>
    </row>
    <row r="12" spans="1:20" ht="17.25" thickTop="1" thickBot="1" x14ac:dyDescent="0.3">
      <c r="B12" s="11"/>
      <c r="C12" s="11"/>
      <c r="E12">
        <f t="shared" si="0"/>
        <v>2.2041851616994235E-2</v>
      </c>
      <c r="F12">
        <f t="shared" si="1"/>
        <v>0.08</v>
      </c>
      <c r="G12">
        <f t="shared" si="1"/>
        <v>0.12</v>
      </c>
      <c r="H12" s="7">
        <f t="shared" si="2"/>
        <v>1.8</v>
      </c>
      <c r="I12" s="7">
        <f t="shared" si="3"/>
        <v>1.6</v>
      </c>
      <c r="J12" s="12" t="s">
        <v>16</v>
      </c>
      <c r="K12" s="13">
        <v>6.2</v>
      </c>
      <c r="L12" s="13">
        <v>4.1500000000000004</v>
      </c>
      <c r="M12" s="14">
        <v>0.15</v>
      </c>
      <c r="N12" s="15">
        <v>6.25</v>
      </c>
      <c r="O12" s="16">
        <v>6</v>
      </c>
      <c r="P12" s="16">
        <v>0.87</v>
      </c>
      <c r="Q12" s="16">
        <v>0.76</v>
      </c>
      <c r="R12" s="17">
        <f t="shared" si="4"/>
        <v>1.7102092580849713</v>
      </c>
      <c r="S12" s="18">
        <f t="shared" si="5"/>
        <v>9.7958148383005761E-2</v>
      </c>
      <c r="T12" s="18"/>
    </row>
    <row r="13" spans="1:20" ht="17.25" thickTop="1" thickBot="1" x14ac:dyDescent="0.3">
      <c r="B13" s="11"/>
      <c r="C13" s="11"/>
      <c r="E13">
        <f t="shared" si="0"/>
        <v>3.4868421052631556E-2</v>
      </c>
      <c r="F13">
        <f t="shared" si="1"/>
        <v>0.08</v>
      </c>
      <c r="G13">
        <f t="shared" si="1"/>
        <v>0.12</v>
      </c>
      <c r="H13" s="7">
        <f t="shared" si="2"/>
        <v>1.8</v>
      </c>
      <c r="I13" s="7">
        <f t="shared" si="3"/>
        <v>1.6</v>
      </c>
      <c r="J13" s="12" t="s">
        <v>17</v>
      </c>
      <c r="K13" s="13">
        <v>6.2</v>
      </c>
      <c r="L13" s="13">
        <v>4</v>
      </c>
      <c r="M13" s="14">
        <v>0.15</v>
      </c>
      <c r="N13" s="15">
        <v>6.25</v>
      </c>
      <c r="O13" s="16">
        <v>6</v>
      </c>
      <c r="P13" s="16">
        <v>0.87</v>
      </c>
      <c r="Q13" s="16">
        <v>0.76</v>
      </c>
      <c r="R13" s="17">
        <f t="shared" si="4"/>
        <v>1.7743421052631578</v>
      </c>
      <c r="S13" s="18">
        <f t="shared" si="5"/>
        <v>8.5131578947368447E-2</v>
      </c>
      <c r="T13" s="18"/>
    </row>
    <row r="14" spans="1:20" ht="17.25" thickTop="1" thickBot="1" x14ac:dyDescent="0.3">
      <c r="B14" s="11"/>
      <c r="C14" s="11"/>
      <c r="E14">
        <f t="shared" si="0"/>
        <v>1.5563909774436111E-2</v>
      </c>
      <c r="F14">
        <f t="shared" si="1"/>
        <v>0.16</v>
      </c>
      <c r="G14">
        <f t="shared" si="1"/>
        <v>0.19</v>
      </c>
      <c r="H14" s="7">
        <f t="shared" si="2"/>
        <v>1.4</v>
      </c>
      <c r="I14" s="7">
        <f t="shared" si="3"/>
        <v>1.3</v>
      </c>
      <c r="J14" s="12" t="s">
        <v>18</v>
      </c>
      <c r="K14" s="13">
        <v>6.2</v>
      </c>
      <c r="L14" s="13">
        <v>5.25</v>
      </c>
      <c r="M14" s="14">
        <v>0.15</v>
      </c>
      <c r="N14" s="15">
        <v>6.25</v>
      </c>
      <c r="O14" s="16">
        <v>6</v>
      </c>
      <c r="P14" s="16">
        <v>0.87</v>
      </c>
      <c r="Q14" s="16">
        <v>0.76</v>
      </c>
      <c r="R14" s="17">
        <f t="shared" si="4"/>
        <v>1.3518796992481203</v>
      </c>
      <c r="S14" s="18">
        <f t="shared" si="5"/>
        <v>0.17443609022556389</v>
      </c>
      <c r="T14" s="18"/>
    </row>
    <row r="15" spans="1:20" ht="17.25" thickTop="1" thickBot="1" x14ac:dyDescent="0.3">
      <c r="B15" s="11"/>
      <c r="C15" s="11"/>
      <c r="E15">
        <f t="shared" si="0"/>
        <v>1.3225806451612882E-2</v>
      </c>
      <c r="F15">
        <f t="shared" si="1"/>
        <v>0.16</v>
      </c>
      <c r="G15">
        <f t="shared" si="1"/>
        <v>0.19</v>
      </c>
      <c r="H15" s="7">
        <f t="shared" si="2"/>
        <v>1.4</v>
      </c>
      <c r="I15" s="7">
        <f t="shared" si="3"/>
        <v>1.3</v>
      </c>
      <c r="J15" s="12" t="s">
        <v>19</v>
      </c>
      <c r="K15" s="13">
        <v>6.25</v>
      </c>
      <c r="L15" s="13">
        <v>4.6500000000000004</v>
      </c>
      <c r="M15" s="14">
        <v>0.15</v>
      </c>
      <c r="N15" s="15">
        <v>6.25</v>
      </c>
      <c r="O15" s="16">
        <v>6</v>
      </c>
      <c r="P15" s="16">
        <v>0.87</v>
      </c>
      <c r="Q15" s="16">
        <v>0.87</v>
      </c>
      <c r="R15" s="17">
        <f t="shared" si="4"/>
        <v>1.3440860215053763</v>
      </c>
      <c r="S15" s="18">
        <f t="shared" si="5"/>
        <v>0.17677419354838711</v>
      </c>
      <c r="T15" s="18"/>
    </row>
    <row r="16" spans="1:20" ht="17.25" thickTop="1" thickBot="1" x14ac:dyDescent="0.3">
      <c r="B16" s="11"/>
      <c r="C16" s="11"/>
      <c r="E16">
        <f t="shared" si="0"/>
        <v>7.0741901776384267E-3</v>
      </c>
      <c r="F16">
        <f t="shared" si="1"/>
        <v>0.16</v>
      </c>
      <c r="G16">
        <f t="shared" si="1"/>
        <v>0.19</v>
      </c>
      <c r="H16" s="7">
        <f t="shared" si="2"/>
        <v>1.4</v>
      </c>
      <c r="I16" s="7">
        <f t="shared" si="3"/>
        <v>1.3</v>
      </c>
      <c r="J16" s="12" t="s">
        <v>20</v>
      </c>
      <c r="K16" s="13">
        <v>5</v>
      </c>
      <c r="L16" s="13">
        <v>3.3</v>
      </c>
      <c r="M16" s="14">
        <v>0.15</v>
      </c>
      <c r="N16" s="15">
        <v>6.25</v>
      </c>
      <c r="O16" s="16">
        <v>6</v>
      </c>
      <c r="P16" s="16">
        <v>0.76</v>
      </c>
      <c r="Q16" s="16">
        <v>0.87</v>
      </c>
      <c r="R16" s="17">
        <f t="shared" si="4"/>
        <v>1.3235806339254614</v>
      </c>
      <c r="S16" s="18">
        <f t="shared" si="5"/>
        <v>0.18292580982236156</v>
      </c>
      <c r="T16" s="18"/>
    </row>
    <row r="17" spans="2:20" ht="17.25" thickTop="1" thickBot="1" x14ac:dyDescent="0.3">
      <c r="B17" s="11"/>
      <c r="C17" s="11"/>
      <c r="E17">
        <f t="shared" si="0"/>
        <v>2.0000000000000108E-2</v>
      </c>
      <c r="F17">
        <f t="shared" si="1"/>
        <v>0.28000000000000003</v>
      </c>
      <c r="G17">
        <f t="shared" si="1"/>
        <v>0.33</v>
      </c>
      <c r="H17" s="7">
        <f t="shared" si="2"/>
        <v>1.1000000000000001</v>
      </c>
      <c r="I17" s="7">
        <f t="shared" si="3"/>
        <v>1</v>
      </c>
      <c r="J17" s="12" t="s">
        <v>21</v>
      </c>
      <c r="K17" s="13">
        <v>5.2</v>
      </c>
      <c r="L17" s="13">
        <v>5</v>
      </c>
      <c r="M17" s="14">
        <v>0.15</v>
      </c>
      <c r="N17" s="15">
        <v>6.25</v>
      </c>
      <c r="O17" s="16">
        <v>6</v>
      </c>
      <c r="P17" s="16">
        <v>0.76</v>
      </c>
      <c r="Q17" s="16">
        <v>0.76</v>
      </c>
      <c r="R17" s="17">
        <f t="shared" si="4"/>
        <v>1.0400000000000003</v>
      </c>
      <c r="S17" s="18">
        <f t="shared" si="5"/>
        <v>0.30999999999999989</v>
      </c>
      <c r="T17" s="18"/>
    </row>
    <row r="18" spans="2:20" ht="17.25" thickTop="1" thickBot="1" x14ac:dyDescent="0.3">
      <c r="B18" s="11"/>
      <c r="C18" s="11"/>
      <c r="E18">
        <f t="shared" si="0"/>
        <v>1.9521531100478461E-2</v>
      </c>
      <c r="F18">
        <f t="shared" si="1"/>
        <v>0.19</v>
      </c>
      <c r="G18">
        <f t="shared" si="1"/>
        <v>0.23</v>
      </c>
      <c r="H18" s="7">
        <f t="shared" si="2"/>
        <v>1.3</v>
      </c>
      <c r="I18" s="7">
        <f t="shared" si="3"/>
        <v>1.2</v>
      </c>
      <c r="J18" s="12" t="s">
        <v>22</v>
      </c>
      <c r="K18" s="13">
        <v>3.6</v>
      </c>
      <c r="L18" s="13">
        <v>3.3</v>
      </c>
      <c r="M18" s="14">
        <v>0.15</v>
      </c>
      <c r="N18" s="15">
        <v>6.25</v>
      </c>
      <c r="O18" s="16">
        <v>6</v>
      </c>
      <c r="P18" s="16">
        <v>0.87</v>
      </c>
      <c r="Q18" s="16">
        <v>0.76</v>
      </c>
      <c r="R18" s="17">
        <f t="shared" si="4"/>
        <v>1.2488038277511961</v>
      </c>
      <c r="S18" s="18">
        <f t="shared" si="5"/>
        <v>0.21047846889952154</v>
      </c>
      <c r="T18" s="18"/>
    </row>
    <row r="19" spans="2:20" ht="17.25" thickTop="1" thickBot="1" x14ac:dyDescent="0.3">
      <c r="B19" s="11"/>
      <c r="C19" s="11"/>
      <c r="E19">
        <f t="shared" si="0"/>
        <v>5.903866248693778E-3</v>
      </c>
      <c r="F19">
        <f t="shared" si="1"/>
        <v>0.23</v>
      </c>
      <c r="G19">
        <f t="shared" si="1"/>
        <v>0.28000000000000003</v>
      </c>
      <c r="H19" s="7">
        <f t="shared" si="2"/>
        <v>1.2</v>
      </c>
      <c r="I19" s="7">
        <f t="shared" si="3"/>
        <v>1.1000000000000001</v>
      </c>
      <c r="J19" s="12" t="s">
        <v>23</v>
      </c>
      <c r="K19" s="13">
        <v>4.2</v>
      </c>
      <c r="L19" s="13">
        <v>3.3</v>
      </c>
      <c r="M19" s="14">
        <v>0.15</v>
      </c>
      <c r="N19" s="15">
        <v>6.25</v>
      </c>
      <c r="O19" s="16">
        <v>6</v>
      </c>
      <c r="P19" s="16">
        <v>0.76</v>
      </c>
      <c r="Q19" s="16">
        <v>0.87</v>
      </c>
      <c r="R19" s="17">
        <f t="shared" si="4"/>
        <v>1.1118077324973876</v>
      </c>
      <c r="S19" s="18">
        <f t="shared" si="5"/>
        <v>0.27409613375130626</v>
      </c>
      <c r="T19" s="18"/>
    </row>
    <row r="20" spans="2:20" ht="17.25" thickTop="1" thickBot="1" x14ac:dyDescent="0.3">
      <c r="B20" s="11"/>
      <c r="C20" s="11"/>
      <c r="E20">
        <f t="shared" si="0"/>
        <v>1.0601503759398494E-2</v>
      </c>
      <c r="F20">
        <f t="shared" si="1"/>
        <v>0.19</v>
      </c>
      <c r="G20">
        <f t="shared" si="1"/>
        <v>0.23</v>
      </c>
      <c r="H20" s="7">
        <f t="shared" si="2"/>
        <v>1.3</v>
      </c>
      <c r="I20" s="7">
        <f t="shared" si="3"/>
        <v>1.2</v>
      </c>
      <c r="J20" s="12" t="s">
        <v>24</v>
      </c>
      <c r="K20" s="13">
        <v>4.5</v>
      </c>
      <c r="L20" s="13">
        <v>4.2</v>
      </c>
      <c r="M20" s="14">
        <v>0.15</v>
      </c>
      <c r="N20" s="15">
        <v>6.25</v>
      </c>
      <c r="O20" s="16">
        <v>6</v>
      </c>
      <c r="P20" s="16">
        <v>0.87</v>
      </c>
      <c r="Q20" s="16">
        <v>0.76</v>
      </c>
      <c r="R20" s="17">
        <f t="shared" si="4"/>
        <v>1.2265037593984962</v>
      </c>
      <c r="S20" s="18">
        <f t="shared" si="5"/>
        <v>0.21939849624060151</v>
      </c>
      <c r="T20" s="18"/>
    </row>
    <row r="21" spans="2:20" ht="17.25" thickTop="1" thickBot="1" x14ac:dyDescent="0.3">
      <c r="B21" s="11"/>
      <c r="C21" s="11"/>
      <c r="E21">
        <f t="shared" si="0"/>
        <v>7.0000000000000007E-2</v>
      </c>
      <c r="F21">
        <f t="shared" si="1"/>
        <v>0.33</v>
      </c>
      <c r="G21">
        <f t="shared" si="1"/>
        <v>0.4</v>
      </c>
      <c r="H21" s="7">
        <f t="shared" si="2"/>
        <v>1</v>
      </c>
      <c r="I21" s="7">
        <f t="shared" si="3"/>
        <v>0.9</v>
      </c>
      <c r="J21" s="12" t="s">
        <v>25</v>
      </c>
      <c r="K21" s="13">
        <v>3.7</v>
      </c>
      <c r="L21" s="13">
        <v>3.7</v>
      </c>
      <c r="M21" s="14">
        <v>0.15</v>
      </c>
      <c r="N21" s="15">
        <v>6.25</v>
      </c>
      <c r="O21" s="16">
        <v>6</v>
      </c>
      <c r="P21" s="16">
        <v>0.76</v>
      </c>
      <c r="Q21" s="16">
        <v>0.76</v>
      </c>
      <c r="R21" s="17">
        <f t="shared" si="4"/>
        <v>1</v>
      </c>
      <c r="S21" s="18">
        <f t="shared" si="5"/>
        <v>0.33</v>
      </c>
      <c r="T21" s="18"/>
    </row>
    <row r="22" spans="2:20" ht="17.25" thickTop="1" thickBot="1" x14ac:dyDescent="0.3">
      <c r="B22" s="11"/>
      <c r="C22" s="11"/>
      <c r="E22">
        <f t="shared" si="0"/>
        <v>5.8339029391660819E-3</v>
      </c>
      <c r="F22">
        <f t="shared" si="1"/>
        <v>0.06</v>
      </c>
      <c r="G22">
        <f t="shared" si="1"/>
        <v>0.08</v>
      </c>
      <c r="H22" s="7">
        <f t="shared" si="2"/>
        <v>2</v>
      </c>
      <c r="I22" s="7">
        <f t="shared" si="3"/>
        <v>1.8</v>
      </c>
      <c r="J22" s="12" t="s">
        <v>26</v>
      </c>
      <c r="K22" s="13">
        <v>6.25</v>
      </c>
      <c r="L22" s="13">
        <v>3.85</v>
      </c>
      <c r="M22" s="14">
        <v>0.15</v>
      </c>
      <c r="N22" s="15">
        <v>6.25</v>
      </c>
      <c r="O22" s="16">
        <v>6</v>
      </c>
      <c r="P22" s="16">
        <v>0.87</v>
      </c>
      <c r="Q22" s="16">
        <v>0.76</v>
      </c>
      <c r="R22" s="17">
        <f t="shared" si="4"/>
        <v>1.8583390293916608</v>
      </c>
      <c r="S22" s="18">
        <f t="shared" si="5"/>
        <v>7.4166097060833922E-2</v>
      </c>
      <c r="T22" s="18"/>
    </row>
    <row r="23" spans="2:20" ht="17.25" thickTop="1" thickBot="1" x14ac:dyDescent="0.3">
      <c r="B23" s="11"/>
      <c r="C23" s="11"/>
      <c r="E23">
        <f t="shared" si="0"/>
        <v>1.8108552631578977E-2</v>
      </c>
      <c r="F23">
        <f t="shared" si="1"/>
        <v>0.14000000000000001</v>
      </c>
      <c r="G23">
        <f t="shared" si="1"/>
        <v>0.16</v>
      </c>
      <c r="H23" s="7">
        <f t="shared" si="2"/>
        <v>1.5</v>
      </c>
      <c r="I23" s="7">
        <f t="shared" si="3"/>
        <v>1.4</v>
      </c>
      <c r="J23" s="12" t="s">
        <v>27</v>
      </c>
      <c r="K23" s="13">
        <v>6.25</v>
      </c>
      <c r="L23" s="13">
        <v>4.8</v>
      </c>
      <c r="M23" s="14">
        <v>0.15</v>
      </c>
      <c r="N23" s="15">
        <v>6.25</v>
      </c>
      <c r="O23" s="16">
        <v>6</v>
      </c>
      <c r="P23" s="16">
        <v>0.87</v>
      </c>
      <c r="Q23" s="16">
        <v>0.76</v>
      </c>
      <c r="R23" s="17">
        <f t="shared" si="4"/>
        <v>1.4905427631578949</v>
      </c>
      <c r="S23" s="18">
        <f t="shared" si="5"/>
        <v>0.14189144736842102</v>
      </c>
      <c r="T23" s="18"/>
    </row>
    <row r="24" spans="2:20" ht="17.25" thickTop="1" thickBot="1" x14ac:dyDescent="0.3">
      <c r="B24" s="11"/>
      <c r="C24" s="11"/>
      <c r="E24">
        <f t="shared" si="0"/>
        <v>2.1175950486295315E-2</v>
      </c>
      <c r="F24">
        <f t="shared" si="1"/>
        <v>0.23</v>
      </c>
      <c r="G24">
        <f t="shared" si="1"/>
        <v>0.28000000000000003</v>
      </c>
      <c r="H24" s="7">
        <f t="shared" si="2"/>
        <v>1.2</v>
      </c>
      <c r="I24" s="7">
        <f t="shared" si="3"/>
        <v>1.1000000000000001</v>
      </c>
      <c r="J24" s="12" t="s">
        <v>28</v>
      </c>
      <c r="K24" s="13">
        <v>3.4</v>
      </c>
      <c r="L24" s="13">
        <v>2.6</v>
      </c>
      <c r="M24" s="14">
        <v>0.15</v>
      </c>
      <c r="N24" s="15">
        <v>6.25</v>
      </c>
      <c r="O24" s="16">
        <v>6</v>
      </c>
      <c r="P24" s="16">
        <v>0.76</v>
      </c>
      <c r="Q24" s="16">
        <v>0.87</v>
      </c>
      <c r="R24" s="17">
        <f t="shared" si="4"/>
        <v>1.1423519009725907</v>
      </c>
      <c r="S24" s="18">
        <f t="shared" si="5"/>
        <v>0.25882404951370469</v>
      </c>
      <c r="T24" s="18"/>
    </row>
    <row r="25" spans="2:20" ht="17.25" thickTop="1" thickBot="1" x14ac:dyDescent="0.3">
      <c r="B25" s="11"/>
      <c r="C25" s="11"/>
      <c r="E25">
        <f t="shared" si="0"/>
        <v>1.3888888888888935E-2</v>
      </c>
      <c r="F25">
        <f t="shared" si="1"/>
        <v>0.28000000000000003</v>
      </c>
      <c r="G25">
        <f t="shared" si="1"/>
        <v>0.33</v>
      </c>
      <c r="H25" s="7">
        <f t="shared" si="2"/>
        <v>1.1000000000000001</v>
      </c>
      <c r="I25" s="7">
        <f t="shared" si="3"/>
        <v>1</v>
      </c>
      <c r="J25" s="12" t="s">
        <v>29</v>
      </c>
      <c r="K25" s="13">
        <v>3.7</v>
      </c>
      <c r="L25" s="13">
        <v>3.6</v>
      </c>
      <c r="M25" s="14">
        <v>0.15</v>
      </c>
      <c r="N25" s="15">
        <v>6.25</v>
      </c>
      <c r="O25" s="16">
        <v>6</v>
      </c>
      <c r="P25" s="16">
        <v>0.76</v>
      </c>
      <c r="Q25" s="16">
        <v>0.76</v>
      </c>
      <c r="R25" s="17">
        <f t="shared" si="4"/>
        <v>1.0277777777777779</v>
      </c>
      <c r="S25" s="18">
        <f t="shared" si="5"/>
        <v>0.31611111111111106</v>
      </c>
      <c r="T25" s="18"/>
    </row>
    <row r="26" spans="2:20" ht="17.25" thickTop="1" thickBot="1" x14ac:dyDescent="0.3">
      <c r="B26" s="11"/>
      <c r="C26" s="11"/>
      <c r="E26">
        <f>(G26-F26)*(ABS(R26-MIN(I26,H26)))/(ABS(I26-H26))</f>
        <v>1.8769230769230767E-2</v>
      </c>
      <c r="F26">
        <f t="shared" si="1"/>
        <v>0.06</v>
      </c>
      <c r="G26">
        <f t="shared" si="1"/>
        <v>0.08</v>
      </c>
      <c r="H26" s="7">
        <f t="shared" si="2"/>
        <v>2</v>
      </c>
      <c r="I26" s="7">
        <f t="shared" si="3"/>
        <v>1.8</v>
      </c>
      <c r="J26" s="12" t="s">
        <v>30</v>
      </c>
      <c r="K26" s="13">
        <v>6.8</v>
      </c>
      <c r="L26" s="13">
        <v>2.6</v>
      </c>
      <c r="M26" s="14">
        <v>0.15</v>
      </c>
      <c r="N26" s="15">
        <v>6.25</v>
      </c>
      <c r="O26" s="16">
        <v>6</v>
      </c>
      <c r="P26" s="16">
        <v>0.76</v>
      </c>
      <c r="Q26" s="16">
        <v>1</v>
      </c>
      <c r="R26" s="17">
        <f t="shared" si="4"/>
        <v>1.9876923076923076</v>
      </c>
      <c r="S26" s="18">
        <f t="shared" si="5"/>
        <v>6.1230769230769234E-2</v>
      </c>
      <c r="T26" s="18"/>
    </row>
    <row r="27" spans="2:20" ht="17.25" thickTop="1" thickBot="1" x14ac:dyDescent="0.3">
      <c r="B27" s="11"/>
      <c r="C27" s="11"/>
      <c r="E27">
        <f>(G27-F27)*(ABS(R27-MIN(I27,H27)))/(ABS(I27-H27))</f>
        <v>2.9321758003255559E-2</v>
      </c>
      <c r="F27">
        <f t="shared" si="1"/>
        <v>0.08</v>
      </c>
      <c r="G27">
        <f t="shared" si="1"/>
        <v>0.12</v>
      </c>
      <c r="H27" s="7">
        <f t="shared" si="2"/>
        <v>1.8</v>
      </c>
      <c r="I27" s="7">
        <f t="shared" si="3"/>
        <v>1.6</v>
      </c>
      <c r="J27" s="12" t="s">
        <v>31</v>
      </c>
      <c r="K27" s="13">
        <v>3.7</v>
      </c>
      <c r="L27" s="13">
        <v>2.4249999999999998</v>
      </c>
      <c r="M27" s="14">
        <v>0.15</v>
      </c>
      <c r="N27" s="15">
        <v>6.25</v>
      </c>
      <c r="O27" s="16">
        <v>6</v>
      </c>
      <c r="P27" s="16">
        <v>0.87</v>
      </c>
      <c r="Q27" s="16">
        <v>0.76</v>
      </c>
      <c r="R27" s="17">
        <f t="shared" si="4"/>
        <v>1.7466087900162779</v>
      </c>
      <c r="S27" s="18">
        <f t="shared" si="5"/>
        <v>9.067824199674443E-2</v>
      </c>
      <c r="T27" s="18"/>
    </row>
    <row r="28" spans="2:20" ht="15.75" thickTop="1" x14ac:dyDescent="0.25"/>
  </sheetData>
  <mergeCells count="5">
    <mergeCell ref="J8:J9"/>
    <mergeCell ref="K8:M8"/>
    <mergeCell ref="N8:O8"/>
    <mergeCell ref="S8:T8"/>
    <mergeCell ref="P9:Q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2016-04-25T01:29:26Z</dcterms:created>
  <dcterms:modified xsi:type="dcterms:W3CDTF">2016-04-24T04:26:01Z</dcterms:modified>
</cp:coreProperties>
</file>