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KAMUL\02  Takamul systems\تأمينات أعمال\"/>
    </mc:Choice>
  </mc:AlternateContent>
  <bookViews>
    <workbookView xWindow="0" yWindow="0" windowWidth="23040" windowHeight="9048"/>
  </bookViews>
  <sheets>
    <sheet name="خ ض &amp; ت ابتدائى&amp; نهائى" sheetId="2" r:id="rId1"/>
  </sheets>
  <definedNames>
    <definedName name="_xlnm._FilterDatabase" localSheetId="0" hidden="1">'خ ض &amp; ت ابتدائى&amp; نهائى'!$B$5:$Y$76</definedName>
    <definedName name="_xlnm.Print_Area" localSheetId="0">'خ ض &amp; ت ابتدائى&amp; نهائى'!$A$1:$Y$78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0" i="2" l="1"/>
  <c r="W29" i="2"/>
  <c r="W28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31" i="2"/>
  <c r="W32" i="2"/>
  <c r="W33" i="2"/>
  <c r="W34" i="2"/>
  <c r="W35" i="2"/>
  <c r="W6" i="2" l="1"/>
  <c r="W7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I77" i="2"/>
  <c r="J77" i="2"/>
  <c r="N77" i="2"/>
  <c r="P77" i="2"/>
  <c r="V77" i="2"/>
  <c r="W77" i="2"/>
</calcChain>
</file>

<file path=xl/sharedStrings.xml><?xml version="1.0" encoding="utf-8"?>
<sst xmlns="http://schemas.openxmlformats.org/spreadsheetml/2006/main" count="314" uniqueCount="142">
  <si>
    <t>قيمة شيك الضمان</t>
  </si>
  <si>
    <t>نهائى</t>
  </si>
  <si>
    <t>القابضة لكهرباء مصر</t>
  </si>
  <si>
    <t>سداد تأمين نهائي نقدي - الشركة القابضة لكهرباء مصر</t>
  </si>
  <si>
    <t>المعامل المركزية لمتبقيات المبيدات</t>
  </si>
  <si>
    <t>تحصيل ف رقم 123 بتاريخ 18-10-2012 المعامل المركزية لمتبقيات المبيدات/ شيكات للتحصيل</t>
  </si>
  <si>
    <t>وزارة الرى</t>
  </si>
  <si>
    <t>سداد التأمين النهائى لوزارة الرى</t>
  </si>
  <si>
    <t>NBE</t>
  </si>
  <si>
    <t xml:space="preserve">اثبات تحصيل فواتير ارقام 185,198,206 من البنك الاهلى </t>
  </si>
  <si>
    <t>ايداع شيك البنك الأهلى عن ف 42-44 HSBC</t>
  </si>
  <si>
    <t>ف 41</t>
  </si>
  <si>
    <t>معهد البحوث الطبية</t>
  </si>
  <si>
    <t xml:space="preserve">اثبات تحصيل فاتورة بيع رقم 361 للعميل معهد البحوث الطبية وايداع فى البنك الاهلى </t>
  </si>
  <si>
    <t>جامعة المنيا</t>
  </si>
  <si>
    <t xml:space="preserve">اثبات تحصيل فاتورة رقم 480 للعميل جامعة المنيا وايداع الشيك فى حساب تكامل للانظمة </t>
  </si>
  <si>
    <t xml:space="preserve">اثبات تحصيل فاتورة رقم 533 للعميل البنك الاهلى وايداع الشيك فى حساب تكامل البنك الاهلى </t>
  </si>
  <si>
    <t>لجنة مبيدات الآفات الزراعية</t>
  </si>
  <si>
    <t xml:space="preserve">اثبات تحصيل فاتورة رقم 502 للعميل مبيدات لجنة الافات </t>
  </si>
  <si>
    <t>معهد الأورام</t>
  </si>
  <si>
    <t xml:space="preserve">اثبات تحصيل فاتورة رقم 488  للعميل معهد الاورام وايداع الشيك فى حساب تكامل بنك hsbc </t>
  </si>
  <si>
    <t xml:space="preserve">اثبات تحصيل فاتورة رقم 477 للعميل البنك الاهلى وايداع الشيك فى حساب تكامل </t>
  </si>
  <si>
    <t xml:space="preserve">اثبات تحصيل فاتورة رقم 433 وايداع الشيك فى حساب تكامل للانظمة بنك hsbc </t>
  </si>
  <si>
    <t xml:space="preserve">اثبات تحصيل فاتورة البيع رقم 393 من العميل الايثيلين وايداع فى بنك hsbc </t>
  </si>
  <si>
    <t>البورصة المصرية</t>
  </si>
  <si>
    <t>اثبات سداد تأمين نهائى لمناقصة البورصة بقيمة 5%</t>
  </si>
  <si>
    <t xml:space="preserve">اثبات تحصيل الفاتورة رقم 227 وايداع الشيك فى حساب تكامل للانظمة بنك hsbc العميل معهد البحوث الطبية </t>
  </si>
  <si>
    <t xml:space="preserve">اثبات تحصيل فاتورة البيع رقم 366 وايداع الشيك فى حساب تكامل بنك hsbc </t>
  </si>
  <si>
    <t>اثبات تحصيل فاتورة رقم 376 وايداع الشيك فى حساب تكامل للانظمة hsbc</t>
  </si>
  <si>
    <t xml:space="preserve">اثبات تحصيل فاتورة بيع رقم 356 من البنك الاهلى وايداع الشيك فى حساب تكامل للانظمة البنك الاهلى </t>
  </si>
  <si>
    <t>الجمعية التعاونية للبترول</t>
  </si>
  <si>
    <t>اثبات سداد قيمة تأمين نهائى للجمعية العامة للبترول</t>
  </si>
  <si>
    <t>الهيئة القومية لسكك حديد مصر</t>
  </si>
  <si>
    <t>ايداع شيك من العميل الهيئة القومية لسكك حديد مصر حق 29/1/2013 تحصيل الفاتورة رقم 211</t>
  </si>
  <si>
    <t xml:space="preserve">اثبات تحصيل الفاتروة رقم 225 ايداع الشيك فى حساب تكامل للانظمة بنك فيصل </t>
  </si>
  <si>
    <t>تحصيل فاتورة رقم 216 - البنك الأهلي المصري</t>
  </si>
  <si>
    <t>نقدى</t>
  </si>
  <si>
    <t>معهد الإحصاء جامعة القاهرة</t>
  </si>
  <si>
    <t>عبد الله محمد</t>
  </si>
  <si>
    <t>وليد رشدي</t>
  </si>
  <si>
    <t>نارمين</t>
  </si>
  <si>
    <t>مركز الحساب العلمى</t>
  </si>
  <si>
    <t>كلية الحاسبات والمعلومات</t>
  </si>
  <si>
    <t>تكامل للأنظمة</t>
  </si>
  <si>
    <t>ابتدائى</t>
  </si>
  <si>
    <t>مدرسة 6 اكتوبر القومية</t>
  </si>
  <si>
    <t>هانى الخواجه</t>
  </si>
  <si>
    <t>خ ض</t>
  </si>
  <si>
    <t>2014 / 82</t>
  </si>
  <si>
    <t>كلية اعلام</t>
  </si>
  <si>
    <t>توريد وتركيب وتشغيل شبكات المعلومات</t>
  </si>
  <si>
    <t>2014 / 162</t>
  </si>
  <si>
    <t>2014 / 061</t>
  </si>
  <si>
    <t>مناقصة رقم ( 5 ) لعام 2014 - 2015</t>
  </si>
  <si>
    <t>2013 / 031</t>
  </si>
  <si>
    <t>توريد 10 طابعات ومستلزماتها</t>
  </si>
  <si>
    <t>2014 / 048</t>
  </si>
  <si>
    <t>وزارة التجارة والصناعة والاستثمار</t>
  </si>
  <si>
    <t>المناقصة العامة رقم 9 توريد حاسبات وطابعات وأجهزة سيرفر واسكانر</t>
  </si>
  <si>
    <t>2014 / 023</t>
  </si>
  <si>
    <t>أمر توريد 949 توريد 10 اجهزة لاب توب</t>
  </si>
  <si>
    <t>2013 / 098</t>
  </si>
  <si>
    <t>الهيئة العامة لمشروعات التعمير والتنمية الزراعية</t>
  </si>
  <si>
    <t>توريد عدد ( 7 ) سويتش</t>
  </si>
  <si>
    <t>2013 / 026</t>
  </si>
  <si>
    <t>توريد مستلزمات شبكة المعلومات بالهيئة</t>
  </si>
  <si>
    <t>2014 / 034</t>
  </si>
  <si>
    <t>وزارة الانتاج الحربي-مركز نظم المعلومات</t>
  </si>
  <si>
    <t>امر توريد 6م / 2013 / 2014</t>
  </si>
  <si>
    <t>2013 / 006</t>
  </si>
  <si>
    <t>المعمل المركزي للمناخ الزراعي</t>
  </si>
  <si>
    <t>توريد أجهزة WorkStation</t>
  </si>
  <si>
    <t>2013 / 005</t>
  </si>
  <si>
    <t>أمر توريد 5934 توريد عدد 10 أجهزة لاب توب</t>
  </si>
  <si>
    <t>2012 / 053</t>
  </si>
  <si>
    <t>أمر توريد 2513 شراء طابعة ليزر متعددة Lexmark X860</t>
  </si>
  <si>
    <t>توريد وتركيب وتشغيل حاسبات</t>
  </si>
  <si>
    <t>2014 / 030</t>
  </si>
  <si>
    <t>المعهد القومي للاورام -جامعة القاهرة</t>
  </si>
  <si>
    <t>ممارسة عامة رقم 2014/2013/25 توريد فيديو كونفرانس</t>
  </si>
  <si>
    <t>المعمل المركزي للنظم الزراعية</t>
  </si>
  <si>
    <t>شراء خادم رئيسي</t>
  </si>
  <si>
    <t>دفعة مقدمة</t>
  </si>
  <si>
    <t>2013 / 118</t>
  </si>
  <si>
    <t>كلية الهندسة - جامعة الاسكندرية</t>
  </si>
  <si>
    <t>عملية توصيل مبنى المدرجات الجديد بشبكة الجامعة</t>
  </si>
  <si>
    <t>جامعه الاسكندرية</t>
  </si>
  <si>
    <t>تركيب شيكة معلومات وخودام</t>
  </si>
  <si>
    <t>لضمان شركة</t>
  </si>
  <si>
    <t>البنك المصدر للخطاب</t>
  </si>
  <si>
    <t>استحقاق رد التأمين</t>
  </si>
  <si>
    <t>تاريخ انتهاء التأمين</t>
  </si>
  <si>
    <t>تاريخ الاصدار / دفع التأمين</t>
  </si>
  <si>
    <t>رقم الحساب المستخرج منه خطاب الضمان</t>
  </si>
  <si>
    <t>رقم شيك الضمان
بنك فيصل</t>
  </si>
  <si>
    <t>نسبة شيك الضمان</t>
  </si>
  <si>
    <t>نسبة الغطاء النقدي</t>
  </si>
  <si>
    <t>قيمة الغطاء النقدي</t>
  </si>
  <si>
    <t>رقم خ ض</t>
  </si>
  <si>
    <t>نوع خ ض / التأمين</t>
  </si>
  <si>
    <t xml:space="preserve">طريقة سداد 
التأمين </t>
  </si>
  <si>
    <t>قيمة التأمين</t>
  </si>
  <si>
    <t>قيمة كراسة الشروط</t>
  </si>
  <si>
    <t>تاريخ شراء كراسة الشروط</t>
  </si>
  <si>
    <t>البائع</t>
  </si>
  <si>
    <t>اسم العملية</t>
  </si>
  <si>
    <t>الشهر</t>
  </si>
  <si>
    <t>رقم القيد</t>
  </si>
  <si>
    <t>م</t>
  </si>
  <si>
    <t>ش م د</t>
  </si>
  <si>
    <t>موقف التأمين الإبتدائى والنهائى والدفعة شامل خطابات الضمان:</t>
  </si>
  <si>
    <t>شركة مصر الوسطي لتوزيع الكهرباء</t>
  </si>
  <si>
    <t>وزارة الكهرباء</t>
  </si>
  <si>
    <t>2016 / 38</t>
  </si>
  <si>
    <t>توريد ماسح ضوئي</t>
  </si>
  <si>
    <t>2016 / 11</t>
  </si>
  <si>
    <t>هيئة النيابة الادارية</t>
  </si>
  <si>
    <t>توريد ادوات كتابية</t>
  </si>
  <si>
    <t>2015 / 114</t>
  </si>
  <si>
    <t>توريد احبار</t>
  </si>
  <si>
    <t>2015 / 113</t>
  </si>
  <si>
    <t>توريد معالج للبيانات</t>
  </si>
  <si>
    <t>المعمل المركزي</t>
  </si>
  <si>
    <t>توريد وتشغيل وتطوير اليات العمل</t>
  </si>
  <si>
    <t>2015 / 69</t>
  </si>
  <si>
    <t>توريد عدد 500 جهاز</t>
  </si>
  <si>
    <t>2015 / 50</t>
  </si>
  <si>
    <t>توريد طابعات</t>
  </si>
  <si>
    <t>2016 / 12</t>
  </si>
  <si>
    <t>2015 / 9</t>
  </si>
  <si>
    <t>وزارة الزراعة</t>
  </si>
  <si>
    <t>توريد عدد 270 جهاز</t>
  </si>
  <si>
    <t>2015 / 57</t>
  </si>
  <si>
    <t>2012 / 53</t>
  </si>
  <si>
    <t>2012 / 76</t>
  </si>
  <si>
    <t>2013 / 12</t>
  </si>
  <si>
    <t>2013 / 22</t>
  </si>
  <si>
    <t xml:space="preserve">اثبات تحصيل فاتورة رقم 572 للعميل البنك الاهلى </t>
  </si>
  <si>
    <t>شيك مصرفى</t>
  </si>
  <si>
    <t>شركة :</t>
  </si>
  <si>
    <t>الجهة الصادر لها التأمين</t>
  </si>
  <si>
    <t>فترة الضمان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</si>
</sst>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yyyy\-mmm\-dd"/>
    <numFmt numFmtId="166" formatCode="#,##0&quot; شهر &quot;"/>
    <numFmt numFmtId="167" formatCode="_-* #,##0.00_-;_-* #,##0.00\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  <charset val="178"/>
    </font>
    <font>
      <sz val="12"/>
      <name val="Arial"/>
      <family val="2"/>
    </font>
    <font>
      <sz val="12"/>
      <name val="Arial"/>
      <family val="2"/>
      <charset val="178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4"/>
      <color theme="1"/>
      <name val="Arial"/>
      <family val="2"/>
    </font>
    <font>
      <u/>
      <sz val="9"/>
      <color theme="1"/>
      <name val="Arial"/>
      <family val="2"/>
    </font>
    <font>
      <b/>
      <sz val="11"/>
      <name val="Arial"/>
      <family val="2"/>
    </font>
    <font>
      <b/>
      <u/>
      <sz val="18"/>
      <color theme="1"/>
      <name val="Arial"/>
      <family val="2"/>
    </font>
    <font>
      <b/>
      <u/>
      <sz val="20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3" fillId="0" borderId="0"/>
    <xf numFmtId="9" fontId="8" fillId="0" borderId="0" applyFont="0" applyFill="0" applyBorder="0" applyAlignment="0" applyProtection="0"/>
    <xf numFmtId="0" fontId="14" fillId="0" borderId="0"/>
    <xf numFmtId="167" fontId="8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165" fontId="12" fillId="0" borderId="8" xfId="1" applyNumberFormat="1" applyFont="1" applyBorder="1" applyAlignment="1" applyProtection="1">
      <alignment horizontal="center" vertical="center"/>
    </xf>
    <xf numFmtId="166" fontId="12" fillId="0" borderId="8" xfId="1" applyNumberFormat="1" applyFont="1" applyBorder="1" applyAlignment="1" applyProtection="1">
      <alignment horizontal="center" vertical="center" readingOrder="2"/>
    </xf>
    <xf numFmtId="165" fontId="13" fillId="0" borderId="1" xfId="1" applyNumberFormat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49" fontId="4" fillId="0" borderId="1" xfId="1" applyNumberFormat="1" applyFont="1" applyBorder="1" applyAlignment="1" applyProtection="1">
      <alignment horizontal="center" vertical="center"/>
      <protection locked="0"/>
    </xf>
    <xf numFmtId="9" fontId="4" fillId="0" borderId="1" xfId="2" applyFont="1" applyBorder="1" applyAlignment="1" applyProtection="1">
      <alignment horizontal="center" vertical="center"/>
      <protection locked="0"/>
    </xf>
    <xf numFmtId="3" fontId="4" fillId="0" borderId="1" xfId="1" applyNumberFormat="1" applyFont="1" applyBorder="1" applyAlignment="1" applyProtection="1">
      <alignment horizontal="center" vertical="center"/>
      <protection locked="0"/>
    </xf>
    <xf numFmtId="9" fontId="4" fillId="0" borderId="1" xfId="1" applyNumberFormat="1" applyFont="1" applyBorder="1" applyAlignment="1" applyProtection="1">
      <alignment horizontal="center" vertical="center"/>
      <protection locked="0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4" fontId="4" fillId="0" borderId="1" xfId="1" applyNumberFormat="1" applyFont="1" applyBorder="1" applyAlignment="1" applyProtection="1">
      <alignment horizontal="right" vertical="center"/>
      <protection locked="0"/>
    </xf>
    <xf numFmtId="3" fontId="4" fillId="0" borderId="1" xfId="1" applyNumberFormat="1" applyFont="1" applyBorder="1" applyAlignment="1" applyProtection="1">
      <alignment horizontal="right" vertical="center" shrinkToFit="1"/>
      <protection locked="0"/>
    </xf>
    <xf numFmtId="165" fontId="13" fillId="0" borderId="8" xfId="1" applyNumberFormat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right" vertical="center" shrinkToFit="1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14" fontId="15" fillId="0" borderId="1" xfId="3" applyNumberFormat="1" applyFont="1" applyFill="1" applyBorder="1" applyAlignment="1">
      <alignment horizontal="center" vertical="center" shrinkToFit="1"/>
    </xf>
    <xf numFmtId="4" fontId="16" fillId="0" borderId="1" xfId="3" applyNumberFormat="1" applyFont="1" applyFill="1" applyBorder="1" applyAlignment="1">
      <alignment horizontal="right" vertical="center" shrinkToFit="1"/>
    </xf>
    <xf numFmtId="0" fontId="15" fillId="0" borderId="1" xfId="3" applyFont="1" applyFill="1" applyBorder="1" applyAlignment="1">
      <alignment horizontal="right" vertical="center" shrinkToFit="1"/>
    </xf>
    <xf numFmtId="0" fontId="15" fillId="0" borderId="1" xfId="3" applyFont="1" applyFill="1" applyBorder="1" applyAlignment="1">
      <alignment vertical="center" shrinkToFit="1"/>
    </xf>
    <xf numFmtId="17" fontId="4" fillId="0" borderId="9" xfId="1" applyNumberFormat="1" applyFont="1" applyBorder="1" applyAlignment="1" applyProtection="1">
      <alignment horizontal="center" vertical="center"/>
      <protection locked="0"/>
    </xf>
    <xf numFmtId="0" fontId="16" fillId="0" borderId="1" xfId="3" applyFont="1" applyFill="1" applyBorder="1" applyAlignment="1">
      <alignment horizontal="center" vertical="center" shrinkToFit="1"/>
    </xf>
    <xf numFmtId="4" fontId="16" fillId="0" borderId="1" xfId="3" applyNumberFormat="1" applyFont="1" applyFill="1" applyBorder="1" applyAlignment="1" applyProtection="1">
      <alignment horizontal="right" vertical="center" shrinkToFit="1"/>
      <protection locked="0"/>
    </xf>
    <xf numFmtId="0" fontId="15" fillId="0" borderId="1" xfId="3" applyFont="1" applyFill="1" applyBorder="1" applyAlignment="1" applyProtection="1">
      <alignment horizontal="right" vertical="center" shrinkToFit="1"/>
      <protection locked="0"/>
    </xf>
    <xf numFmtId="0" fontId="15" fillId="0" borderId="1" xfId="3" applyFont="1" applyFill="1" applyBorder="1" applyAlignment="1" applyProtection="1">
      <alignment vertical="center" shrinkToFit="1"/>
      <protection locked="0"/>
    </xf>
    <xf numFmtId="0" fontId="16" fillId="0" borderId="1" xfId="3" applyFont="1" applyFill="1" applyBorder="1" applyAlignment="1" applyProtection="1">
      <alignment horizontal="center" vertical="center" shrinkToFit="1"/>
      <protection locked="0"/>
    </xf>
    <xf numFmtId="0" fontId="15" fillId="0" borderId="1" xfId="3" applyFont="1" applyFill="1" applyBorder="1" applyAlignment="1" applyProtection="1">
      <alignment horizontal="right" vertical="center" wrapText="1"/>
      <protection locked="0"/>
    </xf>
    <xf numFmtId="14" fontId="4" fillId="0" borderId="9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25" fillId="0" borderId="0" xfId="1" applyFont="1" applyFill="1" applyAlignment="1" applyProtection="1">
      <alignment horizontal="center" vertical="center" shrinkToFi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 shrinkToFit="1"/>
      <protection locked="0"/>
    </xf>
    <xf numFmtId="0" fontId="17" fillId="0" borderId="0" xfId="1" applyFont="1" applyFill="1" applyAlignment="1" applyProtection="1">
      <alignment horizontal="center" vertical="center" shrinkToFit="1"/>
      <protection locked="0"/>
    </xf>
    <xf numFmtId="3" fontId="17" fillId="0" borderId="0" xfId="1" applyNumberFormat="1" applyFont="1" applyFill="1" applyAlignment="1" applyProtection="1">
      <alignment horizontal="right" vertical="center" shrinkToFit="1"/>
      <protection locked="0"/>
    </xf>
    <xf numFmtId="4" fontId="4" fillId="0" borderId="0" xfId="1" applyNumberFormat="1" applyFont="1" applyFill="1" applyAlignment="1" applyProtection="1">
      <alignment horizontal="right" vertical="center"/>
      <protection locked="0"/>
    </xf>
    <xf numFmtId="0" fontId="23" fillId="0" borderId="0" xfId="1" applyFont="1" applyFill="1" applyAlignment="1" applyProtection="1">
      <alignment horizontal="center" vertical="center"/>
      <protection locked="0"/>
    </xf>
    <xf numFmtId="167" fontId="9" fillId="0" borderId="0" xfId="4" applyFont="1" applyFill="1" applyAlignment="1" applyProtection="1">
      <alignment horizontal="center" vertical="center"/>
      <protection locked="0"/>
    </xf>
    <xf numFmtId="3" fontId="4" fillId="0" borderId="0" xfId="1" applyNumberFormat="1" applyFont="1" applyFill="1" applyAlignment="1" applyProtection="1">
      <alignment horizontal="center" vertical="center"/>
      <protection locked="0"/>
    </xf>
    <xf numFmtId="9" fontId="4" fillId="0" borderId="0" xfId="1" applyNumberFormat="1" applyFont="1" applyFill="1" applyAlignment="1" applyProtection="1">
      <alignment horizontal="center" vertical="center"/>
      <protection locked="0"/>
    </xf>
    <xf numFmtId="9" fontId="4" fillId="0" borderId="0" xfId="2" applyFont="1" applyFill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1" applyFont="1" applyFill="1" applyAlignment="1" applyProtection="1">
      <alignment horizontal="center" vertical="center"/>
      <protection locked="0"/>
    </xf>
    <xf numFmtId="165" fontId="4" fillId="0" borderId="0" xfId="1" applyNumberFormat="1" applyFont="1" applyFill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center" vertical="center"/>
      <protection locked="0"/>
    </xf>
    <xf numFmtId="165" fontId="5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24" fillId="0" borderId="0" xfId="1" applyFont="1" applyFill="1" applyAlignment="1" applyProtection="1">
      <alignment horizontal="center" vertical="center" shrinkToFit="1"/>
      <protection locked="0"/>
    </xf>
    <xf numFmtId="0" fontId="19" fillId="0" borderId="0" xfId="1" applyFont="1" applyFill="1" applyBorder="1" applyAlignment="1" applyProtection="1">
      <alignment vertical="center" shrinkToFit="1"/>
      <protection locked="0"/>
    </xf>
    <xf numFmtId="4" fontId="21" fillId="0" borderId="0" xfId="1" applyNumberFormat="1" applyFont="1" applyFill="1" applyBorder="1" applyAlignment="1" applyProtection="1">
      <alignment vertical="center" shrinkToFit="1"/>
      <protection locked="0"/>
    </xf>
    <xf numFmtId="3" fontId="19" fillId="0" borderId="0" xfId="1" applyNumberFormat="1" applyFont="1" applyFill="1" applyBorder="1" applyAlignment="1" applyProtection="1">
      <alignment vertical="center" shrinkToFit="1"/>
      <protection locked="0"/>
    </xf>
    <xf numFmtId="9" fontId="19" fillId="0" borderId="0" xfId="1" applyNumberFormat="1" applyFont="1" applyFill="1" applyBorder="1" applyAlignment="1" applyProtection="1">
      <alignment vertical="center" shrinkToFit="1"/>
      <protection locked="0"/>
    </xf>
    <xf numFmtId="9" fontId="19" fillId="0" borderId="0" xfId="2" applyFont="1" applyFill="1" applyBorder="1" applyAlignment="1" applyProtection="1">
      <alignment vertical="center" shrinkToFit="1"/>
      <protection locked="0"/>
    </xf>
    <xf numFmtId="49" fontId="19" fillId="0" borderId="0" xfId="1" applyNumberFormat="1" applyFont="1" applyFill="1" applyBorder="1" applyAlignment="1" applyProtection="1">
      <alignment vertical="center" shrinkToFit="1"/>
      <protection locked="0"/>
    </xf>
    <xf numFmtId="0" fontId="19" fillId="0" borderId="0" xfId="1" applyFont="1" applyFill="1" applyBorder="1" applyAlignment="1" applyProtection="1">
      <alignment horizontal="center" vertical="center" shrinkToFit="1"/>
      <protection locked="0"/>
    </xf>
    <xf numFmtId="0" fontId="20" fillId="0" borderId="0" xfId="1" applyFont="1" applyFill="1" applyBorder="1" applyAlignment="1" applyProtection="1">
      <alignment vertical="center" shrinkToFit="1"/>
      <protection locked="0"/>
    </xf>
    <xf numFmtId="0" fontId="22" fillId="0" borderId="0" xfId="1" applyFont="1" applyFill="1" applyBorder="1" applyAlignment="1" applyProtection="1">
      <alignment horizontal="right" vertical="center" shrinkToFit="1"/>
      <protection locked="0"/>
    </xf>
    <xf numFmtId="0" fontId="12" fillId="0" borderId="14" xfId="1" applyFont="1" applyFill="1" applyBorder="1" applyAlignment="1" applyProtection="1">
      <alignment horizontal="center" vertical="center" wrapText="1"/>
      <protection locked="0"/>
    </xf>
    <xf numFmtId="0" fontId="12" fillId="0" borderId="13" xfId="1" applyFont="1" applyFill="1" applyBorder="1" applyAlignment="1" applyProtection="1">
      <alignment horizontal="center" vertical="center" wrapText="1"/>
      <protection locked="0"/>
    </xf>
    <xf numFmtId="0" fontId="18" fillId="0" borderId="13" xfId="1" applyFont="1" applyFill="1" applyBorder="1" applyAlignment="1" applyProtection="1">
      <alignment horizontal="center" vertical="center" wrapText="1"/>
      <protection locked="0"/>
    </xf>
    <xf numFmtId="0" fontId="10" fillId="0" borderId="12" xfId="1" applyFont="1" applyFill="1" applyBorder="1" applyAlignment="1" applyProtection="1">
      <alignment horizontal="center" vertical="center" shrinkToFit="1"/>
      <protection locked="0"/>
    </xf>
    <xf numFmtId="0" fontId="12" fillId="0" borderId="12" xfId="1" applyFont="1" applyFill="1" applyBorder="1" applyAlignment="1" applyProtection="1">
      <alignment horizontal="center" vertical="center" wrapText="1"/>
      <protection locked="0"/>
    </xf>
    <xf numFmtId="0" fontId="17" fillId="0" borderId="12" xfId="1" applyFont="1" applyFill="1" applyBorder="1" applyAlignment="1" applyProtection="1">
      <alignment horizontal="center" vertical="center" shrinkToFit="1"/>
      <protection locked="0"/>
    </xf>
    <xf numFmtId="3" fontId="12" fillId="0" borderId="12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12" xfId="1" applyNumberFormat="1" applyFont="1" applyFill="1" applyBorder="1" applyAlignment="1" applyProtection="1">
      <alignment horizontal="center" vertical="center" wrapText="1"/>
      <protection locked="0"/>
    </xf>
    <xf numFmtId="9" fontId="12" fillId="0" borderId="12" xfId="1" applyNumberFormat="1" applyFont="1" applyFill="1" applyBorder="1" applyAlignment="1" applyProtection="1">
      <alignment horizontal="center" vertical="center" wrapText="1"/>
      <protection locked="0"/>
    </xf>
    <xf numFmtId="9" fontId="12" fillId="0" borderId="12" xfId="2" applyFont="1" applyFill="1" applyBorder="1" applyAlignment="1" applyProtection="1">
      <alignment horizontal="center" vertical="center" wrapText="1"/>
      <protection locked="0"/>
    </xf>
    <xf numFmtId="165" fontId="2" fillId="0" borderId="12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1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9" fillId="0" borderId="1" xfId="1" applyFont="1" applyFill="1" applyBorder="1" applyAlignment="1" applyProtection="1">
      <alignment vertical="center" shrinkToFit="1"/>
      <protection locked="0"/>
    </xf>
    <xf numFmtId="0" fontId="9" fillId="0" borderId="1" xfId="1" applyFont="1" applyFill="1" applyBorder="1" applyAlignment="1" applyProtection="1">
      <alignment horizontal="center" vertical="center"/>
      <protection locked="0"/>
    </xf>
    <xf numFmtId="0" fontId="9" fillId="0" borderId="1" xfId="1" applyFont="1" applyFill="1" applyBorder="1" applyAlignment="1" applyProtection="1">
      <alignment horizontal="right" vertical="center" shrinkToFit="1"/>
      <protection locked="0"/>
    </xf>
    <xf numFmtId="165" fontId="13" fillId="0" borderId="8" xfId="1" applyNumberFormat="1" applyFont="1" applyFill="1" applyBorder="1" applyAlignment="1" applyProtection="1">
      <alignment horizontal="center" vertical="center"/>
      <protection locked="0"/>
    </xf>
    <xf numFmtId="3" fontId="4" fillId="0" borderId="1" xfId="1" applyNumberFormat="1" applyFont="1" applyFill="1" applyBorder="1" applyAlignment="1" applyProtection="1">
      <alignment horizontal="right" vertical="center" shrinkToFit="1"/>
      <protection locked="0"/>
    </xf>
    <xf numFmtId="4" fontId="4" fillId="0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10" fillId="0" borderId="1" xfId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3" fontId="4" fillId="0" borderId="1" xfId="1" applyNumberFormat="1" applyFont="1" applyFill="1" applyBorder="1" applyAlignment="1" applyProtection="1">
      <alignment horizontal="center" vertical="center"/>
      <protection locked="0"/>
    </xf>
    <xf numFmtId="9" fontId="4" fillId="0" borderId="1" xfId="1" applyNumberFormat="1" applyFont="1" applyFill="1" applyBorder="1" applyAlignment="1" applyProtection="1">
      <alignment horizontal="center" vertical="center"/>
      <protection locked="0"/>
    </xf>
    <xf numFmtId="9" fontId="4" fillId="0" borderId="1" xfId="2" applyFont="1" applyFill="1" applyBorder="1" applyAlignment="1" applyProtection="1">
      <alignment horizontal="center" vertical="center"/>
      <protection locked="0"/>
    </xf>
    <xf numFmtId="49" fontId="4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5" fontId="13" fillId="0" borderId="1" xfId="1" applyNumberFormat="1" applyFont="1" applyFill="1" applyBorder="1" applyAlignment="1" applyProtection="1">
      <alignment horizontal="center" vertical="center"/>
      <protection locked="0"/>
    </xf>
    <xf numFmtId="166" fontId="12" fillId="0" borderId="8" xfId="1" applyNumberFormat="1" applyFont="1" applyFill="1" applyBorder="1" applyAlignment="1" applyProtection="1">
      <alignment horizontal="center" vertical="center" readingOrder="2"/>
    </xf>
    <xf numFmtId="165" fontId="12" fillId="0" borderId="8" xfId="1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 shrinkToFit="1"/>
      <protection locked="0"/>
    </xf>
    <xf numFmtId="9" fontId="3" fillId="0" borderId="1" xfId="2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vertical="center" shrinkToFit="1"/>
      <protection locked="0"/>
    </xf>
    <xf numFmtId="0" fontId="8" fillId="0" borderId="1" xfId="1" applyFont="1" applyFill="1" applyBorder="1" applyAlignment="1" applyProtection="1">
      <alignment horizontal="right" vertical="center" shrinkToFit="1"/>
      <protection locked="0"/>
    </xf>
    <xf numFmtId="9" fontId="3" fillId="0" borderId="1" xfId="2" applyFont="1" applyFill="1" applyBorder="1" applyAlignment="1" applyProtection="1">
      <alignment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9" fillId="0" borderId="6" xfId="1" applyFont="1" applyFill="1" applyBorder="1" applyAlignment="1" applyProtection="1">
      <alignment horizontal="center" vertical="center"/>
      <protection locked="0"/>
    </xf>
    <xf numFmtId="0" fontId="9" fillId="0" borderId="5" xfId="1" applyFont="1" applyFill="1" applyBorder="1" applyAlignment="1" applyProtection="1">
      <alignment horizontal="center" vertical="center"/>
      <protection locked="0"/>
    </xf>
    <xf numFmtId="0" fontId="9" fillId="0" borderId="3" xfId="1" applyFont="1" applyFill="1" applyBorder="1" applyAlignment="1" applyProtection="1">
      <alignment vertical="center" shrinkToFit="1"/>
      <protection locked="0"/>
    </xf>
    <xf numFmtId="0" fontId="6" fillId="0" borderId="3" xfId="1" applyFont="1" applyFill="1" applyBorder="1" applyAlignment="1" applyProtection="1">
      <alignment horizontal="center" vertical="center"/>
      <protection locked="0"/>
    </xf>
    <xf numFmtId="0" fontId="9" fillId="0" borderId="3" xfId="1" applyFont="1" applyFill="1" applyBorder="1" applyAlignment="1" applyProtection="1">
      <alignment horizontal="right" vertical="center" shrinkToFit="1"/>
      <protection locked="0"/>
    </xf>
    <xf numFmtId="165" fontId="6" fillId="0" borderId="4" xfId="1" applyNumberFormat="1" applyFont="1" applyFill="1" applyBorder="1" applyAlignment="1" applyProtection="1">
      <alignment horizontal="center" vertical="center"/>
      <protection locked="0"/>
    </xf>
    <xf numFmtId="4" fontId="9" fillId="0" borderId="3" xfId="1" applyNumberFormat="1" applyFont="1" applyFill="1" applyBorder="1" applyAlignment="1" applyProtection="1">
      <alignment horizontal="right" vertical="center"/>
      <protection locked="0"/>
    </xf>
    <xf numFmtId="0" fontId="9" fillId="0" borderId="3" xfId="1" applyFont="1" applyFill="1" applyBorder="1" applyAlignment="1" applyProtection="1">
      <alignment horizontal="center" vertical="center"/>
      <protection locked="0"/>
    </xf>
    <xf numFmtId="49" fontId="9" fillId="0" borderId="3" xfId="1" applyNumberFormat="1" applyFont="1" applyFill="1" applyBorder="1" applyAlignment="1" applyProtection="1">
      <alignment horizontal="center" vertical="center"/>
      <protection locked="0"/>
    </xf>
    <xf numFmtId="9" fontId="9" fillId="0" borderId="3" xfId="1" applyNumberFormat="1" applyFont="1" applyFill="1" applyBorder="1" applyAlignment="1" applyProtection="1">
      <alignment horizontal="center" vertical="center"/>
      <protection locked="0"/>
    </xf>
    <xf numFmtId="9" fontId="9" fillId="0" borderId="3" xfId="2" applyFont="1" applyFill="1" applyBorder="1" applyAlignment="1" applyProtection="1">
      <alignment horizontal="center" vertical="center"/>
      <protection locked="0"/>
    </xf>
    <xf numFmtId="165" fontId="6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4" xfId="1" applyNumberFormat="1" applyFont="1" applyFill="1" applyBorder="1" applyAlignment="1" applyProtection="1">
      <alignment horizontal="center" vertical="center" readingOrder="2"/>
    </xf>
    <xf numFmtId="165" fontId="6" fillId="0" borderId="4" xfId="1" applyNumberFormat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 shrinkToFit="1"/>
      <protection locked="0"/>
    </xf>
    <xf numFmtId="3" fontId="4" fillId="0" borderId="0" xfId="1" applyNumberFormat="1" applyFont="1" applyFill="1" applyAlignment="1" applyProtection="1">
      <alignment horizontal="right" vertical="center" shrinkToFit="1"/>
      <protection locked="0"/>
    </xf>
    <xf numFmtId="49" fontId="9" fillId="0" borderId="0" xfId="1" applyNumberFormat="1" applyFont="1" applyFill="1" applyAlignment="1" applyProtection="1">
      <alignment horizontal="center" vertical="center"/>
      <protection locked="0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3" fontId="4" fillId="2" borderId="1" xfId="1" applyNumberFormat="1" applyFont="1" applyFill="1" applyBorder="1" applyAlignment="1" applyProtection="1">
      <alignment horizontal="center" vertical="center"/>
      <protection locked="0"/>
    </xf>
    <xf numFmtId="9" fontId="4" fillId="2" borderId="1" xfId="1" applyNumberFormat="1" applyFont="1" applyFill="1" applyBorder="1" applyAlignment="1" applyProtection="1">
      <alignment horizontal="center" vertical="center"/>
      <protection locked="0"/>
    </xf>
    <xf numFmtId="9" fontId="4" fillId="2" borderId="1" xfId="2" applyFont="1" applyFill="1" applyBorder="1" applyAlignment="1" applyProtection="1">
      <alignment horizontal="center" vertical="center"/>
      <protection locked="0"/>
    </xf>
    <xf numFmtId="49" fontId="4" fillId="2" borderId="1" xfId="1" applyNumberFormat="1" applyFont="1" applyFill="1" applyBorder="1" applyAlignment="1" applyProtection="1">
      <alignment horizontal="center" vertical="center"/>
      <protection locked="0"/>
    </xf>
    <xf numFmtId="0" fontId="7" fillId="2" borderId="1" xfId="1" applyFont="1" applyFill="1" applyBorder="1" applyAlignment="1" applyProtection="1">
      <alignment horizontal="center" vertical="center"/>
      <protection locked="0"/>
    </xf>
    <xf numFmtId="9" fontId="3" fillId="2" borderId="1" xfId="2" applyFont="1" applyFill="1" applyBorder="1" applyAlignment="1" applyProtection="1">
      <alignment vertical="center"/>
      <protection locked="0"/>
    </xf>
    <xf numFmtId="9" fontId="3" fillId="2" borderId="1" xfId="2" applyFont="1" applyFill="1" applyBorder="1" applyAlignment="1" applyProtection="1">
      <alignment horizontal="center" vertical="center"/>
      <protection locked="0"/>
    </xf>
    <xf numFmtId="0" fontId="26" fillId="0" borderId="1" xfId="3" applyFont="1" applyFill="1" applyBorder="1" applyAlignment="1" applyProtection="1">
      <alignment vertical="center" wrapText="1"/>
      <protection locked="0"/>
    </xf>
    <xf numFmtId="165" fontId="7" fillId="0" borderId="8" xfId="1" applyNumberFormat="1" applyFont="1" applyFill="1" applyBorder="1" applyAlignment="1" applyProtection="1">
      <alignment horizontal="center" vertical="center"/>
      <protection locked="0"/>
    </xf>
    <xf numFmtId="165" fontId="7" fillId="2" borderId="1" xfId="1" applyNumberFormat="1" applyFont="1" applyFill="1" applyBorder="1" applyAlignment="1" applyProtection="1">
      <alignment horizontal="center" vertical="center"/>
      <protection locked="0"/>
    </xf>
    <xf numFmtId="166" fontId="5" fillId="2" borderId="8" xfId="1" applyNumberFormat="1" applyFont="1" applyFill="1" applyBorder="1" applyAlignment="1" applyProtection="1">
      <alignment horizontal="center" vertical="center" readingOrder="2"/>
    </xf>
    <xf numFmtId="165" fontId="5" fillId="0" borderId="8" xfId="1" applyNumberFormat="1" applyFont="1" applyFill="1" applyBorder="1" applyAlignment="1" applyProtection="1">
      <alignment horizontal="center" vertical="center"/>
    </xf>
    <xf numFmtId="0" fontId="3" fillId="0" borderId="0" xfId="1" applyFont="1" applyFill="1" applyAlignment="1" applyProtection="1">
      <alignment vertical="center"/>
      <protection locked="0"/>
    </xf>
    <xf numFmtId="0" fontId="3" fillId="0" borderId="9" xfId="1" applyFont="1" applyFill="1" applyBorder="1" applyAlignment="1" applyProtection="1">
      <alignment horizontal="center" vertical="center"/>
      <protection locked="0"/>
    </xf>
    <xf numFmtId="3" fontId="3" fillId="0" borderId="1" xfId="1" applyNumberFormat="1" applyFont="1" applyFill="1" applyBorder="1" applyAlignment="1" applyProtection="1">
      <alignment horizontal="right" vertical="center"/>
      <protection locked="0"/>
    </xf>
    <xf numFmtId="14" fontId="3" fillId="2" borderId="1" xfId="1" applyNumberFormat="1" applyFont="1" applyFill="1" applyBorder="1" applyAlignment="1" applyProtection="1">
      <alignment horizontal="center" vertical="center"/>
      <protection locked="0"/>
    </xf>
    <xf numFmtId="3" fontId="3" fillId="2" borderId="1" xfId="1" applyNumberFormat="1" applyFont="1" applyFill="1" applyBorder="1" applyAlignment="1" applyProtection="1">
      <alignment horizontal="center" vertical="center"/>
      <protection locked="0"/>
    </xf>
    <xf numFmtId="9" fontId="3" fillId="2" borderId="1" xfId="1" applyNumberFormat="1" applyFont="1" applyFill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9" fontId="3" fillId="2" borderId="1" xfId="1" applyNumberFormat="1" applyFont="1" applyFill="1" applyBorder="1" applyAlignment="1" applyProtection="1">
      <alignment horizontal="center" vertical="center"/>
      <protection locked="0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 applyProtection="1">
      <alignment horizontal="center" vertical="center"/>
      <protection locked="0"/>
    </xf>
    <xf numFmtId="166" fontId="5" fillId="0" borderId="8" xfId="1" applyNumberFormat="1" applyFont="1" applyFill="1" applyBorder="1" applyAlignment="1" applyProtection="1">
      <alignment horizontal="center" vertical="center" readingOrder="2"/>
    </xf>
    <xf numFmtId="14" fontId="3" fillId="0" borderId="1" xfId="1" applyNumberFormat="1" applyFont="1" applyFill="1" applyBorder="1" applyAlignment="1" applyProtection="1">
      <alignment horizontal="center" vertical="center"/>
      <protection locked="0"/>
    </xf>
    <xf numFmtId="3" fontId="3" fillId="0" borderId="1" xfId="1" applyNumberFormat="1" applyFont="1" applyFill="1" applyBorder="1" applyAlignment="1" applyProtection="1">
      <alignment horizontal="center" vertical="center"/>
      <protection locked="0"/>
    </xf>
    <xf numFmtId="9" fontId="3" fillId="0" borderId="1" xfId="1" applyNumberFormat="1" applyFont="1" applyFill="1" applyBorder="1" applyAlignment="1" applyProtection="1">
      <alignment vertical="center"/>
      <protection locked="0"/>
    </xf>
    <xf numFmtId="49" fontId="3" fillId="0" borderId="1" xfId="1" applyNumberFormat="1" applyFont="1" applyFill="1" applyBorder="1" applyAlignment="1" applyProtection="1">
      <alignment vertical="center"/>
      <protection locked="0"/>
    </xf>
    <xf numFmtId="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19" fillId="0" borderId="0" xfId="1" applyFont="1" applyFill="1" applyBorder="1" applyAlignment="1" applyProtection="1">
      <alignment horizontal="center" vertical="center" shrinkToFit="1"/>
      <protection locked="0"/>
    </xf>
  </cellXfs>
  <cellStyles count="5">
    <cellStyle name="Comma 2" xfId="4"/>
    <cellStyle name="Normal" xfId="0" builtinId="0"/>
    <cellStyle name="Normal 2" xfId="1"/>
    <cellStyle name="Normal 2 2" xfId="3"/>
    <cellStyle name="Percent 2" xfId="2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/>
        <color rgb="FFFF000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R78"/>
  <sheetViews>
    <sheetView rightToLeft="1" tabSelected="1" defaultGridColor="0" view="pageBreakPreview" colorId="19" zoomScale="90" zoomScaleNormal="80" zoomScaleSheetLayoutView="90" workbookViewId="0">
      <pane ySplit="5" topLeftCell="A42" activePane="bottomLeft" state="frozen"/>
      <selection pane="bottomLeft" activeCell="A79" sqref="A79:XFD79"/>
    </sheetView>
  </sheetViews>
  <sheetFormatPr defaultColWidth="10.5546875" defaultRowHeight="17.399999999999999"/>
  <cols>
    <col min="1" max="1" width="1.109375" style="55" customWidth="1"/>
    <col min="2" max="2" width="7.33203125" style="36" bestFit="1" customWidth="1"/>
    <col min="3" max="3" width="7.33203125" style="36" customWidth="1"/>
    <col min="4" max="4" width="14.5546875" style="36" bestFit="1" customWidth="1"/>
    <col min="5" max="5" width="35.33203125" style="125" bestFit="1" customWidth="1"/>
    <col min="6" max="6" width="14.44140625" style="38" bestFit="1" customWidth="1"/>
    <col min="7" max="7" width="32.6640625" style="39" bestFit="1" customWidth="1"/>
    <col min="8" max="8" width="14" style="125" customWidth="1"/>
    <col min="9" max="9" width="10.33203125" style="126" customWidth="1"/>
    <col min="10" max="10" width="16.44140625" style="42" bestFit="1" customWidth="1"/>
    <col min="11" max="11" width="13.44140625" style="36" bestFit="1" customWidth="1"/>
    <col min="12" max="12" width="13.44140625" style="38" bestFit="1" customWidth="1"/>
    <col min="13" max="13" width="17.5546875" style="127" customWidth="1"/>
    <col min="14" max="14" width="10.5546875" style="45" customWidth="1"/>
    <col min="15" max="15" width="10.6640625" style="46" customWidth="1"/>
    <col min="16" max="16" width="10.5546875" style="45" customWidth="1"/>
    <col min="17" max="17" width="10.6640625" style="47" customWidth="1"/>
    <col min="18" max="18" width="14" style="48" customWidth="1"/>
    <col min="19" max="19" width="13.33203125" style="49" customWidth="1"/>
    <col min="20" max="20" width="15.109375" style="50" customWidth="1"/>
    <col min="21" max="21" width="17.33203125" style="51" bestFit="1" customWidth="1"/>
    <col min="22" max="22" width="15.33203125" style="52" customWidth="1"/>
    <col min="23" max="23" width="17.33203125" style="53" customWidth="1"/>
    <col min="24" max="24" width="14.88671875" style="54" bestFit="1" customWidth="1"/>
    <col min="25" max="25" width="15.109375" style="36" customWidth="1"/>
    <col min="26" max="26" width="20.6640625" style="55" bestFit="1" customWidth="1"/>
    <col min="27" max="16384" width="10.5546875" style="55"/>
  </cols>
  <sheetData>
    <row r="1" spans="2:252" ht="24.6">
      <c r="E1" s="37" t="s">
        <v>139</v>
      </c>
      <c r="H1" s="40"/>
      <c r="I1" s="41"/>
      <c r="K1" s="43" t="s">
        <v>36</v>
      </c>
      <c r="L1" s="38" t="s">
        <v>44</v>
      </c>
      <c r="M1" s="44">
        <v>45000</v>
      </c>
    </row>
    <row r="2" spans="2:252" ht="22.8">
      <c r="E2" s="56"/>
      <c r="H2" s="40"/>
      <c r="I2" s="41"/>
      <c r="K2" s="43" t="s">
        <v>47</v>
      </c>
      <c r="L2" s="38" t="s">
        <v>82</v>
      </c>
      <c r="M2" s="44"/>
    </row>
    <row r="3" spans="2:252" ht="21">
      <c r="E3" s="162" t="s">
        <v>110</v>
      </c>
      <c r="F3" s="162"/>
      <c r="G3" s="162"/>
      <c r="H3" s="57"/>
      <c r="I3" s="57"/>
      <c r="J3" s="58"/>
      <c r="K3" s="43" t="s">
        <v>109</v>
      </c>
      <c r="L3" s="38" t="s">
        <v>1</v>
      </c>
      <c r="M3" s="44"/>
      <c r="N3" s="59"/>
      <c r="O3" s="60"/>
      <c r="P3" s="59"/>
      <c r="Q3" s="61"/>
      <c r="R3" s="62"/>
      <c r="S3" s="63"/>
      <c r="T3" s="57"/>
      <c r="U3" s="57"/>
      <c r="V3" s="64"/>
      <c r="W3" s="57"/>
      <c r="X3" s="57"/>
      <c r="Y3" s="63"/>
    </row>
    <row r="4" spans="2:252" ht="21.6" thickBot="1">
      <c r="E4" s="57"/>
      <c r="F4" s="57"/>
      <c r="G4" s="65"/>
      <c r="H4" s="57"/>
      <c r="I4" s="57"/>
      <c r="J4" s="58"/>
      <c r="K4" s="63"/>
      <c r="L4" s="38" t="s">
        <v>138</v>
      </c>
      <c r="M4" s="44"/>
      <c r="N4" s="59"/>
      <c r="O4" s="60"/>
      <c r="P4" s="59"/>
      <c r="Q4" s="61"/>
      <c r="R4" s="62"/>
      <c r="S4" s="63"/>
      <c r="T4" s="57"/>
      <c r="U4" s="57"/>
      <c r="V4" s="64"/>
      <c r="W4" s="57"/>
      <c r="X4" s="57"/>
      <c r="Y4" s="63"/>
    </row>
    <row r="5" spans="2:252" s="80" customFormat="1" ht="53.25" customHeight="1" thickTop="1" thickBot="1">
      <c r="B5" s="66" t="s">
        <v>108</v>
      </c>
      <c r="C5" s="67" t="s">
        <v>107</v>
      </c>
      <c r="D5" s="68" t="s">
        <v>106</v>
      </c>
      <c r="E5" s="69" t="s">
        <v>105</v>
      </c>
      <c r="F5" s="70" t="s">
        <v>104</v>
      </c>
      <c r="G5" s="71" t="s">
        <v>140</v>
      </c>
      <c r="H5" s="70" t="s">
        <v>103</v>
      </c>
      <c r="I5" s="72" t="s">
        <v>102</v>
      </c>
      <c r="J5" s="73" t="s">
        <v>101</v>
      </c>
      <c r="K5" s="70" t="s">
        <v>100</v>
      </c>
      <c r="L5" s="70" t="s">
        <v>99</v>
      </c>
      <c r="M5" s="74" t="s">
        <v>98</v>
      </c>
      <c r="N5" s="72" t="s">
        <v>97</v>
      </c>
      <c r="O5" s="75" t="s">
        <v>96</v>
      </c>
      <c r="P5" s="72" t="s">
        <v>0</v>
      </c>
      <c r="Q5" s="76" t="s">
        <v>95</v>
      </c>
      <c r="R5" s="74" t="s">
        <v>94</v>
      </c>
      <c r="S5" s="70" t="s">
        <v>93</v>
      </c>
      <c r="T5" s="77" t="s">
        <v>92</v>
      </c>
      <c r="U5" s="78" t="s">
        <v>91</v>
      </c>
      <c r="V5" s="78" t="s">
        <v>141</v>
      </c>
      <c r="W5" s="70" t="s">
        <v>90</v>
      </c>
      <c r="X5" s="70" t="s">
        <v>89</v>
      </c>
      <c r="Y5" s="79" t="s">
        <v>88</v>
      </c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2:252" s="143" customFormat="1" ht="18.600000000000001" thickTop="1">
      <c r="B6" s="81">
        <v>1</v>
      </c>
      <c r="C6" s="82"/>
      <c r="D6" s="82"/>
      <c r="E6" s="83" t="s">
        <v>87</v>
      </c>
      <c r="F6" s="84"/>
      <c r="G6" s="85" t="s">
        <v>86</v>
      </c>
      <c r="H6" s="139"/>
      <c r="I6" s="87"/>
      <c r="J6" s="128">
        <v>24986</v>
      </c>
      <c r="K6" s="129" t="s">
        <v>47</v>
      </c>
      <c r="L6" s="129" t="s">
        <v>82</v>
      </c>
      <c r="M6" s="130" t="s">
        <v>64</v>
      </c>
      <c r="N6" s="131"/>
      <c r="O6" s="132"/>
      <c r="P6" s="131"/>
      <c r="Q6" s="133"/>
      <c r="R6" s="134"/>
      <c r="S6" s="135"/>
      <c r="T6" s="140"/>
      <c r="U6" s="140">
        <v>42383</v>
      </c>
      <c r="V6" s="141"/>
      <c r="W6" s="142" t="str">
        <f t="shared" ref="W6:W35" ca="1" si="0">IF(TODAY()-U6&gt;=1,"مستحق","غير مستحق")</f>
        <v>مستحق</v>
      </c>
      <c r="X6" s="84"/>
      <c r="Y6" s="101" t="s">
        <v>43</v>
      </c>
    </row>
    <row r="7" spans="2:252" s="150" customFormat="1" ht="18">
      <c r="B7" s="81">
        <v>14</v>
      </c>
      <c r="C7" s="144"/>
      <c r="D7" s="144"/>
      <c r="E7" s="104" t="s">
        <v>85</v>
      </c>
      <c r="F7" s="102"/>
      <c r="G7" s="105" t="s">
        <v>84</v>
      </c>
      <c r="H7" s="139"/>
      <c r="I7" s="145"/>
      <c r="J7" s="128">
        <v>8723</v>
      </c>
      <c r="K7" s="129" t="s">
        <v>47</v>
      </c>
      <c r="L7" s="146" t="s">
        <v>1</v>
      </c>
      <c r="M7" s="130" t="s">
        <v>83</v>
      </c>
      <c r="N7" s="147"/>
      <c r="O7" s="148"/>
      <c r="P7" s="147"/>
      <c r="Q7" s="136"/>
      <c r="R7" s="149"/>
      <c r="S7" s="135"/>
      <c r="T7" s="140">
        <v>41626</v>
      </c>
      <c r="U7" s="140">
        <v>42355</v>
      </c>
      <c r="V7" s="141"/>
      <c r="W7" s="142" t="str">
        <f t="shared" ca="1" si="0"/>
        <v>مستحق</v>
      </c>
      <c r="X7" s="107"/>
      <c r="Y7" s="101" t="s">
        <v>43</v>
      </c>
    </row>
    <row r="8" spans="2:252" s="150" customFormat="1" ht="18">
      <c r="B8" s="81">
        <v>17</v>
      </c>
      <c r="C8" s="82"/>
      <c r="D8" s="82"/>
      <c r="E8" s="83" t="s">
        <v>81</v>
      </c>
      <c r="F8" s="102"/>
      <c r="G8" s="83" t="s">
        <v>80</v>
      </c>
      <c r="H8" s="139">
        <v>41965</v>
      </c>
      <c r="I8" s="87"/>
      <c r="J8" s="128">
        <v>7000</v>
      </c>
      <c r="K8" s="129" t="s">
        <v>47</v>
      </c>
      <c r="L8" s="129" t="s">
        <v>44</v>
      </c>
      <c r="M8" s="130" t="s">
        <v>51</v>
      </c>
      <c r="N8" s="131">
        <v>1750</v>
      </c>
      <c r="O8" s="132"/>
      <c r="P8" s="131"/>
      <c r="Q8" s="133"/>
      <c r="R8" s="134"/>
      <c r="S8" s="135"/>
      <c r="T8" s="140">
        <v>41968</v>
      </c>
      <c r="U8" s="140">
        <v>42606</v>
      </c>
      <c r="V8" s="141"/>
      <c r="W8" s="142" t="str">
        <f t="shared" ca="1" si="0"/>
        <v>غير مستحق</v>
      </c>
      <c r="X8" s="84"/>
      <c r="Y8" s="101" t="s">
        <v>43</v>
      </c>
    </row>
    <row r="9" spans="2:252" s="150" customFormat="1" ht="18">
      <c r="B9" s="81">
        <v>19</v>
      </c>
      <c r="C9" s="144"/>
      <c r="D9" s="144"/>
      <c r="E9" s="104" t="s">
        <v>79</v>
      </c>
      <c r="F9" s="107"/>
      <c r="G9" s="105" t="s">
        <v>78</v>
      </c>
      <c r="H9" s="139"/>
      <c r="I9" s="145"/>
      <c r="J9" s="128">
        <v>46500</v>
      </c>
      <c r="K9" s="129" t="s">
        <v>47</v>
      </c>
      <c r="L9" s="146" t="s">
        <v>1</v>
      </c>
      <c r="M9" s="130" t="s">
        <v>77</v>
      </c>
      <c r="N9" s="147"/>
      <c r="O9" s="151"/>
      <c r="P9" s="147"/>
      <c r="Q9" s="137"/>
      <c r="R9" s="152"/>
      <c r="S9" s="135"/>
      <c r="T9" s="140">
        <v>41732</v>
      </c>
      <c r="U9" s="140">
        <v>42826</v>
      </c>
      <c r="V9" s="141"/>
      <c r="W9" s="142" t="str">
        <f t="shared" ca="1" si="0"/>
        <v>غير مستحق</v>
      </c>
      <c r="X9" s="107"/>
      <c r="Y9" s="101" t="s">
        <v>43</v>
      </c>
    </row>
    <row r="10" spans="2:252" s="150" customFormat="1" ht="18">
      <c r="B10" s="81">
        <v>22</v>
      </c>
      <c r="C10" s="144"/>
      <c r="D10" s="144"/>
      <c r="E10" s="104" t="s">
        <v>75</v>
      </c>
      <c r="F10" s="102"/>
      <c r="G10" s="85" t="s">
        <v>8</v>
      </c>
      <c r="H10" s="139"/>
      <c r="I10" s="145"/>
      <c r="J10" s="128">
        <v>4000</v>
      </c>
      <c r="K10" s="129" t="s">
        <v>47</v>
      </c>
      <c r="L10" s="129" t="s">
        <v>1</v>
      </c>
      <c r="M10" s="130" t="s">
        <v>74</v>
      </c>
      <c r="N10" s="147"/>
      <c r="O10" s="151"/>
      <c r="P10" s="147"/>
      <c r="Q10" s="137"/>
      <c r="R10" s="152"/>
      <c r="S10" s="135"/>
      <c r="T10" s="140">
        <v>41102</v>
      </c>
      <c r="U10" s="140">
        <v>42654</v>
      </c>
      <c r="V10" s="141"/>
      <c r="W10" s="142" t="str">
        <f t="shared" ca="1" si="0"/>
        <v>غير مستحق</v>
      </c>
      <c r="X10" s="107"/>
      <c r="Y10" s="101" t="s">
        <v>43</v>
      </c>
    </row>
    <row r="11" spans="2:252" s="150" customFormat="1" ht="18">
      <c r="B11" s="81">
        <v>24</v>
      </c>
      <c r="C11" s="82"/>
      <c r="D11" s="82"/>
      <c r="E11" s="104" t="s">
        <v>73</v>
      </c>
      <c r="F11" s="102"/>
      <c r="G11" s="85" t="s">
        <v>8</v>
      </c>
      <c r="H11" s="139"/>
      <c r="I11" s="145"/>
      <c r="J11" s="128">
        <v>2385</v>
      </c>
      <c r="K11" s="129" t="s">
        <v>47</v>
      </c>
      <c r="L11" s="146" t="s">
        <v>1</v>
      </c>
      <c r="M11" s="130" t="s">
        <v>72</v>
      </c>
      <c r="N11" s="147"/>
      <c r="O11" s="151"/>
      <c r="P11" s="147"/>
      <c r="Q11" s="137"/>
      <c r="R11" s="152"/>
      <c r="S11" s="135"/>
      <c r="T11" s="140">
        <v>41283</v>
      </c>
      <c r="U11" s="140">
        <v>42738</v>
      </c>
      <c r="V11" s="141"/>
      <c r="W11" s="142" t="str">
        <f t="shared" ca="1" si="0"/>
        <v>غير مستحق</v>
      </c>
      <c r="X11" s="107"/>
      <c r="Y11" s="101" t="s">
        <v>43</v>
      </c>
    </row>
    <row r="12" spans="2:252" s="150" customFormat="1" ht="18">
      <c r="B12" s="81">
        <v>25</v>
      </c>
      <c r="C12" s="144"/>
      <c r="D12" s="144"/>
      <c r="E12" s="104" t="s">
        <v>71</v>
      </c>
      <c r="F12" s="107"/>
      <c r="G12" s="105" t="s">
        <v>70</v>
      </c>
      <c r="H12" s="139"/>
      <c r="I12" s="145"/>
      <c r="J12" s="128">
        <v>7600</v>
      </c>
      <c r="K12" s="129" t="s">
        <v>47</v>
      </c>
      <c r="L12" s="146" t="s">
        <v>1</v>
      </c>
      <c r="M12" s="130" t="s">
        <v>69</v>
      </c>
      <c r="N12" s="147"/>
      <c r="O12" s="151"/>
      <c r="P12" s="147"/>
      <c r="Q12" s="137"/>
      <c r="R12" s="152"/>
      <c r="S12" s="135"/>
      <c r="T12" s="140">
        <v>41283</v>
      </c>
      <c r="U12" s="140">
        <v>42738</v>
      </c>
      <c r="V12" s="141"/>
      <c r="W12" s="142" t="str">
        <f t="shared" ca="1" si="0"/>
        <v>غير مستحق</v>
      </c>
      <c r="X12" s="107"/>
      <c r="Y12" s="101" t="s">
        <v>43</v>
      </c>
    </row>
    <row r="13" spans="2:252" s="150" customFormat="1" ht="18">
      <c r="B13" s="81">
        <v>26</v>
      </c>
      <c r="C13" s="82"/>
      <c r="D13" s="82"/>
      <c r="E13" s="104" t="s">
        <v>68</v>
      </c>
      <c r="F13" s="102"/>
      <c r="G13" s="105" t="s">
        <v>67</v>
      </c>
      <c r="H13" s="139"/>
      <c r="I13" s="145"/>
      <c r="J13" s="128">
        <v>59076</v>
      </c>
      <c r="K13" s="129" t="s">
        <v>47</v>
      </c>
      <c r="L13" s="146" t="s">
        <v>1</v>
      </c>
      <c r="M13" s="130" t="s">
        <v>66</v>
      </c>
      <c r="N13" s="147"/>
      <c r="O13" s="151"/>
      <c r="P13" s="147"/>
      <c r="Q13" s="137"/>
      <c r="R13" s="152"/>
      <c r="S13" s="135"/>
      <c r="T13" s="140">
        <v>41735</v>
      </c>
      <c r="U13" s="140">
        <v>42465</v>
      </c>
      <c r="V13" s="141"/>
      <c r="W13" s="142" t="str">
        <f t="shared" ca="1" si="0"/>
        <v>مستحق</v>
      </c>
      <c r="X13" s="107"/>
      <c r="Y13" s="101" t="s">
        <v>43</v>
      </c>
    </row>
    <row r="14" spans="2:252" s="150" customFormat="1" ht="18">
      <c r="B14" s="81">
        <v>27</v>
      </c>
      <c r="C14" s="144"/>
      <c r="D14" s="144"/>
      <c r="E14" s="104" t="s">
        <v>65</v>
      </c>
      <c r="F14" s="102"/>
      <c r="G14" s="105" t="s">
        <v>62</v>
      </c>
      <c r="H14" s="139"/>
      <c r="I14" s="145"/>
      <c r="J14" s="128">
        <v>3503</v>
      </c>
      <c r="K14" s="129" t="s">
        <v>47</v>
      </c>
      <c r="L14" s="146" t="s">
        <v>1</v>
      </c>
      <c r="M14" s="130" t="s">
        <v>64</v>
      </c>
      <c r="N14" s="147"/>
      <c r="O14" s="151"/>
      <c r="P14" s="147"/>
      <c r="Q14" s="137"/>
      <c r="R14" s="152"/>
      <c r="S14" s="135"/>
      <c r="T14" s="140">
        <v>41378</v>
      </c>
      <c r="U14" s="140">
        <v>42473</v>
      </c>
      <c r="V14" s="141"/>
      <c r="W14" s="142" t="str">
        <f t="shared" ca="1" si="0"/>
        <v>مستحق</v>
      </c>
      <c r="X14" s="107"/>
      <c r="Y14" s="101" t="s">
        <v>43</v>
      </c>
    </row>
    <row r="15" spans="2:252" s="36" customFormat="1" ht="18">
      <c r="B15" s="81">
        <v>28</v>
      </c>
      <c r="C15" s="144"/>
      <c r="D15" s="144"/>
      <c r="E15" s="104" t="s">
        <v>63</v>
      </c>
      <c r="F15" s="102"/>
      <c r="G15" s="105" t="s">
        <v>62</v>
      </c>
      <c r="H15" s="139"/>
      <c r="I15" s="145"/>
      <c r="J15" s="128">
        <v>2416.5</v>
      </c>
      <c r="K15" s="129" t="s">
        <v>47</v>
      </c>
      <c r="L15" s="146" t="s">
        <v>1</v>
      </c>
      <c r="M15" s="130" t="s">
        <v>61</v>
      </c>
      <c r="N15" s="147"/>
      <c r="O15" s="151"/>
      <c r="P15" s="147"/>
      <c r="Q15" s="137"/>
      <c r="R15" s="152"/>
      <c r="S15" s="135"/>
      <c r="T15" s="140">
        <v>41529</v>
      </c>
      <c r="U15" s="140">
        <v>42628</v>
      </c>
      <c r="V15" s="141"/>
      <c r="W15" s="142" t="str">
        <f t="shared" ca="1" si="0"/>
        <v>غير مستحق</v>
      </c>
      <c r="X15" s="107"/>
      <c r="Y15" s="101" t="s">
        <v>43</v>
      </c>
      <c r="Z15" s="55"/>
      <c r="AA15" s="55"/>
    </row>
    <row r="16" spans="2:252" s="36" customFormat="1" ht="18">
      <c r="B16" s="81">
        <v>29</v>
      </c>
      <c r="C16" s="82"/>
      <c r="D16" s="82"/>
      <c r="E16" s="104" t="s">
        <v>60</v>
      </c>
      <c r="F16" s="102"/>
      <c r="G16" s="85" t="s">
        <v>8</v>
      </c>
      <c r="H16" s="139"/>
      <c r="I16" s="145"/>
      <c r="J16" s="128">
        <v>9750</v>
      </c>
      <c r="K16" s="129" t="s">
        <v>47</v>
      </c>
      <c r="L16" s="146" t="s">
        <v>1</v>
      </c>
      <c r="M16" s="130" t="s">
        <v>59</v>
      </c>
      <c r="N16" s="147"/>
      <c r="O16" s="151"/>
      <c r="P16" s="147"/>
      <c r="Q16" s="137"/>
      <c r="R16" s="152"/>
      <c r="S16" s="135"/>
      <c r="T16" s="140">
        <v>41716</v>
      </c>
      <c r="U16" s="140">
        <v>42811</v>
      </c>
      <c r="V16" s="141"/>
      <c r="W16" s="142" t="str">
        <f t="shared" ca="1" si="0"/>
        <v>غير مستحق</v>
      </c>
      <c r="X16" s="107"/>
      <c r="Y16" s="101" t="s">
        <v>43</v>
      </c>
      <c r="Z16" s="55"/>
      <c r="AA16" s="55"/>
    </row>
    <row r="17" spans="2:27" s="36" customFormat="1">
      <c r="B17" s="81">
        <v>30</v>
      </c>
      <c r="C17" s="82"/>
      <c r="D17" s="82"/>
      <c r="E17" s="83" t="s">
        <v>58</v>
      </c>
      <c r="F17" s="84"/>
      <c r="G17" s="85" t="s">
        <v>57</v>
      </c>
      <c r="H17" s="139">
        <v>41703</v>
      </c>
      <c r="I17" s="87">
        <v>550</v>
      </c>
      <c r="J17" s="128">
        <v>1994.75</v>
      </c>
      <c r="K17" s="129" t="s">
        <v>47</v>
      </c>
      <c r="L17" s="129" t="s">
        <v>1</v>
      </c>
      <c r="M17" s="130" t="s">
        <v>56</v>
      </c>
      <c r="N17" s="131"/>
      <c r="O17" s="132"/>
      <c r="P17" s="131"/>
      <c r="Q17" s="133"/>
      <c r="R17" s="134"/>
      <c r="S17" s="135"/>
      <c r="T17" s="140">
        <v>41791</v>
      </c>
      <c r="U17" s="140">
        <v>42885</v>
      </c>
      <c r="V17" s="141"/>
      <c r="W17" s="142" t="str">
        <f t="shared" ca="1" si="0"/>
        <v>غير مستحق</v>
      </c>
      <c r="X17" s="84"/>
      <c r="Y17" s="101" t="s">
        <v>43</v>
      </c>
      <c r="Z17" s="55"/>
      <c r="AA17" s="55"/>
    </row>
    <row r="18" spans="2:27" s="36" customFormat="1" ht="18">
      <c r="B18" s="81">
        <v>31</v>
      </c>
      <c r="C18" s="82"/>
      <c r="D18" s="82"/>
      <c r="E18" s="104" t="s">
        <v>55</v>
      </c>
      <c r="F18" s="102"/>
      <c r="G18" s="85" t="s">
        <v>8</v>
      </c>
      <c r="H18" s="139"/>
      <c r="I18" s="145"/>
      <c r="J18" s="128">
        <v>4665</v>
      </c>
      <c r="K18" s="129" t="s">
        <v>47</v>
      </c>
      <c r="L18" s="146" t="s">
        <v>1</v>
      </c>
      <c r="M18" s="130" t="s">
        <v>54</v>
      </c>
      <c r="N18" s="147"/>
      <c r="O18" s="151"/>
      <c r="P18" s="147"/>
      <c r="Q18" s="137"/>
      <c r="R18" s="152"/>
      <c r="S18" s="135"/>
      <c r="T18" s="140">
        <v>41402</v>
      </c>
      <c r="U18" s="140">
        <v>43227</v>
      </c>
      <c r="V18" s="141"/>
      <c r="W18" s="142" t="str">
        <f t="shared" ca="1" si="0"/>
        <v>غير مستحق</v>
      </c>
      <c r="X18" s="107"/>
      <c r="Y18" s="101" t="s">
        <v>43</v>
      </c>
      <c r="Z18" s="55"/>
      <c r="AA18" s="55"/>
    </row>
    <row r="19" spans="2:27" s="36" customFormat="1">
      <c r="B19" s="81">
        <v>32</v>
      </c>
      <c r="C19" s="82"/>
      <c r="D19" s="82"/>
      <c r="E19" s="83" t="s">
        <v>53</v>
      </c>
      <c r="F19" s="84"/>
      <c r="G19" s="85" t="s">
        <v>8</v>
      </c>
      <c r="H19" s="139"/>
      <c r="I19" s="87"/>
      <c r="J19" s="128">
        <v>180866</v>
      </c>
      <c r="K19" s="129" t="s">
        <v>47</v>
      </c>
      <c r="L19" s="129" t="s">
        <v>1</v>
      </c>
      <c r="M19" s="130" t="s">
        <v>52</v>
      </c>
      <c r="N19" s="131">
        <v>27129</v>
      </c>
      <c r="O19" s="132">
        <v>0.15</v>
      </c>
      <c r="P19" s="131"/>
      <c r="Q19" s="133"/>
      <c r="R19" s="134"/>
      <c r="S19" s="135"/>
      <c r="T19" s="140">
        <v>41883</v>
      </c>
      <c r="U19" s="140">
        <v>42613</v>
      </c>
      <c r="V19" s="141"/>
      <c r="W19" s="142" t="str">
        <f t="shared" ca="1" si="0"/>
        <v>غير مستحق</v>
      </c>
      <c r="X19" s="84"/>
      <c r="Y19" s="101"/>
      <c r="Z19" s="55"/>
      <c r="AA19" s="55"/>
    </row>
    <row r="20" spans="2:27" s="36" customFormat="1">
      <c r="B20" s="81">
        <v>33</v>
      </c>
      <c r="C20" s="82"/>
      <c r="D20" s="82"/>
      <c r="E20" s="83" t="s">
        <v>50</v>
      </c>
      <c r="F20" s="84"/>
      <c r="G20" s="85" t="s">
        <v>49</v>
      </c>
      <c r="H20" s="139"/>
      <c r="I20" s="87"/>
      <c r="J20" s="128">
        <v>13250</v>
      </c>
      <c r="K20" s="129" t="s">
        <v>47</v>
      </c>
      <c r="L20" s="129" t="s">
        <v>1</v>
      </c>
      <c r="M20" s="130" t="s">
        <v>48</v>
      </c>
      <c r="N20" s="131"/>
      <c r="O20" s="132"/>
      <c r="P20" s="131"/>
      <c r="Q20" s="133"/>
      <c r="R20" s="134"/>
      <c r="S20" s="135"/>
      <c r="T20" s="140">
        <v>42004</v>
      </c>
      <c r="U20" s="140">
        <v>42368</v>
      </c>
      <c r="V20" s="141"/>
      <c r="W20" s="142" t="str">
        <f t="shared" ca="1" si="0"/>
        <v>مستحق</v>
      </c>
      <c r="X20" s="84"/>
      <c r="Y20" s="101" t="s">
        <v>43</v>
      </c>
      <c r="Z20" s="55"/>
      <c r="AA20" s="55"/>
    </row>
    <row r="21" spans="2:27" s="36" customFormat="1" ht="18">
      <c r="B21" s="81"/>
      <c r="C21" s="82"/>
      <c r="D21" s="82"/>
      <c r="E21" s="83" t="s">
        <v>111</v>
      </c>
      <c r="F21" s="102"/>
      <c r="G21" s="85" t="s">
        <v>112</v>
      </c>
      <c r="H21" s="139"/>
      <c r="I21" s="145"/>
      <c r="J21" s="128">
        <v>10000</v>
      </c>
      <c r="K21" s="129" t="s">
        <v>47</v>
      </c>
      <c r="L21" s="146" t="s">
        <v>44</v>
      </c>
      <c r="M21" s="130" t="s">
        <v>113</v>
      </c>
      <c r="N21" s="147"/>
      <c r="O21" s="151"/>
      <c r="P21" s="147"/>
      <c r="Q21" s="137"/>
      <c r="R21" s="152"/>
      <c r="S21" s="135"/>
      <c r="T21" s="140">
        <v>42464</v>
      </c>
      <c r="U21" s="140">
        <v>42556</v>
      </c>
      <c r="V21" s="141"/>
      <c r="W21" s="142" t="str">
        <f t="shared" ca="1" si="0"/>
        <v>غير مستحق</v>
      </c>
      <c r="X21" s="153"/>
      <c r="Y21" s="101" t="s">
        <v>43</v>
      </c>
      <c r="Z21" s="55"/>
      <c r="AA21" s="55"/>
    </row>
    <row r="22" spans="2:27" s="36" customFormat="1">
      <c r="B22" s="81"/>
      <c r="C22" s="82"/>
      <c r="D22" s="82"/>
      <c r="E22" s="83" t="s">
        <v>114</v>
      </c>
      <c r="F22" s="84"/>
      <c r="G22" s="85" t="s">
        <v>8</v>
      </c>
      <c r="H22" s="139"/>
      <c r="I22" s="87"/>
      <c r="J22" s="128">
        <v>40000</v>
      </c>
      <c r="K22" s="129" t="s">
        <v>47</v>
      </c>
      <c r="L22" s="129" t="s">
        <v>44</v>
      </c>
      <c r="M22" s="130" t="s">
        <v>115</v>
      </c>
      <c r="N22" s="131"/>
      <c r="O22" s="132"/>
      <c r="P22" s="131"/>
      <c r="Q22" s="133"/>
      <c r="R22" s="134"/>
      <c r="S22" s="135"/>
      <c r="T22" s="140">
        <v>42410</v>
      </c>
      <c r="U22" s="140">
        <v>42499</v>
      </c>
      <c r="V22" s="141"/>
      <c r="W22" s="142" t="str">
        <f t="shared" ca="1" si="0"/>
        <v>غير مستحق</v>
      </c>
      <c r="X22" s="153"/>
      <c r="Y22" s="101" t="s">
        <v>43</v>
      </c>
      <c r="Z22" s="55"/>
      <c r="AA22" s="55"/>
    </row>
    <row r="23" spans="2:27" s="36" customFormat="1" ht="18">
      <c r="B23" s="81"/>
      <c r="C23" s="144"/>
      <c r="D23" s="144"/>
      <c r="E23" s="83" t="s">
        <v>117</v>
      </c>
      <c r="F23" s="84"/>
      <c r="G23" s="83" t="s">
        <v>116</v>
      </c>
      <c r="H23" s="139"/>
      <c r="I23" s="87"/>
      <c r="J23" s="128">
        <v>7000</v>
      </c>
      <c r="K23" s="129" t="s">
        <v>47</v>
      </c>
      <c r="L23" s="129" t="s">
        <v>44</v>
      </c>
      <c r="M23" s="130" t="s">
        <v>118</v>
      </c>
      <c r="N23" s="131"/>
      <c r="O23" s="132"/>
      <c r="P23" s="131"/>
      <c r="Q23" s="133"/>
      <c r="R23" s="134"/>
      <c r="S23" s="135"/>
      <c r="T23" s="140">
        <v>42367</v>
      </c>
      <c r="U23" s="140">
        <v>42490</v>
      </c>
      <c r="V23" s="141"/>
      <c r="W23" s="142" t="str">
        <f t="shared" ca="1" si="0"/>
        <v>غير مستحق</v>
      </c>
      <c r="X23" s="153"/>
      <c r="Y23" s="101" t="s">
        <v>43</v>
      </c>
      <c r="Z23" s="55"/>
      <c r="AA23" s="55"/>
    </row>
    <row r="24" spans="2:27" s="36" customFormat="1">
      <c r="B24" s="81"/>
      <c r="C24" s="82"/>
      <c r="D24" s="82"/>
      <c r="E24" s="83" t="s">
        <v>119</v>
      </c>
      <c r="F24" s="84"/>
      <c r="G24" s="83" t="s">
        <v>116</v>
      </c>
      <c r="H24" s="139"/>
      <c r="I24" s="87"/>
      <c r="J24" s="128">
        <v>5100</v>
      </c>
      <c r="K24" s="129" t="s">
        <v>47</v>
      </c>
      <c r="L24" s="129" t="s">
        <v>44</v>
      </c>
      <c r="M24" s="130" t="s">
        <v>120</v>
      </c>
      <c r="N24" s="131"/>
      <c r="O24" s="132"/>
      <c r="P24" s="131"/>
      <c r="Q24" s="133"/>
      <c r="R24" s="134"/>
      <c r="S24" s="135"/>
      <c r="T24" s="140">
        <v>42365</v>
      </c>
      <c r="U24" s="140">
        <v>42487</v>
      </c>
      <c r="V24" s="141"/>
      <c r="W24" s="142" t="str">
        <f t="shared" ca="1" si="0"/>
        <v>غير مستحق</v>
      </c>
      <c r="X24" s="153"/>
      <c r="Y24" s="101" t="s">
        <v>43</v>
      </c>
      <c r="Z24" s="55"/>
      <c r="AA24" s="55"/>
    </row>
    <row r="25" spans="2:27" s="36" customFormat="1" ht="18">
      <c r="B25" s="81"/>
      <c r="C25" s="144"/>
      <c r="D25" s="144"/>
      <c r="E25" s="83" t="s">
        <v>121</v>
      </c>
      <c r="F25" s="84"/>
      <c r="G25" s="85" t="s">
        <v>122</v>
      </c>
      <c r="H25" s="139"/>
      <c r="I25" s="87"/>
      <c r="J25" s="128">
        <v>7000</v>
      </c>
      <c r="K25" s="129" t="s">
        <v>47</v>
      </c>
      <c r="L25" s="129" t="s">
        <v>44</v>
      </c>
      <c r="M25" s="130" t="s">
        <v>51</v>
      </c>
      <c r="N25" s="131"/>
      <c r="O25" s="132"/>
      <c r="P25" s="131"/>
      <c r="Q25" s="133"/>
      <c r="R25" s="134"/>
      <c r="S25" s="135"/>
      <c r="T25" s="140">
        <v>41968</v>
      </c>
      <c r="U25" s="140">
        <v>42059</v>
      </c>
      <c r="V25" s="141"/>
      <c r="W25" s="142" t="str">
        <f t="shared" ca="1" si="0"/>
        <v>مستحق</v>
      </c>
      <c r="X25" s="153"/>
      <c r="Y25" s="101" t="s">
        <v>43</v>
      </c>
      <c r="Z25" s="55"/>
      <c r="AA25" s="55"/>
    </row>
    <row r="26" spans="2:27" s="36" customFormat="1">
      <c r="B26" s="81"/>
      <c r="C26" s="82"/>
      <c r="D26" s="82"/>
      <c r="E26" s="83" t="s">
        <v>123</v>
      </c>
      <c r="F26" s="84"/>
      <c r="G26" s="85" t="s">
        <v>8</v>
      </c>
      <c r="H26" s="139"/>
      <c r="I26" s="87"/>
      <c r="J26" s="128">
        <v>50000</v>
      </c>
      <c r="K26" s="129" t="s">
        <v>47</v>
      </c>
      <c r="L26" s="129" t="s">
        <v>44</v>
      </c>
      <c r="M26" s="130" t="s">
        <v>124</v>
      </c>
      <c r="N26" s="131"/>
      <c r="O26" s="132"/>
      <c r="P26" s="131"/>
      <c r="Q26" s="133"/>
      <c r="R26" s="134"/>
      <c r="S26" s="135"/>
      <c r="T26" s="140">
        <v>42247</v>
      </c>
      <c r="U26" s="140">
        <v>42537</v>
      </c>
      <c r="V26" s="141"/>
      <c r="W26" s="142" t="str">
        <f t="shared" ca="1" si="0"/>
        <v>غير مستحق</v>
      </c>
      <c r="X26" s="153"/>
      <c r="Y26" s="101" t="s">
        <v>43</v>
      </c>
      <c r="Z26" s="55"/>
      <c r="AA26" s="55"/>
    </row>
    <row r="27" spans="2:27" s="36" customFormat="1">
      <c r="B27" s="81"/>
      <c r="C27" s="82"/>
      <c r="D27" s="82"/>
      <c r="E27" s="83" t="s">
        <v>125</v>
      </c>
      <c r="F27" s="84"/>
      <c r="G27" s="85" t="s">
        <v>8</v>
      </c>
      <c r="H27" s="139"/>
      <c r="I27" s="87"/>
      <c r="J27" s="128">
        <v>40000</v>
      </c>
      <c r="K27" s="129" t="s">
        <v>47</v>
      </c>
      <c r="L27" s="129" t="s">
        <v>44</v>
      </c>
      <c r="M27" s="130" t="s">
        <v>126</v>
      </c>
      <c r="N27" s="131"/>
      <c r="O27" s="132"/>
      <c r="P27" s="131"/>
      <c r="Q27" s="133"/>
      <c r="R27" s="134"/>
      <c r="S27" s="135"/>
      <c r="T27" s="140">
        <v>42172</v>
      </c>
      <c r="U27" s="140">
        <v>42518</v>
      </c>
      <c r="V27" s="141"/>
      <c r="W27" s="142" t="str">
        <f t="shared" ca="1" si="0"/>
        <v>غير مستحق</v>
      </c>
      <c r="X27" s="153"/>
      <c r="Y27" s="101" t="s">
        <v>43</v>
      </c>
      <c r="Z27" s="55"/>
      <c r="AA27" s="55"/>
    </row>
    <row r="28" spans="2:27" s="36" customFormat="1" ht="18">
      <c r="B28" s="81"/>
      <c r="C28" s="82"/>
      <c r="D28" s="82"/>
      <c r="E28" s="104" t="s">
        <v>127</v>
      </c>
      <c r="F28" s="84"/>
      <c r="G28" s="85" t="s">
        <v>8</v>
      </c>
      <c r="H28" s="139"/>
      <c r="I28" s="145"/>
      <c r="J28" s="128">
        <v>120000</v>
      </c>
      <c r="K28" s="129" t="s">
        <v>47</v>
      </c>
      <c r="L28" s="146" t="s">
        <v>44</v>
      </c>
      <c r="M28" s="130" t="s">
        <v>128</v>
      </c>
      <c r="N28" s="147"/>
      <c r="O28" s="148"/>
      <c r="P28" s="147"/>
      <c r="Q28" s="136"/>
      <c r="R28" s="149"/>
      <c r="S28" s="135"/>
      <c r="T28" s="140">
        <v>42410</v>
      </c>
      <c r="U28" s="140">
        <v>42499</v>
      </c>
      <c r="V28" s="141"/>
      <c r="W28" s="142" t="str">
        <f t="shared" ca="1" si="0"/>
        <v>غير مستحق</v>
      </c>
      <c r="X28" s="153"/>
      <c r="Y28" s="101" t="s">
        <v>43</v>
      </c>
      <c r="Z28" s="55"/>
      <c r="AA28" s="55"/>
    </row>
    <row r="29" spans="2:27" s="36" customFormat="1">
      <c r="B29" s="81"/>
      <c r="C29" s="82"/>
      <c r="D29" s="82"/>
      <c r="E29" s="83" t="s">
        <v>76</v>
      </c>
      <c r="F29" s="102"/>
      <c r="G29" s="85" t="s">
        <v>130</v>
      </c>
      <c r="H29" s="139"/>
      <c r="I29" s="87"/>
      <c r="J29" s="128">
        <v>71449</v>
      </c>
      <c r="K29" s="129" t="s">
        <v>47</v>
      </c>
      <c r="L29" s="129" t="s">
        <v>1</v>
      </c>
      <c r="M29" s="130" t="s">
        <v>129</v>
      </c>
      <c r="N29" s="131"/>
      <c r="O29" s="132"/>
      <c r="P29" s="131"/>
      <c r="Q29" s="133"/>
      <c r="R29" s="134"/>
      <c r="S29" s="135"/>
      <c r="T29" s="140">
        <v>42075</v>
      </c>
      <c r="U29" s="140">
        <v>42805</v>
      </c>
      <c r="V29" s="141"/>
      <c r="W29" s="142" t="str">
        <f t="shared" ca="1" si="0"/>
        <v>غير مستحق</v>
      </c>
      <c r="X29" s="153"/>
      <c r="Y29" s="101" t="s">
        <v>43</v>
      </c>
      <c r="Z29" s="55"/>
      <c r="AA29" s="55"/>
    </row>
    <row r="30" spans="2:27" s="36" customFormat="1">
      <c r="B30" s="81"/>
      <c r="C30" s="82"/>
      <c r="D30" s="82"/>
      <c r="E30" s="83" t="s">
        <v>131</v>
      </c>
      <c r="F30" s="84"/>
      <c r="G30" s="85" t="s">
        <v>8</v>
      </c>
      <c r="H30" s="139"/>
      <c r="I30" s="87"/>
      <c r="J30" s="128">
        <v>224430</v>
      </c>
      <c r="K30" s="129" t="s">
        <v>47</v>
      </c>
      <c r="L30" s="129" t="s">
        <v>1</v>
      </c>
      <c r="M30" s="130" t="s">
        <v>132</v>
      </c>
      <c r="N30" s="131"/>
      <c r="O30" s="132"/>
      <c r="P30" s="131"/>
      <c r="Q30" s="133"/>
      <c r="R30" s="134"/>
      <c r="S30" s="135"/>
      <c r="T30" s="140">
        <v>42340</v>
      </c>
      <c r="U30" s="140">
        <v>42545</v>
      </c>
      <c r="V30" s="141"/>
      <c r="W30" s="142" t="str">
        <f t="shared" ca="1" si="0"/>
        <v>غير مستحق</v>
      </c>
      <c r="X30" s="153"/>
      <c r="Y30" s="101" t="s">
        <v>43</v>
      </c>
      <c r="Z30" s="55"/>
      <c r="AA30" s="55"/>
    </row>
    <row r="31" spans="2:27" s="36" customFormat="1">
      <c r="B31" s="81"/>
      <c r="C31" s="82"/>
      <c r="D31" s="82"/>
      <c r="E31" s="83"/>
      <c r="F31" s="102"/>
      <c r="G31" s="85"/>
      <c r="H31" s="139"/>
      <c r="I31" s="87"/>
      <c r="J31" s="128">
        <v>1375</v>
      </c>
      <c r="K31" s="129" t="s">
        <v>47</v>
      </c>
      <c r="L31" s="129" t="s">
        <v>1</v>
      </c>
      <c r="M31" s="130" t="s">
        <v>133</v>
      </c>
      <c r="N31" s="131"/>
      <c r="O31" s="132"/>
      <c r="P31" s="131"/>
      <c r="Q31" s="133"/>
      <c r="R31" s="134"/>
      <c r="S31" s="135"/>
      <c r="T31" s="140">
        <v>41102</v>
      </c>
      <c r="U31" s="140">
        <v>42654</v>
      </c>
      <c r="V31" s="141"/>
      <c r="W31" s="142" t="str">
        <f t="shared" ca="1" si="0"/>
        <v>غير مستحق</v>
      </c>
      <c r="X31" s="84"/>
      <c r="Y31" s="101"/>
      <c r="Z31" s="55"/>
      <c r="AA31" s="55"/>
    </row>
    <row r="32" spans="2:27" s="36" customFormat="1">
      <c r="B32" s="81"/>
      <c r="C32" s="82"/>
      <c r="D32" s="82"/>
      <c r="E32" s="83"/>
      <c r="F32" s="102"/>
      <c r="G32" s="85"/>
      <c r="H32" s="139"/>
      <c r="I32" s="87"/>
      <c r="J32" s="88">
        <v>20000</v>
      </c>
      <c r="K32" s="89" t="s">
        <v>47</v>
      </c>
      <c r="L32" s="89" t="s">
        <v>44</v>
      </c>
      <c r="M32" s="91" t="s">
        <v>134</v>
      </c>
      <c r="N32" s="92"/>
      <c r="O32" s="93"/>
      <c r="P32" s="92"/>
      <c r="Q32" s="94"/>
      <c r="R32" s="95"/>
      <c r="S32" s="96"/>
      <c r="T32" s="154">
        <v>41221</v>
      </c>
      <c r="U32" s="154">
        <v>42562</v>
      </c>
      <c r="V32" s="155"/>
      <c r="W32" s="142" t="str">
        <f t="shared" ca="1" si="0"/>
        <v>غير مستحق</v>
      </c>
      <c r="X32" s="84"/>
      <c r="Y32" s="101"/>
      <c r="Z32" s="55"/>
      <c r="AA32" s="55"/>
    </row>
    <row r="33" spans="2:27" s="36" customFormat="1">
      <c r="B33" s="81"/>
      <c r="C33" s="82"/>
      <c r="D33" s="82"/>
      <c r="E33" s="83"/>
      <c r="F33" s="102"/>
      <c r="G33" s="85"/>
      <c r="H33" s="139"/>
      <c r="I33" s="87"/>
      <c r="J33" s="88">
        <v>1805</v>
      </c>
      <c r="K33" s="89" t="s">
        <v>47</v>
      </c>
      <c r="L33" s="89" t="s">
        <v>1</v>
      </c>
      <c r="M33" s="91" t="s">
        <v>135</v>
      </c>
      <c r="N33" s="92"/>
      <c r="O33" s="93"/>
      <c r="P33" s="92"/>
      <c r="Q33" s="94"/>
      <c r="R33" s="95"/>
      <c r="S33" s="96"/>
      <c r="T33" s="154">
        <v>41318</v>
      </c>
      <c r="U33" s="154">
        <v>42593</v>
      </c>
      <c r="V33" s="155"/>
      <c r="W33" s="142" t="str">
        <f t="shared" ca="1" si="0"/>
        <v>غير مستحق</v>
      </c>
      <c r="X33" s="84"/>
      <c r="Y33" s="101"/>
      <c r="Z33" s="55"/>
      <c r="AA33" s="55"/>
    </row>
    <row r="34" spans="2:27" s="36" customFormat="1" ht="18">
      <c r="B34" s="81"/>
      <c r="C34" s="144"/>
      <c r="D34" s="144"/>
      <c r="E34" s="104"/>
      <c r="F34" s="102"/>
      <c r="G34" s="85"/>
      <c r="H34" s="139"/>
      <c r="I34" s="145"/>
      <c r="J34" s="88">
        <v>6500</v>
      </c>
      <c r="K34" s="89" t="s">
        <v>47</v>
      </c>
      <c r="L34" s="156" t="s">
        <v>1</v>
      </c>
      <c r="M34" s="91" t="s">
        <v>136</v>
      </c>
      <c r="N34" s="157"/>
      <c r="O34" s="158"/>
      <c r="P34" s="157"/>
      <c r="Q34" s="106"/>
      <c r="R34" s="159"/>
      <c r="S34" s="96"/>
      <c r="T34" s="154">
        <v>41347</v>
      </c>
      <c r="U34" s="154">
        <v>42440</v>
      </c>
      <c r="V34" s="155"/>
      <c r="W34" s="142" t="str">
        <f t="shared" ca="1" si="0"/>
        <v>مستحق</v>
      </c>
      <c r="X34" s="107"/>
      <c r="Y34" s="101"/>
      <c r="Z34" s="55"/>
      <c r="AA34" s="55"/>
    </row>
    <row r="35" spans="2:27" s="36" customFormat="1" ht="18">
      <c r="B35" s="81"/>
      <c r="C35" s="144"/>
      <c r="D35" s="144"/>
      <c r="E35" s="104"/>
      <c r="F35" s="102"/>
      <c r="G35" s="85"/>
      <c r="H35" s="139"/>
      <c r="I35" s="145"/>
      <c r="J35" s="88"/>
      <c r="K35" s="89"/>
      <c r="L35" s="156"/>
      <c r="M35" s="91"/>
      <c r="N35" s="157"/>
      <c r="O35" s="158"/>
      <c r="P35" s="157"/>
      <c r="Q35" s="106"/>
      <c r="R35" s="159"/>
      <c r="S35" s="96"/>
      <c r="T35" s="154"/>
      <c r="U35" s="154"/>
      <c r="V35" s="155"/>
      <c r="W35" s="142" t="str">
        <f t="shared" ca="1" si="0"/>
        <v>مستحق</v>
      </c>
      <c r="X35" s="107"/>
      <c r="Y35" s="101"/>
      <c r="Z35" s="55"/>
      <c r="AA35" s="55"/>
    </row>
    <row r="36" spans="2:27" s="36" customFormat="1">
      <c r="B36" s="81"/>
      <c r="C36" s="82"/>
      <c r="D36" s="82"/>
      <c r="E36" s="83"/>
      <c r="F36" s="102"/>
      <c r="G36" s="85"/>
      <c r="H36" s="139"/>
      <c r="I36" s="87"/>
      <c r="J36" s="88"/>
      <c r="K36" s="89"/>
      <c r="L36" s="89"/>
      <c r="M36" s="91"/>
      <c r="N36" s="92"/>
      <c r="O36" s="93"/>
      <c r="P36" s="92"/>
      <c r="Q36" s="94"/>
      <c r="R36" s="95"/>
      <c r="S36" s="96"/>
      <c r="T36" s="154"/>
      <c r="U36" s="154"/>
      <c r="V36" s="155"/>
      <c r="W36" s="142"/>
      <c r="X36" s="84"/>
      <c r="Y36" s="101"/>
      <c r="Z36" s="55"/>
      <c r="AA36" s="55"/>
    </row>
    <row r="37" spans="2:27" s="36" customFormat="1" ht="18">
      <c r="B37" s="81"/>
      <c r="C37" s="144"/>
      <c r="D37" s="144"/>
      <c r="E37" s="104"/>
      <c r="F37" s="107"/>
      <c r="G37" s="105"/>
      <c r="H37" s="139"/>
      <c r="I37" s="145"/>
      <c r="J37" s="88"/>
      <c r="K37" s="89"/>
      <c r="L37" s="156"/>
      <c r="M37" s="91"/>
      <c r="N37" s="157"/>
      <c r="O37" s="160"/>
      <c r="P37" s="157"/>
      <c r="Q37" s="103"/>
      <c r="R37" s="161"/>
      <c r="S37" s="96"/>
      <c r="T37" s="154"/>
      <c r="U37" s="154"/>
      <c r="V37" s="155"/>
      <c r="W37" s="142"/>
      <c r="X37" s="107"/>
      <c r="Y37" s="101"/>
      <c r="Z37" s="55"/>
      <c r="AA37" s="55"/>
    </row>
    <row r="38" spans="2:27" s="2" customFormat="1">
      <c r="B38" s="81"/>
      <c r="C38" s="82"/>
      <c r="D38" s="82"/>
      <c r="E38" s="83"/>
      <c r="F38" s="84"/>
      <c r="G38" s="85"/>
      <c r="H38" s="86"/>
      <c r="I38" s="87"/>
      <c r="J38" s="88"/>
      <c r="K38" s="89"/>
      <c r="L38" s="90"/>
      <c r="M38" s="91"/>
      <c r="N38" s="92"/>
      <c r="O38" s="93"/>
      <c r="P38" s="92"/>
      <c r="Q38" s="94"/>
      <c r="R38" s="95"/>
      <c r="S38" s="96"/>
      <c r="T38" s="97"/>
      <c r="U38" s="97"/>
      <c r="V38" s="98"/>
      <c r="W38" s="99"/>
      <c r="X38" s="100"/>
      <c r="Y38" s="101"/>
      <c r="Z38" s="1"/>
      <c r="AA38" s="1"/>
    </row>
    <row r="39" spans="2:27" s="2" customFormat="1">
      <c r="B39" s="81"/>
      <c r="C39" s="82"/>
      <c r="D39" s="82"/>
      <c r="E39" s="83"/>
      <c r="F39" s="84"/>
      <c r="G39" s="85"/>
      <c r="H39" s="86"/>
      <c r="I39" s="87"/>
      <c r="J39" s="88"/>
      <c r="K39" s="89"/>
      <c r="L39" s="90"/>
      <c r="M39" s="91"/>
      <c r="N39" s="92"/>
      <c r="O39" s="93"/>
      <c r="P39" s="92"/>
      <c r="Q39" s="94"/>
      <c r="R39" s="95"/>
      <c r="S39" s="96"/>
      <c r="T39" s="97"/>
      <c r="U39" s="97"/>
      <c r="V39" s="98"/>
      <c r="W39" s="99"/>
      <c r="X39" s="100"/>
      <c r="Y39" s="101"/>
      <c r="Z39" s="1"/>
      <c r="AA39" s="1"/>
    </row>
    <row r="40" spans="2:27" s="2" customFormat="1">
      <c r="B40" s="23">
        <v>34</v>
      </c>
      <c r="C40" s="22">
        <v>3</v>
      </c>
      <c r="D40" s="35">
        <v>41883</v>
      </c>
      <c r="E40" s="21"/>
      <c r="F40" s="20" t="s">
        <v>46</v>
      </c>
      <c r="G40" s="19" t="s">
        <v>45</v>
      </c>
      <c r="H40" s="18"/>
      <c r="I40" s="17"/>
      <c r="J40" s="16">
        <v>5000</v>
      </c>
      <c r="K40" s="15" t="s">
        <v>36</v>
      </c>
      <c r="L40" s="14" t="s">
        <v>44</v>
      </c>
      <c r="M40" s="13"/>
      <c r="N40" s="11"/>
      <c r="O40" s="12"/>
      <c r="P40" s="11"/>
      <c r="Q40" s="10"/>
      <c r="R40" s="9"/>
      <c r="S40" s="8"/>
      <c r="T40" s="7">
        <v>41885</v>
      </c>
      <c r="U40" s="7">
        <v>41975</v>
      </c>
      <c r="V40" s="6"/>
      <c r="W40" s="5" t="str">
        <f t="shared" ref="W40:W76" ca="1" si="1">IF(TODAY()-U40&gt;=1,"مستحق","غير مستحق")</f>
        <v>مستحق</v>
      </c>
      <c r="X40" s="4"/>
      <c r="Y40" s="3" t="s">
        <v>43</v>
      </c>
      <c r="Z40" s="1"/>
      <c r="AA40" s="1"/>
    </row>
    <row r="41" spans="2:27" s="2" customFormat="1">
      <c r="B41" s="23">
        <v>35</v>
      </c>
      <c r="C41" s="22">
        <v>140</v>
      </c>
      <c r="D41" s="28">
        <v>41699</v>
      </c>
      <c r="E41" s="21"/>
      <c r="F41" s="20" t="s">
        <v>38</v>
      </c>
      <c r="G41" s="19" t="s">
        <v>42</v>
      </c>
      <c r="H41" s="18"/>
      <c r="I41" s="17"/>
      <c r="J41" s="16">
        <v>1420</v>
      </c>
      <c r="K41" s="15" t="s">
        <v>36</v>
      </c>
      <c r="L41" s="14" t="s">
        <v>1</v>
      </c>
      <c r="M41" s="13"/>
      <c r="N41" s="11"/>
      <c r="O41" s="12"/>
      <c r="P41" s="11"/>
      <c r="Q41" s="10"/>
      <c r="R41" s="9"/>
      <c r="S41" s="8"/>
      <c r="T41" s="7">
        <v>41654</v>
      </c>
      <c r="U41" s="7">
        <v>42020</v>
      </c>
      <c r="V41" s="6"/>
      <c r="W41" s="5" t="str">
        <f t="shared" ca="1" si="1"/>
        <v>مستحق</v>
      </c>
      <c r="X41" s="4"/>
      <c r="Y41" s="3"/>
      <c r="Z41" s="1"/>
      <c r="AA41" s="1"/>
    </row>
    <row r="42" spans="2:27" s="2" customFormat="1">
      <c r="B42" s="23">
        <v>36</v>
      </c>
      <c r="C42" s="22">
        <v>35</v>
      </c>
      <c r="D42" s="28">
        <v>41699</v>
      </c>
      <c r="E42" s="21"/>
      <c r="F42" s="20" t="s">
        <v>39</v>
      </c>
      <c r="G42" s="19" t="s">
        <v>8</v>
      </c>
      <c r="H42" s="18"/>
      <c r="I42" s="17"/>
      <c r="J42" s="16">
        <v>190</v>
      </c>
      <c r="K42" s="15" t="s">
        <v>36</v>
      </c>
      <c r="L42" s="14" t="s">
        <v>1</v>
      </c>
      <c r="M42" s="13"/>
      <c r="N42" s="11"/>
      <c r="O42" s="12"/>
      <c r="P42" s="11"/>
      <c r="Q42" s="10"/>
      <c r="R42" s="9"/>
      <c r="S42" s="8"/>
      <c r="T42" s="7">
        <v>41664</v>
      </c>
      <c r="U42" s="7">
        <v>42030</v>
      </c>
      <c r="V42" s="6"/>
      <c r="W42" s="5" t="str">
        <f t="shared" ca="1" si="1"/>
        <v>مستحق</v>
      </c>
      <c r="X42" s="4"/>
      <c r="Y42" s="3"/>
      <c r="Z42" s="1"/>
      <c r="AA42" s="1"/>
    </row>
    <row r="43" spans="2:27" s="2" customFormat="1">
      <c r="B43" s="23">
        <v>37</v>
      </c>
      <c r="C43" s="22">
        <v>36</v>
      </c>
      <c r="D43" s="28">
        <v>41699</v>
      </c>
      <c r="E43" s="21"/>
      <c r="F43" s="20" t="s">
        <v>38</v>
      </c>
      <c r="G43" s="19" t="s">
        <v>41</v>
      </c>
      <c r="H43" s="18"/>
      <c r="I43" s="17"/>
      <c r="J43" s="16">
        <v>334</v>
      </c>
      <c r="K43" s="15" t="s">
        <v>36</v>
      </c>
      <c r="L43" s="14" t="s">
        <v>1</v>
      </c>
      <c r="M43" s="13"/>
      <c r="N43" s="11"/>
      <c r="O43" s="12"/>
      <c r="P43" s="11"/>
      <c r="Q43" s="10"/>
      <c r="R43" s="9"/>
      <c r="S43" s="8"/>
      <c r="T43" s="7">
        <v>41674</v>
      </c>
      <c r="U43" s="7">
        <v>42040</v>
      </c>
      <c r="V43" s="6"/>
      <c r="W43" s="5" t="str">
        <f t="shared" ca="1" si="1"/>
        <v>مستحق</v>
      </c>
      <c r="X43" s="4"/>
      <c r="Y43" s="3"/>
      <c r="Z43" s="1"/>
      <c r="AA43" s="1"/>
    </row>
    <row r="44" spans="2:27" s="2" customFormat="1">
      <c r="B44" s="23">
        <v>38</v>
      </c>
      <c r="C44" s="22">
        <v>117</v>
      </c>
      <c r="D44" s="28">
        <v>41699</v>
      </c>
      <c r="E44" s="21"/>
      <c r="F44" s="20" t="s">
        <v>39</v>
      </c>
      <c r="G44" s="19" t="s">
        <v>8</v>
      </c>
      <c r="H44" s="18"/>
      <c r="I44" s="17"/>
      <c r="J44" s="16">
        <v>99</v>
      </c>
      <c r="K44" s="15" t="s">
        <v>36</v>
      </c>
      <c r="L44" s="14" t="s">
        <v>1</v>
      </c>
      <c r="M44" s="13"/>
      <c r="N44" s="11"/>
      <c r="O44" s="12"/>
      <c r="P44" s="11"/>
      <c r="Q44" s="10"/>
      <c r="R44" s="9"/>
      <c r="S44" s="8"/>
      <c r="T44" s="7">
        <v>41674</v>
      </c>
      <c r="U44" s="7">
        <v>42040</v>
      </c>
      <c r="V44" s="6"/>
      <c r="W44" s="5" t="str">
        <f t="shared" ca="1" si="1"/>
        <v>مستحق</v>
      </c>
      <c r="X44" s="4"/>
      <c r="Y44" s="3"/>
      <c r="Z44" s="1"/>
      <c r="AA44" s="1"/>
    </row>
    <row r="45" spans="2:27" s="2" customFormat="1">
      <c r="B45" s="23">
        <v>39</v>
      </c>
      <c r="C45" s="15">
        <v>221</v>
      </c>
      <c r="D45" s="28">
        <v>41671</v>
      </c>
      <c r="E45" s="21"/>
      <c r="F45" s="20" t="s">
        <v>40</v>
      </c>
      <c r="G45" s="19" t="s">
        <v>17</v>
      </c>
      <c r="H45" s="18"/>
      <c r="I45" s="17"/>
      <c r="J45" s="16">
        <v>376.59</v>
      </c>
      <c r="K45" s="15" t="s">
        <v>36</v>
      </c>
      <c r="L45" s="14" t="s">
        <v>1</v>
      </c>
      <c r="M45" s="13"/>
      <c r="N45" s="11"/>
      <c r="O45" s="12"/>
      <c r="P45" s="11"/>
      <c r="Q45" s="10"/>
      <c r="R45" s="9"/>
      <c r="S45" s="8"/>
      <c r="T45" s="7">
        <v>41696</v>
      </c>
      <c r="U45" s="7">
        <v>42060</v>
      </c>
      <c r="V45" s="6"/>
      <c r="W45" s="5" t="str">
        <f t="shared" ca="1" si="1"/>
        <v>مستحق</v>
      </c>
      <c r="X45" s="4"/>
      <c r="Y45" s="3"/>
      <c r="Z45" s="1"/>
      <c r="AA45" s="1"/>
    </row>
    <row r="46" spans="2:27" s="2" customFormat="1">
      <c r="B46" s="23">
        <v>40</v>
      </c>
      <c r="C46" s="15">
        <v>16</v>
      </c>
      <c r="D46" s="28">
        <v>41640</v>
      </c>
      <c r="E46" s="21"/>
      <c r="F46" s="20" t="s">
        <v>39</v>
      </c>
      <c r="G46" s="19" t="s">
        <v>8</v>
      </c>
      <c r="H46" s="18"/>
      <c r="I46" s="17"/>
      <c r="J46" s="16">
        <v>911</v>
      </c>
      <c r="K46" s="15" t="s">
        <v>36</v>
      </c>
      <c r="L46" s="14" t="s">
        <v>1</v>
      </c>
      <c r="M46" s="13"/>
      <c r="N46" s="11"/>
      <c r="O46" s="12"/>
      <c r="P46" s="11"/>
      <c r="Q46" s="10"/>
      <c r="R46" s="9"/>
      <c r="S46" s="8"/>
      <c r="T46" s="7"/>
      <c r="U46" s="7"/>
      <c r="V46" s="6"/>
      <c r="W46" s="5" t="str">
        <f t="shared" ca="1" si="1"/>
        <v>مستحق</v>
      </c>
      <c r="X46" s="4"/>
      <c r="Y46" s="3"/>
      <c r="Z46" s="1"/>
      <c r="AA46" s="1"/>
    </row>
    <row r="47" spans="2:27" s="2" customFormat="1">
      <c r="B47" s="23">
        <v>41</v>
      </c>
      <c r="C47" s="15">
        <v>24</v>
      </c>
      <c r="D47" s="28">
        <v>41640</v>
      </c>
      <c r="E47" s="21"/>
      <c r="F47" s="20" t="s">
        <v>39</v>
      </c>
      <c r="G47" s="19" t="s">
        <v>8</v>
      </c>
      <c r="H47" s="18"/>
      <c r="I47" s="17"/>
      <c r="J47" s="16">
        <v>783</v>
      </c>
      <c r="K47" s="15" t="s">
        <v>36</v>
      </c>
      <c r="L47" s="14" t="s">
        <v>1</v>
      </c>
      <c r="M47" s="13"/>
      <c r="N47" s="11"/>
      <c r="O47" s="12"/>
      <c r="P47" s="11"/>
      <c r="Q47" s="10"/>
      <c r="R47" s="9"/>
      <c r="S47" s="8"/>
      <c r="T47" s="7"/>
      <c r="U47" s="7"/>
      <c r="V47" s="6"/>
      <c r="W47" s="5" t="str">
        <f t="shared" ca="1" si="1"/>
        <v>مستحق</v>
      </c>
      <c r="X47" s="4"/>
      <c r="Y47" s="3"/>
      <c r="Z47" s="1"/>
      <c r="AA47" s="1"/>
    </row>
    <row r="48" spans="2:27" s="2" customFormat="1">
      <c r="B48" s="23">
        <v>42</v>
      </c>
      <c r="C48" s="15">
        <v>84</v>
      </c>
      <c r="D48" s="28">
        <v>41640</v>
      </c>
      <c r="E48" s="21"/>
      <c r="F48" s="20" t="s">
        <v>39</v>
      </c>
      <c r="G48" s="19" t="s">
        <v>8</v>
      </c>
      <c r="H48" s="18"/>
      <c r="I48" s="17"/>
      <c r="J48" s="16">
        <v>911</v>
      </c>
      <c r="K48" s="15" t="s">
        <v>36</v>
      </c>
      <c r="L48" s="14" t="s">
        <v>1</v>
      </c>
      <c r="M48" s="13"/>
      <c r="N48" s="11"/>
      <c r="O48" s="12"/>
      <c r="P48" s="11"/>
      <c r="Q48" s="10"/>
      <c r="R48" s="9"/>
      <c r="S48" s="8"/>
      <c r="T48" s="7"/>
      <c r="U48" s="7"/>
      <c r="V48" s="6"/>
      <c r="W48" s="5" t="str">
        <f t="shared" ca="1" si="1"/>
        <v>مستحق</v>
      </c>
      <c r="X48" s="4"/>
      <c r="Y48" s="3"/>
      <c r="Z48" s="1"/>
      <c r="AA48" s="1"/>
    </row>
    <row r="49" spans="2:27" s="2" customFormat="1">
      <c r="B49" s="23">
        <v>43</v>
      </c>
      <c r="C49" s="15">
        <v>131</v>
      </c>
      <c r="D49" s="28">
        <v>41821</v>
      </c>
      <c r="E49" s="21"/>
      <c r="F49" s="20" t="s">
        <v>39</v>
      </c>
      <c r="G49" s="19" t="s">
        <v>8</v>
      </c>
      <c r="H49" s="18"/>
      <c r="I49" s="17"/>
      <c r="J49" s="16">
        <v>232.5</v>
      </c>
      <c r="K49" s="15" t="s">
        <v>36</v>
      </c>
      <c r="L49" s="14" t="s">
        <v>1</v>
      </c>
      <c r="M49" s="13"/>
      <c r="N49" s="11"/>
      <c r="O49" s="12"/>
      <c r="P49" s="11"/>
      <c r="Q49" s="10"/>
      <c r="R49" s="9"/>
      <c r="S49" s="8"/>
      <c r="T49" s="7"/>
      <c r="U49" s="7"/>
      <c r="V49" s="6"/>
      <c r="W49" s="5" t="str">
        <f t="shared" ca="1" si="1"/>
        <v>مستحق</v>
      </c>
      <c r="X49" s="4"/>
      <c r="Y49" s="3"/>
      <c r="Z49" s="1"/>
      <c r="AA49" s="1"/>
    </row>
    <row r="50" spans="2:27" s="2" customFormat="1">
      <c r="B50" s="23">
        <v>44</v>
      </c>
      <c r="C50" s="15">
        <v>56</v>
      </c>
      <c r="D50" s="28">
        <v>41852</v>
      </c>
      <c r="E50" s="21"/>
      <c r="F50" s="20" t="s">
        <v>39</v>
      </c>
      <c r="G50" s="19" t="s">
        <v>8</v>
      </c>
      <c r="H50" s="18"/>
      <c r="I50" s="17"/>
      <c r="J50" s="16">
        <v>470</v>
      </c>
      <c r="K50" s="15" t="s">
        <v>36</v>
      </c>
      <c r="L50" s="14" t="s">
        <v>1</v>
      </c>
      <c r="M50" s="13"/>
      <c r="N50" s="11"/>
      <c r="O50" s="12"/>
      <c r="P50" s="11"/>
      <c r="Q50" s="10"/>
      <c r="R50" s="9"/>
      <c r="S50" s="8"/>
      <c r="T50" s="7"/>
      <c r="U50" s="7"/>
      <c r="V50" s="6"/>
      <c r="W50" s="5" t="str">
        <f t="shared" ca="1" si="1"/>
        <v>مستحق</v>
      </c>
      <c r="X50" s="4"/>
      <c r="Y50" s="3"/>
      <c r="Z50" s="1"/>
      <c r="AA50" s="1"/>
    </row>
    <row r="51" spans="2:27" s="2" customFormat="1">
      <c r="B51" s="23">
        <v>45</v>
      </c>
      <c r="C51" s="15">
        <v>57</v>
      </c>
      <c r="D51" s="28">
        <v>41852</v>
      </c>
      <c r="E51" s="21"/>
      <c r="F51" s="20" t="s">
        <v>39</v>
      </c>
      <c r="G51" s="19" t="s">
        <v>8</v>
      </c>
      <c r="H51" s="18"/>
      <c r="I51" s="17"/>
      <c r="J51" s="16">
        <v>172.5</v>
      </c>
      <c r="K51" s="15" t="s">
        <v>36</v>
      </c>
      <c r="L51" s="14" t="s">
        <v>1</v>
      </c>
      <c r="M51" s="13"/>
      <c r="N51" s="11"/>
      <c r="O51" s="12"/>
      <c r="P51" s="11"/>
      <c r="Q51" s="10"/>
      <c r="R51" s="9"/>
      <c r="S51" s="8"/>
      <c r="T51" s="7"/>
      <c r="U51" s="7"/>
      <c r="V51" s="6"/>
      <c r="W51" s="5" t="str">
        <f t="shared" ca="1" si="1"/>
        <v>مستحق</v>
      </c>
      <c r="X51" s="4"/>
      <c r="Y51" s="3"/>
      <c r="Z51" s="1"/>
      <c r="AA51" s="1"/>
    </row>
    <row r="52" spans="2:27" s="2" customFormat="1">
      <c r="B52" s="23">
        <v>46</v>
      </c>
      <c r="C52" s="15">
        <v>87</v>
      </c>
      <c r="D52" s="28">
        <v>41852</v>
      </c>
      <c r="E52" s="21"/>
      <c r="F52" s="20" t="s">
        <v>38</v>
      </c>
      <c r="G52" s="19" t="s">
        <v>37</v>
      </c>
      <c r="H52" s="18"/>
      <c r="I52" s="17"/>
      <c r="J52" s="16">
        <v>750</v>
      </c>
      <c r="K52" s="15" t="s">
        <v>36</v>
      </c>
      <c r="L52" s="14" t="s">
        <v>1</v>
      </c>
      <c r="M52" s="13"/>
      <c r="N52" s="11"/>
      <c r="O52" s="12"/>
      <c r="P52" s="11"/>
      <c r="Q52" s="10"/>
      <c r="R52" s="9"/>
      <c r="S52" s="8"/>
      <c r="T52" s="7"/>
      <c r="U52" s="7"/>
      <c r="V52" s="6"/>
      <c r="W52" s="5" t="str">
        <f t="shared" ca="1" si="1"/>
        <v>مستحق</v>
      </c>
      <c r="X52" s="4"/>
      <c r="Y52" s="3"/>
      <c r="Z52" s="1"/>
      <c r="AA52" s="1"/>
    </row>
    <row r="53" spans="2:27" s="2" customFormat="1">
      <c r="B53" s="23">
        <v>47</v>
      </c>
      <c r="C53" s="29">
        <v>226</v>
      </c>
      <c r="D53" s="28">
        <v>41306</v>
      </c>
      <c r="E53" s="27" t="s">
        <v>35</v>
      </c>
      <c r="F53" s="20"/>
      <c r="G53" s="26" t="s">
        <v>8</v>
      </c>
      <c r="H53" s="18"/>
      <c r="I53" s="17"/>
      <c r="J53" s="25">
        <v>650</v>
      </c>
      <c r="K53" s="15"/>
      <c r="L53" s="14" t="s">
        <v>1</v>
      </c>
      <c r="M53" s="13"/>
      <c r="N53" s="11"/>
      <c r="O53" s="12"/>
      <c r="P53" s="11"/>
      <c r="Q53" s="10"/>
      <c r="R53" s="9"/>
      <c r="S53" s="8"/>
      <c r="T53" s="24">
        <v>41283</v>
      </c>
      <c r="U53" s="24">
        <v>41647</v>
      </c>
      <c r="V53" s="6"/>
      <c r="W53" s="5" t="str">
        <f t="shared" ca="1" si="1"/>
        <v>مستحق</v>
      </c>
      <c r="X53" s="4"/>
      <c r="Y53" s="3"/>
      <c r="Z53" s="1"/>
      <c r="AA53" s="1"/>
    </row>
    <row r="54" spans="2:27" s="2" customFormat="1">
      <c r="B54" s="23">
        <v>48</v>
      </c>
      <c r="C54" s="29">
        <v>15</v>
      </c>
      <c r="D54" s="28">
        <v>41365</v>
      </c>
      <c r="E54" s="27" t="s">
        <v>34</v>
      </c>
      <c r="F54" s="20"/>
      <c r="G54" s="26"/>
      <c r="H54" s="18"/>
      <c r="I54" s="17"/>
      <c r="J54" s="25">
        <v>240</v>
      </c>
      <c r="K54" s="15"/>
      <c r="L54" s="14" t="s">
        <v>1</v>
      </c>
      <c r="M54" s="13"/>
      <c r="N54" s="11"/>
      <c r="O54" s="12"/>
      <c r="P54" s="11"/>
      <c r="Q54" s="10"/>
      <c r="R54" s="9"/>
      <c r="S54" s="8"/>
      <c r="T54" s="24">
        <v>41290</v>
      </c>
      <c r="U54" s="24">
        <v>41654</v>
      </c>
      <c r="V54" s="6"/>
      <c r="W54" s="5" t="str">
        <f t="shared" ca="1" si="1"/>
        <v>مستحق</v>
      </c>
      <c r="X54" s="4"/>
      <c r="Y54" s="3"/>
      <c r="Z54" s="1"/>
      <c r="AA54" s="1"/>
    </row>
    <row r="55" spans="2:27" s="2" customFormat="1">
      <c r="B55" s="23">
        <v>49</v>
      </c>
      <c r="C55" s="29">
        <v>194</v>
      </c>
      <c r="D55" s="28">
        <v>41275</v>
      </c>
      <c r="E55" s="27" t="s">
        <v>33</v>
      </c>
      <c r="F55" s="20"/>
      <c r="G55" s="26" t="s">
        <v>32</v>
      </c>
      <c r="H55" s="18"/>
      <c r="I55" s="17"/>
      <c r="J55" s="25">
        <v>2952</v>
      </c>
      <c r="K55" s="15"/>
      <c r="L55" s="14" t="s">
        <v>1</v>
      </c>
      <c r="M55" s="13"/>
      <c r="N55" s="11"/>
      <c r="O55" s="12"/>
      <c r="P55" s="11"/>
      <c r="Q55" s="10"/>
      <c r="R55" s="9"/>
      <c r="S55" s="8"/>
      <c r="T55" s="24">
        <v>41303</v>
      </c>
      <c r="U55" s="24">
        <v>41667</v>
      </c>
      <c r="V55" s="6"/>
      <c r="W55" s="5" t="str">
        <f t="shared" ca="1" si="1"/>
        <v>مستحق</v>
      </c>
      <c r="X55" s="4"/>
      <c r="Y55" s="3"/>
      <c r="Z55" s="1"/>
      <c r="AA55" s="1"/>
    </row>
    <row r="56" spans="2:27" s="2" customFormat="1">
      <c r="B56" s="23">
        <v>50</v>
      </c>
      <c r="C56" s="29">
        <v>73</v>
      </c>
      <c r="D56" s="28">
        <v>41365</v>
      </c>
      <c r="E56" s="27" t="s">
        <v>31</v>
      </c>
      <c r="F56" s="20"/>
      <c r="G56" s="26" t="s">
        <v>30</v>
      </c>
      <c r="H56" s="18"/>
      <c r="I56" s="17"/>
      <c r="J56" s="25">
        <v>1285</v>
      </c>
      <c r="K56" s="15"/>
      <c r="L56" s="14" t="s">
        <v>1</v>
      </c>
      <c r="M56" s="13"/>
      <c r="N56" s="11"/>
      <c r="O56" s="12"/>
      <c r="P56" s="11"/>
      <c r="Q56" s="10"/>
      <c r="R56" s="9"/>
      <c r="S56" s="8"/>
      <c r="T56" s="24">
        <v>41374</v>
      </c>
      <c r="U56" s="24">
        <v>41738</v>
      </c>
      <c r="V56" s="6"/>
      <c r="W56" s="5" t="str">
        <f t="shared" ca="1" si="1"/>
        <v>مستحق</v>
      </c>
      <c r="X56" s="4"/>
      <c r="Y56" s="3"/>
      <c r="Z56" s="1"/>
      <c r="AA56" s="1"/>
    </row>
    <row r="57" spans="2:27" s="2" customFormat="1">
      <c r="B57" s="23">
        <v>51</v>
      </c>
      <c r="C57" s="29">
        <v>217</v>
      </c>
      <c r="D57" s="28">
        <v>41426</v>
      </c>
      <c r="E57" s="27" t="s">
        <v>29</v>
      </c>
      <c r="F57" s="20"/>
      <c r="G57" s="26" t="s">
        <v>8</v>
      </c>
      <c r="H57" s="18"/>
      <c r="I57" s="17"/>
      <c r="J57" s="25">
        <v>1380</v>
      </c>
      <c r="K57" s="15"/>
      <c r="L57" s="14" t="s">
        <v>1</v>
      </c>
      <c r="M57" s="13"/>
      <c r="N57" s="11"/>
      <c r="O57" s="12"/>
      <c r="P57" s="11"/>
      <c r="Q57" s="10"/>
      <c r="R57" s="9"/>
      <c r="S57" s="8"/>
      <c r="T57" s="24">
        <v>41382</v>
      </c>
      <c r="U57" s="24">
        <v>41746</v>
      </c>
      <c r="V57" s="6"/>
      <c r="W57" s="5" t="str">
        <f t="shared" ca="1" si="1"/>
        <v>مستحق</v>
      </c>
      <c r="X57" s="4"/>
      <c r="Y57" s="3"/>
      <c r="Z57" s="1"/>
      <c r="AA57" s="1"/>
    </row>
    <row r="58" spans="2:27" s="2" customFormat="1">
      <c r="B58" s="23">
        <v>52</v>
      </c>
      <c r="C58" s="29">
        <v>169</v>
      </c>
      <c r="D58" s="28">
        <v>41423</v>
      </c>
      <c r="E58" s="27" t="s">
        <v>28</v>
      </c>
      <c r="F58" s="20"/>
      <c r="G58" s="26"/>
      <c r="H58" s="18"/>
      <c r="I58" s="17"/>
      <c r="J58" s="25">
        <v>1791.5</v>
      </c>
      <c r="K58" s="15"/>
      <c r="L58" s="14" t="s">
        <v>1</v>
      </c>
      <c r="M58" s="13"/>
      <c r="N58" s="11"/>
      <c r="O58" s="12"/>
      <c r="P58" s="11"/>
      <c r="Q58" s="10"/>
      <c r="R58" s="9"/>
      <c r="S58" s="8"/>
      <c r="T58" s="24">
        <v>41406</v>
      </c>
      <c r="U58" s="24">
        <v>41770</v>
      </c>
      <c r="V58" s="6"/>
      <c r="W58" s="5" t="str">
        <f t="shared" ca="1" si="1"/>
        <v>مستحق</v>
      </c>
      <c r="X58" s="4"/>
      <c r="Y58" s="3"/>
      <c r="Z58" s="1"/>
      <c r="AA58" s="1"/>
    </row>
    <row r="59" spans="2:27" s="2" customFormat="1">
      <c r="B59" s="23">
        <v>53</v>
      </c>
      <c r="C59" s="29">
        <v>61</v>
      </c>
      <c r="D59" s="28">
        <v>41456</v>
      </c>
      <c r="E59" s="27" t="s">
        <v>27</v>
      </c>
      <c r="F59" s="20"/>
      <c r="G59" s="26"/>
      <c r="H59" s="18"/>
      <c r="I59" s="17"/>
      <c r="J59" s="25">
        <v>285</v>
      </c>
      <c r="K59" s="15"/>
      <c r="L59" s="14" t="s">
        <v>1</v>
      </c>
      <c r="M59" s="13"/>
      <c r="N59" s="11"/>
      <c r="O59" s="12"/>
      <c r="P59" s="11"/>
      <c r="Q59" s="10"/>
      <c r="R59" s="9"/>
      <c r="S59" s="8"/>
      <c r="T59" s="24">
        <v>41416</v>
      </c>
      <c r="U59" s="24">
        <v>41780</v>
      </c>
      <c r="V59" s="6"/>
      <c r="W59" s="5" t="str">
        <f t="shared" ca="1" si="1"/>
        <v>مستحق</v>
      </c>
      <c r="X59" s="4"/>
      <c r="Y59" s="3"/>
      <c r="Z59" s="1"/>
      <c r="AA59" s="1"/>
    </row>
    <row r="60" spans="2:27" s="2" customFormat="1">
      <c r="B60" s="23">
        <v>54</v>
      </c>
      <c r="C60" s="29">
        <v>186</v>
      </c>
      <c r="D60" s="28">
        <v>41426</v>
      </c>
      <c r="E60" s="27" t="s">
        <v>26</v>
      </c>
      <c r="F60" s="20"/>
      <c r="G60" s="26" t="s">
        <v>12</v>
      </c>
      <c r="H60" s="18"/>
      <c r="I60" s="17"/>
      <c r="J60" s="25">
        <v>72.75</v>
      </c>
      <c r="K60" s="15"/>
      <c r="L60" s="14" t="s">
        <v>1</v>
      </c>
      <c r="M60" s="13"/>
      <c r="N60" s="11"/>
      <c r="O60" s="12"/>
      <c r="P60" s="11"/>
      <c r="Q60" s="10"/>
      <c r="R60" s="9"/>
      <c r="S60" s="8"/>
      <c r="T60" s="24">
        <v>41442</v>
      </c>
      <c r="U60" s="24">
        <v>41806</v>
      </c>
      <c r="V60" s="6"/>
      <c r="W60" s="5" t="str">
        <f t="shared" ca="1" si="1"/>
        <v>مستحق</v>
      </c>
      <c r="X60" s="4"/>
      <c r="Y60" s="3"/>
      <c r="Z60" s="1"/>
      <c r="AA60" s="1"/>
    </row>
    <row r="61" spans="2:27" s="2" customFormat="1">
      <c r="B61" s="23">
        <v>55</v>
      </c>
      <c r="C61" s="29">
        <v>193</v>
      </c>
      <c r="D61" s="28">
        <v>41426</v>
      </c>
      <c r="E61" s="27" t="s">
        <v>25</v>
      </c>
      <c r="F61" s="20"/>
      <c r="G61" s="26" t="s">
        <v>24</v>
      </c>
      <c r="H61" s="18"/>
      <c r="I61" s="17"/>
      <c r="J61" s="25">
        <v>2069</v>
      </c>
      <c r="K61" s="15"/>
      <c r="L61" s="14" t="s">
        <v>1</v>
      </c>
      <c r="M61" s="13"/>
      <c r="N61" s="11"/>
      <c r="O61" s="12"/>
      <c r="P61" s="11"/>
      <c r="Q61" s="10"/>
      <c r="R61" s="9"/>
      <c r="S61" s="8"/>
      <c r="T61" s="24">
        <v>41443</v>
      </c>
      <c r="U61" s="24">
        <v>41807</v>
      </c>
      <c r="V61" s="6"/>
      <c r="W61" s="5" t="str">
        <f t="shared" ca="1" si="1"/>
        <v>مستحق</v>
      </c>
      <c r="X61" s="4"/>
      <c r="Y61" s="3"/>
      <c r="Z61" s="1"/>
      <c r="AA61" s="1"/>
    </row>
    <row r="62" spans="2:27" s="2" customFormat="1">
      <c r="B62" s="23">
        <v>56</v>
      </c>
      <c r="C62" s="29">
        <v>14</v>
      </c>
      <c r="D62" s="28">
        <v>41456</v>
      </c>
      <c r="E62" s="27" t="s">
        <v>23</v>
      </c>
      <c r="F62" s="20"/>
      <c r="G62" s="26"/>
      <c r="H62" s="18"/>
      <c r="I62" s="17"/>
      <c r="J62" s="25">
        <v>362.35</v>
      </c>
      <c r="K62" s="15"/>
      <c r="L62" s="14" t="s">
        <v>1</v>
      </c>
      <c r="M62" s="13"/>
      <c r="N62" s="11"/>
      <c r="O62" s="12"/>
      <c r="P62" s="11"/>
      <c r="Q62" s="10"/>
      <c r="R62" s="9"/>
      <c r="S62" s="8"/>
      <c r="T62" s="24">
        <v>41457</v>
      </c>
      <c r="U62" s="24">
        <v>41821</v>
      </c>
      <c r="V62" s="6"/>
      <c r="W62" s="5" t="str">
        <f t="shared" ca="1" si="1"/>
        <v>مستحق</v>
      </c>
      <c r="X62" s="4"/>
      <c r="Y62" s="3"/>
      <c r="Z62" s="1"/>
      <c r="AA62" s="1"/>
    </row>
    <row r="63" spans="2:27" s="2" customFormat="1">
      <c r="B63" s="23">
        <v>57</v>
      </c>
      <c r="C63" s="29">
        <v>164</v>
      </c>
      <c r="D63" s="28">
        <v>41460</v>
      </c>
      <c r="E63" s="27" t="s">
        <v>22</v>
      </c>
      <c r="F63" s="20"/>
      <c r="G63" s="26"/>
      <c r="H63" s="18"/>
      <c r="I63" s="17"/>
      <c r="J63" s="25">
        <v>42.75</v>
      </c>
      <c r="K63" s="15"/>
      <c r="L63" s="14" t="s">
        <v>1</v>
      </c>
      <c r="M63" s="13"/>
      <c r="N63" s="11"/>
      <c r="O63" s="12"/>
      <c r="P63" s="11"/>
      <c r="Q63" s="10"/>
      <c r="R63" s="9"/>
      <c r="S63" s="8"/>
      <c r="T63" s="24">
        <v>41486</v>
      </c>
      <c r="U63" s="24">
        <v>41850</v>
      </c>
      <c r="V63" s="6"/>
      <c r="W63" s="5" t="str">
        <f t="shared" ca="1" si="1"/>
        <v>مستحق</v>
      </c>
      <c r="X63" s="4"/>
      <c r="Y63" s="3"/>
      <c r="Z63" s="1"/>
      <c r="AA63" s="1"/>
    </row>
    <row r="64" spans="2:27" s="2" customFormat="1">
      <c r="B64" s="23"/>
      <c r="C64" s="29">
        <v>68</v>
      </c>
      <c r="D64" s="28">
        <v>41548</v>
      </c>
      <c r="E64" s="27" t="s">
        <v>21</v>
      </c>
      <c r="F64" s="20"/>
      <c r="G64" s="26" t="s">
        <v>8</v>
      </c>
      <c r="H64" s="18"/>
      <c r="I64" s="17"/>
      <c r="J64" s="25">
        <v>911</v>
      </c>
      <c r="K64" s="15"/>
      <c r="L64" s="14" t="s">
        <v>1</v>
      </c>
      <c r="M64" s="13"/>
      <c r="N64" s="11"/>
      <c r="O64" s="12"/>
      <c r="P64" s="11"/>
      <c r="Q64" s="10"/>
      <c r="R64" s="9"/>
      <c r="S64" s="8"/>
      <c r="T64" s="24">
        <v>41520</v>
      </c>
      <c r="U64" s="24">
        <v>41884</v>
      </c>
      <c r="V64" s="6"/>
      <c r="W64" s="5" t="str">
        <f t="shared" ca="1" si="1"/>
        <v>مستحق</v>
      </c>
      <c r="X64" s="4"/>
      <c r="Y64" s="3"/>
      <c r="Z64" s="1"/>
      <c r="AA64" s="1"/>
    </row>
    <row r="65" spans="2:27" s="2" customFormat="1">
      <c r="B65" s="23"/>
      <c r="C65" s="29">
        <v>280</v>
      </c>
      <c r="D65" s="28">
        <v>41548</v>
      </c>
      <c r="E65" s="27" t="s">
        <v>20</v>
      </c>
      <c r="F65" s="20"/>
      <c r="G65" s="26" t="s">
        <v>19</v>
      </c>
      <c r="H65" s="18"/>
      <c r="I65" s="17"/>
      <c r="J65" s="25">
        <v>2500</v>
      </c>
      <c r="K65" s="15"/>
      <c r="L65" s="14" t="s">
        <v>1</v>
      </c>
      <c r="M65" s="13"/>
      <c r="N65" s="11"/>
      <c r="O65" s="12"/>
      <c r="P65" s="11"/>
      <c r="Q65" s="10"/>
      <c r="R65" s="9"/>
      <c r="S65" s="8"/>
      <c r="T65" s="24">
        <v>41520</v>
      </c>
      <c r="U65" s="24">
        <v>41884</v>
      </c>
      <c r="V65" s="6"/>
      <c r="W65" s="5" t="str">
        <f t="shared" ca="1" si="1"/>
        <v>مستحق</v>
      </c>
      <c r="X65" s="4"/>
      <c r="Y65" s="3"/>
      <c r="Z65" s="1"/>
      <c r="AA65" s="1"/>
    </row>
    <row r="66" spans="2:27" s="2" customFormat="1">
      <c r="B66" s="23"/>
      <c r="C66" s="29">
        <v>183</v>
      </c>
      <c r="D66" s="28">
        <v>41522</v>
      </c>
      <c r="E66" s="27" t="s">
        <v>18</v>
      </c>
      <c r="F66" s="20"/>
      <c r="G66" s="26" t="s">
        <v>17</v>
      </c>
      <c r="H66" s="18"/>
      <c r="I66" s="17"/>
      <c r="J66" s="25">
        <v>241.8</v>
      </c>
      <c r="K66" s="15"/>
      <c r="L66" s="14" t="s">
        <v>1</v>
      </c>
      <c r="M66" s="13"/>
      <c r="N66" s="11"/>
      <c r="O66" s="12"/>
      <c r="P66" s="11"/>
      <c r="Q66" s="10"/>
      <c r="R66" s="9"/>
      <c r="S66" s="8"/>
      <c r="T66" s="24">
        <v>41536</v>
      </c>
      <c r="U66" s="24">
        <v>41900</v>
      </c>
      <c r="V66" s="6"/>
      <c r="W66" s="5" t="str">
        <f t="shared" ca="1" si="1"/>
        <v>مستحق</v>
      </c>
      <c r="X66" s="4"/>
      <c r="Y66" s="3"/>
      <c r="Z66" s="1"/>
      <c r="AA66" s="1"/>
    </row>
    <row r="67" spans="2:27" s="2" customFormat="1">
      <c r="B67" s="23"/>
      <c r="C67" s="29">
        <v>30</v>
      </c>
      <c r="D67" s="28">
        <v>41579</v>
      </c>
      <c r="E67" s="27" t="s">
        <v>16</v>
      </c>
      <c r="F67" s="20"/>
      <c r="G67" s="26" t="s">
        <v>8</v>
      </c>
      <c r="H67" s="18"/>
      <c r="I67" s="17"/>
      <c r="J67" s="25">
        <v>1096.25</v>
      </c>
      <c r="K67" s="15"/>
      <c r="L67" s="14" t="s">
        <v>1</v>
      </c>
      <c r="M67" s="13"/>
      <c r="N67" s="11"/>
      <c r="O67" s="12"/>
      <c r="P67" s="11"/>
      <c r="Q67" s="10"/>
      <c r="R67" s="9"/>
      <c r="S67" s="8"/>
      <c r="T67" s="24">
        <v>41542</v>
      </c>
      <c r="U67" s="24">
        <v>41906</v>
      </c>
      <c r="V67" s="6"/>
      <c r="W67" s="5" t="str">
        <f t="shared" ca="1" si="1"/>
        <v>مستحق</v>
      </c>
      <c r="X67" s="4"/>
      <c r="Y67" s="3"/>
      <c r="Z67" s="1"/>
      <c r="AA67" s="1"/>
    </row>
    <row r="68" spans="2:27" s="2" customFormat="1">
      <c r="B68" s="23"/>
      <c r="C68" s="29">
        <v>42</v>
      </c>
      <c r="D68" s="28">
        <v>41548</v>
      </c>
      <c r="E68" s="27" t="s">
        <v>15</v>
      </c>
      <c r="F68" s="20"/>
      <c r="G68" s="26" t="s">
        <v>14</v>
      </c>
      <c r="H68" s="18"/>
      <c r="I68" s="17"/>
      <c r="J68" s="25">
        <v>1355.54</v>
      </c>
      <c r="K68" s="15"/>
      <c r="L68" s="14" t="s">
        <v>1</v>
      </c>
      <c r="M68" s="13"/>
      <c r="N68" s="11"/>
      <c r="O68" s="12"/>
      <c r="P68" s="11"/>
      <c r="Q68" s="10"/>
      <c r="R68" s="9"/>
      <c r="S68" s="8"/>
      <c r="T68" s="24">
        <v>41550</v>
      </c>
      <c r="U68" s="24">
        <v>41914</v>
      </c>
      <c r="V68" s="6"/>
      <c r="W68" s="5" t="str">
        <f t="shared" ca="1" si="1"/>
        <v>مستحق</v>
      </c>
      <c r="X68" s="4"/>
      <c r="Y68" s="3"/>
      <c r="Z68" s="1"/>
      <c r="AA68" s="1"/>
    </row>
    <row r="69" spans="2:27" s="2" customFormat="1">
      <c r="B69" s="23"/>
      <c r="C69" s="29">
        <v>101</v>
      </c>
      <c r="D69" s="28">
        <v>41548</v>
      </c>
      <c r="E69" s="27" t="s">
        <v>13</v>
      </c>
      <c r="F69" s="20"/>
      <c r="G69" s="26" t="s">
        <v>12</v>
      </c>
      <c r="H69" s="18"/>
      <c r="I69" s="17"/>
      <c r="J69" s="25">
        <v>216</v>
      </c>
      <c r="K69" s="15"/>
      <c r="L69" s="14" t="s">
        <v>1</v>
      </c>
      <c r="M69" s="13"/>
      <c r="N69" s="11"/>
      <c r="O69" s="12"/>
      <c r="P69" s="11"/>
      <c r="Q69" s="10"/>
      <c r="R69" s="9"/>
      <c r="S69" s="8"/>
      <c r="T69" s="24">
        <v>41557</v>
      </c>
      <c r="U69" s="24">
        <v>41921</v>
      </c>
      <c r="V69" s="6"/>
      <c r="W69" s="5" t="str">
        <f t="shared" ca="1" si="1"/>
        <v>مستحق</v>
      </c>
      <c r="X69" s="4"/>
      <c r="Y69" s="3"/>
      <c r="Z69" s="1"/>
      <c r="AA69" s="1"/>
    </row>
    <row r="70" spans="2:27" s="2" customFormat="1">
      <c r="B70" s="23"/>
      <c r="C70" s="33">
        <v>210</v>
      </c>
      <c r="D70" s="28">
        <v>41609</v>
      </c>
      <c r="E70" s="138" t="s">
        <v>137</v>
      </c>
      <c r="F70" s="20"/>
      <c r="G70" s="34" t="s">
        <v>8</v>
      </c>
      <c r="H70" s="18"/>
      <c r="I70" s="17"/>
      <c r="J70" s="25">
        <v>911</v>
      </c>
      <c r="K70" s="15"/>
      <c r="L70" s="14" t="s">
        <v>1</v>
      </c>
      <c r="M70" s="13"/>
      <c r="N70" s="11"/>
      <c r="O70" s="12"/>
      <c r="P70" s="11"/>
      <c r="Q70" s="10"/>
      <c r="R70" s="9"/>
      <c r="S70" s="8"/>
      <c r="T70" s="24">
        <v>41574</v>
      </c>
      <c r="U70" s="24">
        <v>41938</v>
      </c>
      <c r="V70" s="6"/>
      <c r="W70" s="5" t="str">
        <f t="shared" ca="1" si="1"/>
        <v>مستحق</v>
      </c>
      <c r="X70" s="4"/>
      <c r="Y70" s="3"/>
      <c r="Z70" s="1"/>
      <c r="AA70" s="1"/>
    </row>
    <row r="71" spans="2:27" s="2" customFormat="1">
      <c r="B71" s="23"/>
      <c r="C71" s="33">
        <v>19</v>
      </c>
      <c r="D71" s="28">
        <v>41030</v>
      </c>
      <c r="E71" s="32" t="s">
        <v>11</v>
      </c>
      <c r="F71" s="20"/>
      <c r="G71" s="31" t="s">
        <v>8</v>
      </c>
      <c r="H71" s="18"/>
      <c r="I71" s="17"/>
      <c r="J71" s="30">
        <v>1125.73</v>
      </c>
      <c r="K71" s="15"/>
      <c r="L71" s="14" t="s">
        <v>1</v>
      </c>
      <c r="M71" s="13"/>
      <c r="N71" s="11"/>
      <c r="O71" s="12"/>
      <c r="P71" s="11"/>
      <c r="Q71" s="10"/>
      <c r="R71" s="9"/>
      <c r="S71" s="8"/>
      <c r="T71" s="24">
        <v>41037</v>
      </c>
      <c r="U71" s="24">
        <v>42131</v>
      </c>
      <c r="V71" s="6"/>
      <c r="W71" s="5" t="str">
        <f t="shared" ca="1" si="1"/>
        <v>مستحق</v>
      </c>
      <c r="X71" s="4"/>
      <c r="Y71" s="3"/>
      <c r="Z71" s="1"/>
      <c r="AA71" s="1"/>
    </row>
    <row r="72" spans="2:27" s="2" customFormat="1">
      <c r="B72" s="23"/>
      <c r="C72" s="33">
        <v>99</v>
      </c>
      <c r="D72" s="28">
        <v>41098</v>
      </c>
      <c r="E72" s="32" t="s">
        <v>10</v>
      </c>
      <c r="F72" s="20"/>
      <c r="G72" s="31" t="s">
        <v>8</v>
      </c>
      <c r="H72" s="18"/>
      <c r="I72" s="17"/>
      <c r="J72" s="30">
        <v>625.5</v>
      </c>
      <c r="K72" s="15"/>
      <c r="L72" s="14" t="s">
        <v>1</v>
      </c>
      <c r="M72" s="13"/>
      <c r="N72" s="11"/>
      <c r="O72" s="12"/>
      <c r="P72" s="11"/>
      <c r="Q72" s="10"/>
      <c r="R72" s="9"/>
      <c r="S72" s="8"/>
      <c r="T72" s="24">
        <v>41074</v>
      </c>
      <c r="U72" s="24">
        <v>42168</v>
      </c>
      <c r="V72" s="6"/>
      <c r="W72" s="5" t="str">
        <f t="shared" ca="1" si="1"/>
        <v>مستحق</v>
      </c>
      <c r="X72" s="4"/>
      <c r="Y72" s="3"/>
      <c r="Z72" s="1"/>
      <c r="AA72" s="1"/>
    </row>
    <row r="73" spans="2:27" s="2" customFormat="1">
      <c r="B73" s="23"/>
      <c r="C73" s="29">
        <v>46</v>
      </c>
      <c r="D73" s="28">
        <v>41306</v>
      </c>
      <c r="E73" s="27" t="s">
        <v>9</v>
      </c>
      <c r="F73" s="20"/>
      <c r="G73" s="26" t="s">
        <v>8</v>
      </c>
      <c r="H73" s="18"/>
      <c r="I73" s="17"/>
      <c r="J73" s="25">
        <v>1800</v>
      </c>
      <c r="K73" s="15"/>
      <c r="L73" s="14" t="s">
        <v>1</v>
      </c>
      <c r="M73" s="13"/>
      <c r="N73" s="11"/>
      <c r="O73" s="12"/>
      <c r="P73" s="11"/>
      <c r="Q73" s="10"/>
      <c r="R73" s="9"/>
      <c r="S73" s="8"/>
      <c r="T73" s="24">
        <v>41245</v>
      </c>
      <c r="U73" s="24">
        <v>42339</v>
      </c>
      <c r="V73" s="6"/>
      <c r="W73" s="5" t="str">
        <f t="shared" ca="1" si="1"/>
        <v>مستحق</v>
      </c>
      <c r="X73" s="4"/>
      <c r="Y73" s="3"/>
      <c r="Z73" s="1"/>
      <c r="AA73" s="1"/>
    </row>
    <row r="74" spans="2:27" s="2" customFormat="1">
      <c r="B74" s="23"/>
      <c r="C74" s="33">
        <v>21</v>
      </c>
      <c r="D74" s="28">
        <v>41000</v>
      </c>
      <c r="E74" s="32" t="s">
        <v>7</v>
      </c>
      <c r="F74" s="20"/>
      <c r="G74" s="31" t="s">
        <v>6</v>
      </c>
      <c r="H74" s="18"/>
      <c r="I74" s="17"/>
      <c r="J74" s="30">
        <v>1000</v>
      </c>
      <c r="K74" s="15"/>
      <c r="L74" s="14" t="s">
        <v>1</v>
      </c>
      <c r="M74" s="13"/>
      <c r="N74" s="11"/>
      <c r="O74" s="12"/>
      <c r="P74" s="11"/>
      <c r="Q74" s="10"/>
      <c r="R74" s="9"/>
      <c r="S74" s="8"/>
      <c r="T74" s="24"/>
      <c r="U74" s="24"/>
      <c r="V74" s="6"/>
      <c r="W74" s="5" t="str">
        <f t="shared" ca="1" si="1"/>
        <v>مستحق</v>
      </c>
      <c r="X74" s="4"/>
      <c r="Y74" s="3"/>
      <c r="Z74" s="1"/>
      <c r="AA74" s="1"/>
    </row>
    <row r="75" spans="2:27" s="2" customFormat="1">
      <c r="B75" s="23"/>
      <c r="C75" s="33">
        <v>228</v>
      </c>
      <c r="D75" s="28">
        <v>41244</v>
      </c>
      <c r="E75" s="32" t="s">
        <v>5</v>
      </c>
      <c r="F75" s="20"/>
      <c r="G75" s="31" t="s">
        <v>4</v>
      </c>
      <c r="H75" s="18"/>
      <c r="I75" s="17"/>
      <c r="J75" s="30">
        <v>462</v>
      </c>
      <c r="K75" s="15"/>
      <c r="L75" s="14" t="s">
        <v>1</v>
      </c>
      <c r="M75" s="13"/>
      <c r="N75" s="11"/>
      <c r="O75" s="12"/>
      <c r="P75" s="11"/>
      <c r="Q75" s="10"/>
      <c r="R75" s="9"/>
      <c r="S75" s="8"/>
      <c r="T75" s="24"/>
      <c r="U75" s="24"/>
      <c r="V75" s="6"/>
      <c r="W75" s="5" t="str">
        <f t="shared" ca="1" si="1"/>
        <v>مستحق</v>
      </c>
      <c r="X75" s="4"/>
      <c r="Y75" s="3"/>
      <c r="Z75" s="1"/>
      <c r="AA75" s="1"/>
    </row>
    <row r="76" spans="2:27" s="2" customFormat="1">
      <c r="B76" s="23"/>
      <c r="C76" s="29">
        <v>262</v>
      </c>
      <c r="D76" s="28">
        <v>41334</v>
      </c>
      <c r="E76" s="27" t="s">
        <v>3</v>
      </c>
      <c r="F76" s="20"/>
      <c r="G76" s="26" t="s">
        <v>2</v>
      </c>
      <c r="H76" s="18"/>
      <c r="I76" s="17"/>
      <c r="J76" s="25">
        <v>750</v>
      </c>
      <c r="K76" s="15"/>
      <c r="L76" s="14" t="s">
        <v>1</v>
      </c>
      <c r="M76" s="13"/>
      <c r="N76" s="11"/>
      <c r="O76" s="12"/>
      <c r="P76" s="11"/>
      <c r="Q76" s="10"/>
      <c r="R76" s="9"/>
      <c r="S76" s="8"/>
      <c r="T76" s="24"/>
      <c r="U76" s="24"/>
      <c r="V76" s="6"/>
      <c r="W76" s="5" t="str">
        <f t="shared" ca="1" si="1"/>
        <v>مستحق</v>
      </c>
      <c r="X76" s="4"/>
      <c r="Y76" s="3"/>
      <c r="Z76" s="1"/>
      <c r="AA76" s="1"/>
    </row>
    <row r="77" spans="2:27" s="124" customFormat="1" ht="44.25" customHeight="1" thickBot="1">
      <c r="B77" s="108"/>
      <c r="C77" s="109"/>
      <c r="D77" s="109"/>
      <c r="E77" s="110"/>
      <c r="F77" s="111"/>
      <c r="G77" s="112"/>
      <c r="H77" s="113"/>
      <c r="I77" s="114">
        <f>SUBTOTAL(9,I6:I76)</f>
        <v>550</v>
      </c>
      <c r="J77" s="114">
        <f>SUBTOTAL(9,J6:J76)</f>
        <v>1017149.01</v>
      </c>
      <c r="K77" s="115"/>
      <c r="L77" s="111"/>
      <c r="M77" s="116"/>
      <c r="N77" s="114">
        <f>SUBTOTAL(9,N6:N76)</f>
        <v>28879</v>
      </c>
      <c r="O77" s="117"/>
      <c r="P77" s="114">
        <f>SUBTOTAL(9,P6:P76)</f>
        <v>0</v>
      </c>
      <c r="Q77" s="118"/>
      <c r="R77" s="116"/>
      <c r="S77" s="115"/>
      <c r="T77" s="119"/>
      <c r="U77" s="119"/>
      <c r="V77" s="120">
        <f t="shared" ref="V77" si="2">(U77-T77)/30</f>
        <v>0</v>
      </c>
      <c r="W77" s="121" t="str">
        <f t="shared" ref="W77" ca="1" si="3">IF(TODAY()-U77&gt;=1,"مستحق","غير مستحق")</f>
        <v>مستحق</v>
      </c>
      <c r="X77" s="111"/>
      <c r="Y77" s="122"/>
      <c r="Z77" s="123"/>
      <c r="AA77" s="123"/>
    </row>
    <row r="78" spans="2:27" ht="18" thickTop="1"/>
  </sheetData>
  <sheetProtection formatCells="0" formatColumns="0" formatRows="0"/>
  <autoFilter ref="B5:Y76">
    <sortState ref="B6:AB136">
      <sortCondition sortBy="cellColor" ref="J6:J136" dxfId="7"/>
    </sortState>
  </autoFilter>
  <dataConsolidate/>
  <mergeCells count="1">
    <mergeCell ref="E3:G3"/>
  </mergeCells>
  <conditionalFormatting sqref="V6:V77">
    <cfRule type="cellIs" dxfId="6" priority="23" stopIfTrue="1" operator="equal">
      <formula>0</formula>
    </cfRule>
  </conditionalFormatting>
  <conditionalFormatting sqref="W29:W36 W6:W25 W38:W77">
    <cfRule type="expression" dxfId="5" priority="22" stopIfTrue="1">
      <formula>V6=0</formula>
    </cfRule>
  </conditionalFormatting>
  <conditionalFormatting sqref="L6:L65472">
    <cfRule type="cellIs" dxfId="4" priority="21" stopIfTrue="1" operator="equal">
      <formula>"دفعة مقدمة"</formula>
    </cfRule>
  </conditionalFormatting>
  <conditionalFormatting sqref="W37">
    <cfRule type="expression" dxfId="3" priority="17" stopIfTrue="1">
      <formula>V37=0</formula>
    </cfRule>
  </conditionalFormatting>
  <conditionalFormatting sqref="W26">
    <cfRule type="expression" dxfId="2" priority="7" stopIfTrue="1">
      <formula>V26=0</formula>
    </cfRule>
  </conditionalFormatting>
  <conditionalFormatting sqref="W27">
    <cfRule type="expression" dxfId="1" priority="5" stopIfTrue="1">
      <formula>V27=0</formula>
    </cfRule>
  </conditionalFormatting>
  <conditionalFormatting sqref="W28">
    <cfRule type="expression" dxfId="0" priority="3" stopIfTrue="1">
      <formula>V28=0</formula>
    </cfRule>
  </conditionalFormatting>
  <dataValidations count="4">
    <dataValidation type="list" allowBlank="1" showInputMessage="1" showErrorMessage="1" error="خطأ فى ادخال البيان" prompt="اختر من القائمة" sqref="L65478:L65611 JE65478:JE65611 TA65478:TA65611 ACW65478:ACW65611 AMS65478:AMS65611 AWO65478:AWO65611 BGK65478:BGK65611 BQG65478:BQG65611 CAC65478:CAC65611 CJY65478:CJY65611 CTU65478:CTU65611 DDQ65478:DDQ65611 DNM65478:DNM65611 DXI65478:DXI65611 EHE65478:EHE65611 ERA65478:ERA65611 FAW65478:FAW65611 FKS65478:FKS65611 FUO65478:FUO65611 GEK65478:GEK65611 GOG65478:GOG65611 GYC65478:GYC65611 HHY65478:HHY65611 HRU65478:HRU65611 IBQ65478:IBQ65611 ILM65478:ILM65611 IVI65478:IVI65611 JFE65478:JFE65611 JPA65478:JPA65611 JYW65478:JYW65611 KIS65478:KIS65611 KSO65478:KSO65611 LCK65478:LCK65611 LMG65478:LMG65611 LWC65478:LWC65611 MFY65478:MFY65611 MPU65478:MPU65611 MZQ65478:MZQ65611 NJM65478:NJM65611 NTI65478:NTI65611 ODE65478:ODE65611 ONA65478:ONA65611 OWW65478:OWW65611 PGS65478:PGS65611 PQO65478:PQO65611 QAK65478:QAK65611 QKG65478:QKG65611 QUC65478:QUC65611 RDY65478:RDY65611 RNU65478:RNU65611 RXQ65478:RXQ65611 SHM65478:SHM65611 SRI65478:SRI65611 TBE65478:TBE65611 TLA65478:TLA65611 TUW65478:TUW65611 UES65478:UES65611 UOO65478:UOO65611 UYK65478:UYK65611 VIG65478:VIG65611 VSC65478:VSC65611 WBY65478:WBY65611 WLU65478:WLU65611 WVQ65478:WVQ65611 L131014:L131147 JE131014:JE131147 TA131014:TA131147 ACW131014:ACW131147 AMS131014:AMS131147 AWO131014:AWO131147 BGK131014:BGK131147 BQG131014:BQG131147 CAC131014:CAC131147 CJY131014:CJY131147 CTU131014:CTU131147 DDQ131014:DDQ131147 DNM131014:DNM131147 DXI131014:DXI131147 EHE131014:EHE131147 ERA131014:ERA131147 FAW131014:FAW131147 FKS131014:FKS131147 FUO131014:FUO131147 GEK131014:GEK131147 GOG131014:GOG131147 GYC131014:GYC131147 HHY131014:HHY131147 HRU131014:HRU131147 IBQ131014:IBQ131147 ILM131014:ILM131147 IVI131014:IVI131147 JFE131014:JFE131147 JPA131014:JPA131147 JYW131014:JYW131147 KIS131014:KIS131147 KSO131014:KSO131147 LCK131014:LCK131147 LMG131014:LMG131147 LWC131014:LWC131147 MFY131014:MFY131147 MPU131014:MPU131147 MZQ131014:MZQ131147 NJM131014:NJM131147 NTI131014:NTI131147 ODE131014:ODE131147 ONA131014:ONA131147 OWW131014:OWW131147 PGS131014:PGS131147 PQO131014:PQO131147 QAK131014:QAK131147 QKG131014:QKG131147 QUC131014:QUC131147 RDY131014:RDY131147 RNU131014:RNU131147 RXQ131014:RXQ131147 SHM131014:SHM131147 SRI131014:SRI131147 TBE131014:TBE131147 TLA131014:TLA131147 TUW131014:TUW131147 UES131014:UES131147 UOO131014:UOO131147 UYK131014:UYK131147 VIG131014:VIG131147 VSC131014:VSC131147 WBY131014:WBY131147 WLU131014:WLU131147 WVQ131014:WVQ131147 L196550:L196683 JE196550:JE196683 TA196550:TA196683 ACW196550:ACW196683 AMS196550:AMS196683 AWO196550:AWO196683 BGK196550:BGK196683 BQG196550:BQG196683 CAC196550:CAC196683 CJY196550:CJY196683 CTU196550:CTU196683 DDQ196550:DDQ196683 DNM196550:DNM196683 DXI196550:DXI196683 EHE196550:EHE196683 ERA196550:ERA196683 FAW196550:FAW196683 FKS196550:FKS196683 FUO196550:FUO196683 GEK196550:GEK196683 GOG196550:GOG196683 GYC196550:GYC196683 HHY196550:HHY196683 HRU196550:HRU196683 IBQ196550:IBQ196683 ILM196550:ILM196683 IVI196550:IVI196683 JFE196550:JFE196683 JPA196550:JPA196683 JYW196550:JYW196683 KIS196550:KIS196683 KSO196550:KSO196683 LCK196550:LCK196683 LMG196550:LMG196683 LWC196550:LWC196683 MFY196550:MFY196683 MPU196550:MPU196683 MZQ196550:MZQ196683 NJM196550:NJM196683 NTI196550:NTI196683 ODE196550:ODE196683 ONA196550:ONA196683 OWW196550:OWW196683 PGS196550:PGS196683 PQO196550:PQO196683 QAK196550:QAK196683 QKG196550:QKG196683 QUC196550:QUC196683 RDY196550:RDY196683 RNU196550:RNU196683 RXQ196550:RXQ196683 SHM196550:SHM196683 SRI196550:SRI196683 TBE196550:TBE196683 TLA196550:TLA196683 TUW196550:TUW196683 UES196550:UES196683 UOO196550:UOO196683 UYK196550:UYK196683 VIG196550:VIG196683 VSC196550:VSC196683 WBY196550:WBY196683 WLU196550:WLU196683 WVQ196550:WVQ196683 L262086:L262219 JE262086:JE262219 TA262086:TA262219 ACW262086:ACW262219 AMS262086:AMS262219 AWO262086:AWO262219 BGK262086:BGK262219 BQG262086:BQG262219 CAC262086:CAC262219 CJY262086:CJY262219 CTU262086:CTU262219 DDQ262086:DDQ262219 DNM262086:DNM262219 DXI262086:DXI262219 EHE262086:EHE262219 ERA262086:ERA262219 FAW262086:FAW262219 FKS262086:FKS262219 FUO262086:FUO262219 GEK262086:GEK262219 GOG262086:GOG262219 GYC262086:GYC262219 HHY262086:HHY262219 HRU262086:HRU262219 IBQ262086:IBQ262219 ILM262086:ILM262219 IVI262086:IVI262219 JFE262086:JFE262219 JPA262086:JPA262219 JYW262086:JYW262219 KIS262086:KIS262219 KSO262086:KSO262219 LCK262086:LCK262219 LMG262086:LMG262219 LWC262086:LWC262219 MFY262086:MFY262219 MPU262086:MPU262219 MZQ262086:MZQ262219 NJM262086:NJM262219 NTI262086:NTI262219 ODE262086:ODE262219 ONA262086:ONA262219 OWW262086:OWW262219 PGS262086:PGS262219 PQO262086:PQO262219 QAK262086:QAK262219 QKG262086:QKG262219 QUC262086:QUC262219 RDY262086:RDY262219 RNU262086:RNU262219 RXQ262086:RXQ262219 SHM262086:SHM262219 SRI262086:SRI262219 TBE262086:TBE262219 TLA262086:TLA262219 TUW262086:TUW262219 UES262086:UES262219 UOO262086:UOO262219 UYK262086:UYK262219 VIG262086:VIG262219 VSC262086:VSC262219 WBY262086:WBY262219 WLU262086:WLU262219 WVQ262086:WVQ262219 L327622:L327755 JE327622:JE327755 TA327622:TA327755 ACW327622:ACW327755 AMS327622:AMS327755 AWO327622:AWO327755 BGK327622:BGK327755 BQG327622:BQG327755 CAC327622:CAC327755 CJY327622:CJY327755 CTU327622:CTU327755 DDQ327622:DDQ327755 DNM327622:DNM327755 DXI327622:DXI327755 EHE327622:EHE327755 ERA327622:ERA327755 FAW327622:FAW327755 FKS327622:FKS327755 FUO327622:FUO327755 GEK327622:GEK327755 GOG327622:GOG327755 GYC327622:GYC327755 HHY327622:HHY327755 HRU327622:HRU327755 IBQ327622:IBQ327755 ILM327622:ILM327755 IVI327622:IVI327755 JFE327622:JFE327755 JPA327622:JPA327755 JYW327622:JYW327755 KIS327622:KIS327755 KSO327622:KSO327755 LCK327622:LCK327755 LMG327622:LMG327755 LWC327622:LWC327755 MFY327622:MFY327755 MPU327622:MPU327755 MZQ327622:MZQ327755 NJM327622:NJM327755 NTI327622:NTI327755 ODE327622:ODE327755 ONA327622:ONA327755 OWW327622:OWW327755 PGS327622:PGS327755 PQO327622:PQO327755 QAK327622:QAK327755 QKG327622:QKG327755 QUC327622:QUC327755 RDY327622:RDY327755 RNU327622:RNU327755 RXQ327622:RXQ327755 SHM327622:SHM327755 SRI327622:SRI327755 TBE327622:TBE327755 TLA327622:TLA327755 TUW327622:TUW327755 UES327622:UES327755 UOO327622:UOO327755 UYK327622:UYK327755 VIG327622:VIG327755 VSC327622:VSC327755 WBY327622:WBY327755 WLU327622:WLU327755 WVQ327622:WVQ327755 L393158:L393291 JE393158:JE393291 TA393158:TA393291 ACW393158:ACW393291 AMS393158:AMS393291 AWO393158:AWO393291 BGK393158:BGK393291 BQG393158:BQG393291 CAC393158:CAC393291 CJY393158:CJY393291 CTU393158:CTU393291 DDQ393158:DDQ393291 DNM393158:DNM393291 DXI393158:DXI393291 EHE393158:EHE393291 ERA393158:ERA393291 FAW393158:FAW393291 FKS393158:FKS393291 FUO393158:FUO393291 GEK393158:GEK393291 GOG393158:GOG393291 GYC393158:GYC393291 HHY393158:HHY393291 HRU393158:HRU393291 IBQ393158:IBQ393291 ILM393158:ILM393291 IVI393158:IVI393291 JFE393158:JFE393291 JPA393158:JPA393291 JYW393158:JYW393291 KIS393158:KIS393291 KSO393158:KSO393291 LCK393158:LCK393291 LMG393158:LMG393291 LWC393158:LWC393291 MFY393158:MFY393291 MPU393158:MPU393291 MZQ393158:MZQ393291 NJM393158:NJM393291 NTI393158:NTI393291 ODE393158:ODE393291 ONA393158:ONA393291 OWW393158:OWW393291 PGS393158:PGS393291 PQO393158:PQO393291 QAK393158:QAK393291 QKG393158:QKG393291 QUC393158:QUC393291 RDY393158:RDY393291 RNU393158:RNU393291 RXQ393158:RXQ393291 SHM393158:SHM393291 SRI393158:SRI393291 TBE393158:TBE393291 TLA393158:TLA393291 TUW393158:TUW393291 UES393158:UES393291 UOO393158:UOO393291 UYK393158:UYK393291 VIG393158:VIG393291 VSC393158:VSC393291 WBY393158:WBY393291 WLU393158:WLU393291 WVQ393158:WVQ393291 L458694:L458827 JE458694:JE458827 TA458694:TA458827 ACW458694:ACW458827 AMS458694:AMS458827 AWO458694:AWO458827 BGK458694:BGK458827 BQG458694:BQG458827 CAC458694:CAC458827 CJY458694:CJY458827 CTU458694:CTU458827 DDQ458694:DDQ458827 DNM458694:DNM458827 DXI458694:DXI458827 EHE458694:EHE458827 ERA458694:ERA458827 FAW458694:FAW458827 FKS458694:FKS458827 FUO458694:FUO458827 GEK458694:GEK458827 GOG458694:GOG458827 GYC458694:GYC458827 HHY458694:HHY458827 HRU458694:HRU458827 IBQ458694:IBQ458827 ILM458694:ILM458827 IVI458694:IVI458827 JFE458694:JFE458827 JPA458694:JPA458827 JYW458694:JYW458827 KIS458694:KIS458827 KSO458694:KSO458827 LCK458694:LCK458827 LMG458694:LMG458827 LWC458694:LWC458827 MFY458694:MFY458827 MPU458694:MPU458827 MZQ458694:MZQ458827 NJM458694:NJM458827 NTI458694:NTI458827 ODE458694:ODE458827 ONA458694:ONA458827 OWW458694:OWW458827 PGS458694:PGS458827 PQO458694:PQO458827 QAK458694:QAK458827 QKG458694:QKG458827 QUC458694:QUC458827 RDY458694:RDY458827 RNU458694:RNU458827 RXQ458694:RXQ458827 SHM458694:SHM458827 SRI458694:SRI458827 TBE458694:TBE458827 TLA458694:TLA458827 TUW458694:TUW458827 UES458694:UES458827 UOO458694:UOO458827 UYK458694:UYK458827 VIG458694:VIG458827 VSC458694:VSC458827 WBY458694:WBY458827 WLU458694:WLU458827 WVQ458694:WVQ458827 L524230:L524363 JE524230:JE524363 TA524230:TA524363 ACW524230:ACW524363 AMS524230:AMS524363 AWO524230:AWO524363 BGK524230:BGK524363 BQG524230:BQG524363 CAC524230:CAC524363 CJY524230:CJY524363 CTU524230:CTU524363 DDQ524230:DDQ524363 DNM524230:DNM524363 DXI524230:DXI524363 EHE524230:EHE524363 ERA524230:ERA524363 FAW524230:FAW524363 FKS524230:FKS524363 FUO524230:FUO524363 GEK524230:GEK524363 GOG524230:GOG524363 GYC524230:GYC524363 HHY524230:HHY524363 HRU524230:HRU524363 IBQ524230:IBQ524363 ILM524230:ILM524363 IVI524230:IVI524363 JFE524230:JFE524363 JPA524230:JPA524363 JYW524230:JYW524363 KIS524230:KIS524363 KSO524230:KSO524363 LCK524230:LCK524363 LMG524230:LMG524363 LWC524230:LWC524363 MFY524230:MFY524363 MPU524230:MPU524363 MZQ524230:MZQ524363 NJM524230:NJM524363 NTI524230:NTI524363 ODE524230:ODE524363 ONA524230:ONA524363 OWW524230:OWW524363 PGS524230:PGS524363 PQO524230:PQO524363 QAK524230:QAK524363 QKG524230:QKG524363 QUC524230:QUC524363 RDY524230:RDY524363 RNU524230:RNU524363 RXQ524230:RXQ524363 SHM524230:SHM524363 SRI524230:SRI524363 TBE524230:TBE524363 TLA524230:TLA524363 TUW524230:TUW524363 UES524230:UES524363 UOO524230:UOO524363 UYK524230:UYK524363 VIG524230:VIG524363 VSC524230:VSC524363 WBY524230:WBY524363 WLU524230:WLU524363 WVQ524230:WVQ524363 L589766:L589899 JE589766:JE589899 TA589766:TA589899 ACW589766:ACW589899 AMS589766:AMS589899 AWO589766:AWO589899 BGK589766:BGK589899 BQG589766:BQG589899 CAC589766:CAC589899 CJY589766:CJY589899 CTU589766:CTU589899 DDQ589766:DDQ589899 DNM589766:DNM589899 DXI589766:DXI589899 EHE589766:EHE589899 ERA589766:ERA589899 FAW589766:FAW589899 FKS589766:FKS589899 FUO589766:FUO589899 GEK589766:GEK589899 GOG589766:GOG589899 GYC589766:GYC589899 HHY589766:HHY589899 HRU589766:HRU589899 IBQ589766:IBQ589899 ILM589766:ILM589899 IVI589766:IVI589899 JFE589766:JFE589899 JPA589766:JPA589899 JYW589766:JYW589899 KIS589766:KIS589899 KSO589766:KSO589899 LCK589766:LCK589899 LMG589766:LMG589899 LWC589766:LWC589899 MFY589766:MFY589899 MPU589766:MPU589899 MZQ589766:MZQ589899 NJM589766:NJM589899 NTI589766:NTI589899 ODE589766:ODE589899 ONA589766:ONA589899 OWW589766:OWW589899 PGS589766:PGS589899 PQO589766:PQO589899 QAK589766:QAK589899 QKG589766:QKG589899 QUC589766:QUC589899 RDY589766:RDY589899 RNU589766:RNU589899 RXQ589766:RXQ589899 SHM589766:SHM589899 SRI589766:SRI589899 TBE589766:TBE589899 TLA589766:TLA589899 TUW589766:TUW589899 UES589766:UES589899 UOO589766:UOO589899 UYK589766:UYK589899 VIG589766:VIG589899 VSC589766:VSC589899 WBY589766:WBY589899 WLU589766:WLU589899 WVQ589766:WVQ589899 L655302:L655435 JE655302:JE655435 TA655302:TA655435 ACW655302:ACW655435 AMS655302:AMS655435 AWO655302:AWO655435 BGK655302:BGK655435 BQG655302:BQG655435 CAC655302:CAC655435 CJY655302:CJY655435 CTU655302:CTU655435 DDQ655302:DDQ655435 DNM655302:DNM655435 DXI655302:DXI655435 EHE655302:EHE655435 ERA655302:ERA655435 FAW655302:FAW655435 FKS655302:FKS655435 FUO655302:FUO655435 GEK655302:GEK655435 GOG655302:GOG655435 GYC655302:GYC655435 HHY655302:HHY655435 HRU655302:HRU655435 IBQ655302:IBQ655435 ILM655302:ILM655435 IVI655302:IVI655435 JFE655302:JFE655435 JPA655302:JPA655435 JYW655302:JYW655435 KIS655302:KIS655435 KSO655302:KSO655435 LCK655302:LCK655435 LMG655302:LMG655435 LWC655302:LWC655435 MFY655302:MFY655435 MPU655302:MPU655435 MZQ655302:MZQ655435 NJM655302:NJM655435 NTI655302:NTI655435 ODE655302:ODE655435 ONA655302:ONA655435 OWW655302:OWW655435 PGS655302:PGS655435 PQO655302:PQO655435 QAK655302:QAK655435 QKG655302:QKG655435 QUC655302:QUC655435 RDY655302:RDY655435 RNU655302:RNU655435 RXQ655302:RXQ655435 SHM655302:SHM655435 SRI655302:SRI655435 TBE655302:TBE655435 TLA655302:TLA655435 TUW655302:TUW655435 UES655302:UES655435 UOO655302:UOO655435 UYK655302:UYK655435 VIG655302:VIG655435 VSC655302:VSC655435 WBY655302:WBY655435 WLU655302:WLU655435 WVQ655302:WVQ655435 L720838:L720971 JE720838:JE720971 TA720838:TA720971 ACW720838:ACW720971 AMS720838:AMS720971 AWO720838:AWO720971 BGK720838:BGK720971 BQG720838:BQG720971 CAC720838:CAC720971 CJY720838:CJY720971 CTU720838:CTU720971 DDQ720838:DDQ720971 DNM720838:DNM720971 DXI720838:DXI720971 EHE720838:EHE720971 ERA720838:ERA720971 FAW720838:FAW720971 FKS720838:FKS720971 FUO720838:FUO720971 GEK720838:GEK720971 GOG720838:GOG720971 GYC720838:GYC720971 HHY720838:HHY720971 HRU720838:HRU720971 IBQ720838:IBQ720971 ILM720838:ILM720971 IVI720838:IVI720971 JFE720838:JFE720971 JPA720838:JPA720971 JYW720838:JYW720971 KIS720838:KIS720971 KSO720838:KSO720971 LCK720838:LCK720971 LMG720838:LMG720971 LWC720838:LWC720971 MFY720838:MFY720971 MPU720838:MPU720971 MZQ720838:MZQ720971 NJM720838:NJM720971 NTI720838:NTI720971 ODE720838:ODE720971 ONA720838:ONA720971 OWW720838:OWW720971 PGS720838:PGS720971 PQO720838:PQO720971 QAK720838:QAK720971 QKG720838:QKG720971 QUC720838:QUC720971 RDY720838:RDY720971 RNU720838:RNU720971 RXQ720838:RXQ720971 SHM720838:SHM720971 SRI720838:SRI720971 TBE720838:TBE720971 TLA720838:TLA720971 TUW720838:TUW720971 UES720838:UES720971 UOO720838:UOO720971 UYK720838:UYK720971 VIG720838:VIG720971 VSC720838:VSC720971 WBY720838:WBY720971 WLU720838:WLU720971 WVQ720838:WVQ720971 L786374:L786507 JE786374:JE786507 TA786374:TA786507 ACW786374:ACW786507 AMS786374:AMS786507 AWO786374:AWO786507 BGK786374:BGK786507 BQG786374:BQG786507 CAC786374:CAC786507 CJY786374:CJY786507 CTU786374:CTU786507 DDQ786374:DDQ786507 DNM786374:DNM786507 DXI786374:DXI786507 EHE786374:EHE786507 ERA786374:ERA786507 FAW786374:FAW786507 FKS786374:FKS786507 FUO786374:FUO786507 GEK786374:GEK786507 GOG786374:GOG786507 GYC786374:GYC786507 HHY786374:HHY786507 HRU786374:HRU786507 IBQ786374:IBQ786507 ILM786374:ILM786507 IVI786374:IVI786507 JFE786374:JFE786507 JPA786374:JPA786507 JYW786374:JYW786507 KIS786374:KIS786507 KSO786374:KSO786507 LCK786374:LCK786507 LMG786374:LMG786507 LWC786374:LWC786507 MFY786374:MFY786507 MPU786374:MPU786507 MZQ786374:MZQ786507 NJM786374:NJM786507 NTI786374:NTI786507 ODE786374:ODE786507 ONA786374:ONA786507 OWW786374:OWW786507 PGS786374:PGS786507 PQO786374:PQO786507 QAK786374:QAK786507 QKG786374:QKG786507 QUC786374:QUC786507 RDY786374:RDY786507 RNU786374:RNU786507 RXQ786374:RXQ786507 SHM786374:SHM786507 SRI786374:SRI786507 TBE786374:TBE786507 TLA786374:TLA786507 TUW786374:TUW786507 UES786374:UES786507 UOO786374:UOO786507 UYK786374:UYK786507 VIG786374:VIG786507 VSC786374:VSC786507 WBY786374:WBY786507 WLU786374:WLU786507 WVQ786374:WVQ786507 L851910:L852043 JE851910:JE852043 TA851910:TA852043 ACW851910:ACW852043 AMS851910:AMS852043 AWO851910:AWO852043 BGK851910:BGK852043 BQG851910:BQG852043 CAC851910:CAC852043 CJY851910:CJY852043 CTU851910:CTU852043 DDQ851910:DDQ852043 DNM851910:DNM852043 DXI851910:DXI852043 EHE851910:EHE852043 ERA851910:ERA852043 FAW851910:FAW852043 FKS851910:FKS852043 FUO851910:FUO852043 GEK851910:GEK852043 GOG851910:GOG852043 GYC851910:GYC852043 HHY851910:HHY852043 HRU851910:HRU852043 IBQ851910:IBQ852043 ILM851910:ILM852043 IVI851910:IVI852043 JFE851910:JFE852043 JPA851910:JPA852043 JYW851910:JYW852043 KIS851910:KIS852043 KSO851910:KSO852043 LCK851910:LCK852043 LMG851910:LMG852043 LWC851910:LWC852043 MFY851910:MFY852043 MPU851910:MPU852043 MZQ851910:MZQ852043 NJM851910:NJM852043 NTI851910:NTI852043 ODE851910:ODE852043 ONA851910:ONA852043 OWW851910:OWW852043 PGS851910:PGS852043 PQO851910:PQO852043 QAK851910:QAK852043 QKG851910:QKG852043 QUC851910:QUC852043 RDY851910:RDY852043 RNU851910:RNU852043 RXQ851910:RXQ852043 SHM851910:SHM852043 SRI851910:SRI852043 TBE851910:TBE852043 TLA851910:TLA852043 TUW851910:TUW852043 UES851910:UES852043 UOO851910:UOO852043 UYK851910:UYK852043 VIG851910:VIG852043 VSC851910:VSC852043 WBY851910:WBY852043 WLU851910:WLU852043 WVQ851910:WVQ852043 L917446:L917579 JE917446:JE917579 TA917446:TA917579 ACW917446:ACW917579 AMS917446:AMS917579 AWO917446:AWO917579 BGK917446:BGK917579 BQG917446:BQG917579 CAC917446:CAC917579 CJY917446:CJY917579 CTU917446:CTU917579 DDQ917446:DDQ917579 DNM917446:DNM917579 DXI917446:DXI917579 EHE917446:EHE917579 ERA917446:ERA917579 FAW917446:FAW917579 FKS917446:FKS917579 FUO917446:FUO917579 GEK917446:GEK917579 GOG917446:GOG917579 GYC917446:GYC917579 HHY917446:HHY917579 HRU917446:HRU917579 IBQ917446:IBQ917579 ILM917446:ILM917579 IVI917446:IVI917579 JFE917446:JFE917579 JPA917446:JPA917579 JYW917446:JYW917579 KIS917446:KIS917579 KSO917446:KSO917579 LCK917446:LCK917579 LMG917446:LMG917579 LWC917446:LWC917579 MFY917446:MFY917579 MPU917446:MPU917579 MZQ917446:MZQ917579 NJM917446:NJM917579 NTI917446:NTI917579 ODE917446:ODE917579 ONA917446:ONA917579 OWW917446:OWW917579 PGS917446:PGS917579 PQO917446:PQO917579 QAK917446:QAK917579 QKG917446:QKG917579 QUC917446:QUC917579 RDY917446:RDY917579 RNU917446:RNU917579 RXQ917446:RXQ917579 SHM917446:SHM917579 SRI917446:SRI917579 TBE917446:TBE917579 TLA917446:TLA917579 TUW917446:TUW917579 UES917446:UES917579 UOO917446:UOO917579 UYK917446:UYK917579 VIG917446:VIG917579 VSC917446:VSC917579 WBY917446:WBY917579 WLU917446:WLU917579 WVQ917446:WVQ917579 L982982:L983115 JE982982:JE983115 TA982982:TA983115 ACW982982:ACW983115 AMS982982:AMS983115 AWO982982:AWO983115 BGK982982:BGK983115 BQG982982:BQG983115 CAC982982:CAC983115 CJY982982:CJY983115 CTU982982:CTU983115 DDQ982982:DDQ983115 DNM982982:DNM983115 DXI982982:DXI983115 EHE982982:EHE983115 ERA982982:ERA983115 FAW982982:FAW983115 FKS982982:FKS983115 FUO982982:FUO983115 GEK982982:GEK983115 GOG982982:GOG983115 GYC982982:GYC983115 HHY982982:HHY983115 HRU982982:HRU983115 IBQ982982:IBQ983115 ILM982982:ILM983115 IVI982982:IVI983115 JFE982982:JFE983115 JPA982982:JPA983115 JYW982982:JYW983115 KIS982982:KIS983115 KSO982982:KSO983115 LCK982982:LCK983115 LMG982982:LMG983115 LWC982982:LWC983115 MFY982982:MFY983115 MPU982982:MPU983115 MZQ982982:MZQ983115 NJM982982:NJM983115 NTI982982:NTI983115 ODE982982:ODE983115 ONA982982:ONA983115 OWW982982:OWW983115 PGS982982:PGS983115 PQO982982:PQO983115 QAK982982:QAK983115 QKG982982:QKG983115 QUC982982:QUC983115 RDY982982:RDY983115 RNU982982:RNU983115 RXQ982982:RXQ983115 SHM982982:SHM983115 SRI982982:SRI983115 TBE982982:TBE983115 TLA982982:TLA983115 TUW982982:TUW983115 UES982982:UES983115 UOO982982:UOO983115 UYK982982:UYK983115 VIG982982:VIG983115 VSC982982:VSC983115 WBY982982:WBY983115 WLU982982:WLU983115 WVQ982982:WVQ983115 WVQ6:WVQ76 WLU6:WLU76 WBY6:WBY76 VSC6:VSC76 VIG6:VIG76 UYK6:UYK76 UOO6:UOO76 UES6:UES76 TUW6:TUW76 TLA6:TLA76 TBE6:TBE76 SRI6:SRI76 SHM6:SHM76 RXQ6:RXQ76 RNU6:RNU76 RDY6:RDY76 QUC6:QUC76 QKG6:QKG76 QAK6:QAK76 PQO6:PQO76 PGS6:PGS76 OWW6:OWW76 ONA6:ONA76 ODE6:ODE76 NTI6:NTI76 NJM6:NJM76 MZQ6:MZQ76 MPU6:MPU76 MFY6:MFY76 LWC6:LWC76 LMG6:LMG76 LCK6:LCK76 KSO6:KSO76 KIS6:KIS76 JYW6:JYW76 JPA6:JPA76 JFE6:JFE76 IVI6:IVI76 ILM6:ILM76 IBQ6:IBQ76 HRU6:HRU76 HHY6:HHY76 GYC6:GYC76 GOG6:GOG76 GEK6:GEK76 FUO6:FUO76 FKS6:FKS76 FAW6:FAW76 ERA6:ERA76 EHE6:EHE76 DXI6:DXI76 DNM6:DNM76 DDQ6:DDQ76 CTU6:CTU76 CJY6:CJY76 CAC6:CAC76 BQG6:BQG76 BGK6:BGK76 AWO6:AWO76 AMS6:AMS76 ACW6:ACW76 TA6:TA76 JE6:JE76 L6:L76">
      <formula1>$L$1:$L$4</formula1>
    </dataValidation>
    <dataValidation type="list" allowBlank="1" showInputMessage="1" showErrorMessage="1" prompt="اختر من القائمة" sqref="K65478:K65611 JD65478:JD65611 SZ65478:SZ65611 ACV65478:ACV65611 AMR65478:AMR65611 AWN65478:AWN65611 BGJ65478:BGJ65611 BQF65478:BQF65611 CAB65478:CAB65611 CJX65478:CJX65611 CTT65478:CTT65611 DDP65478:DDP65611 DNL65478:DNL65611 DXH65478:DXH65611 EHD65478:EHD65611 EQZ65478:EQZ65611 FAV65478:FAV65611 FKR65478:FKR65611 FUN65478:FUN65611 GEJ65478:GEJ65611 GOF65478:GOF65611 GYB65478:GYB65611 HHX65478:HHX65611 HRT65478:HRT65611 IBP65478:IBP65611 ILL65478:ILL65611 IVH65478:IVH65611 JFD65478:JFD65611 JOZ65478:JOZ65611 JYV65478:JYV65611 KIR65478:KIR65611 KSN65478:KSN65611 LCJ65478:LCJ65611 LMF65478:LMF65611 LWB65478:LWB65611 MFX65478:MFX65611 MPT65478:MPT65611 MZP65478:MZP65611 NJL65478:NJL65611 NTH65478:NTH65611 ODD65478:ODD65611 OMZ65478:OMZ65611 OWV65478:OWV65611 PGR65478:PGR65611 PQN65478:PQN65611 QAJ65478:QAJ65611 QKF65478:QKF65611 QUB65478:QUB65611 RDX65478:RDX65611 RNT65478:RNT65611 RXP65478:RXP65611 SHL65478:SHL65611 SRH65478:SRH65611 TBD65478:TBD65611 TKZ65478:TKZ65611 TUV65478:TUV65611 UER65478:UER65611 UON65478:UON65611 UYJ65478:UYJ65611 VIF65478:VIF65611 VSB65478:VSB65611 WBX65478:WBX65611 WLT65478:WLT65611 WVP65478:WVP65611 K131014:K131147 JD131014:JD131147 SZ131014:SZ131147 ACV131014:ACV131147 AMR131014:AMR131147 AWN131014:AWN131147 BGJ131014:BGJ131147 BQF131014:BQF131147 CAB131014:CAB131147 CJX131014:CJX131147 CTT131014:CTT131147 DDP131014:DDP131147 DNL131014:DNL131147 DXH131014:DXH131147 EHD131014:EHD131147 EQZ131014:EQZ131147 FAV131014:FAV131147 FKR131014:FKR131147 FUN131014:FUN131147 GEJ131014:GEJ131147 GOF131014:GOF131147 GYB131014:GYB131147 HHX131014:HHX131147 HRT131014:HRT131147 IBP131014:IBP131147 ILL131014:ILL131147 IVH131014:IVH131147 JFD131014:JFD131147 JOZ131014:JOZ131147 JYV131014:JYV131147 KIR131014:KIR131147 KSN131014:KSN131147 LCJ131014:LCJ131147 LMF131014:LMF131147 LWB131014:LWB131147 MFX131014:MFX131147 MPT131014:MPT131147 MZP131014:MZP131147 NJL131014:NJL131147 NTH131014:NTH131147 ODD131014:ODD131147 OMZ131014:OMZ131147 OWV131014:OWV131147 PGR131014:PGR131147 PQN131014:PQN131147 QAJ131014:QAJ131147 QKF131014:QKF131147 QUB131014:QUB131147 RDX131014:RDX131147 RNT131014:RNT131147 RXP131014:RXP131147 SHL131014:SHL131147 SRH131014:SRH131147 TBD131014:TBD131147 TKZ131014:TKZ131147 TUV131014:TUV131147 UER131014:UER131147 UON131014:UON131147 UYJ131014:UYJ131147 VIF131014:VIF131147 VSB131014:VSB131147 WBX131014:WBX131147 WLT131014:WLT131147 WVP131014:WVP131147 K196550:K196683 JD196550:JD196683 SZ196550:SZ196683 ACV196550:ACV196683 AMR196550:AMR196683 AWN196550:AWN196683 BGJ196550:BGJ196683 BQF196550:BQF196683 CAB196550:CAB196683 CJX196550:CJX196683 CTT196550:CTT196683 DDP196550:DDP196683 DNL196550:DNL196683 DXH196550:DXH196683 EHD196550:EHD196683 EQZ196550:EQZ196683 FAV196550:FAV196683 FKR196550:FKR196683 FUN196550:FUN196683 GEJ196550:GEJ196683 GOF196550:GOF196683 GYB196550:GYB196683 HHX196550:HHX196683 HRT196550:HRT196683 IBP196550:IBP196683 ILL196550:ILL196683 IVH196550:IVH196683 JFD196550:JFD196683 JOZ196550:JOZ196683 JYV196550:JYV196683 KIR196550:KIR196683 KSN196550:KSN196683 LCJ196550:LCJ196683 LMF196550:LMF196683 LWB196550:LWB196683 MFX196550:MFX196683 MPT196550:MPT196683 MZP196550:MZP196683 NJL196550:NJL196683 NTH196550:NTH196683 ODD196550:ODD196683 OMZ196550:OMZ196683 OWV196550:OWV196683 PGR196550:PGR196683 PQN196550:PQN196683 QAJ196550:QAJ196683 QKF196550:QKF196683 QUB196550:QUB196683 RDX196550:RDX196683 RNT196550:RNT196683 RXP196550:RXP196683 SHL196550:SHL196683 SRH196550:SRH196683 TBD196550:TBD196683 TKZ196550:TKZ196683 TUV196550:TUV196683 UER196550:UER196683 UON196550:UON196683 UYJ196550:UYJ196683 VIF196550:VIF196683 VSB196550:VSB196683 WBX196550:WBX196683 WLT196550:WLT196683 WVP196550:WVP196683 K262086:K262219 JD262086:JD262219 SZ262086:SZ262219 ACV262086:ACV262219 AMR262086:AMR262219 AWN262086:AWN262219 BGJ262086:BGJ262219 BQF262086:BQF262219 CAB262086:CAB262219 CJX262086:CJX262219 CTT262086:CTT262219 DDP262086:DDP262219 DNL262086:DNL262219 DXH262086:DXH262219 EHD262086:EHD262219 EQZ262086:EQZ262219 FAV262086:FAV262219 FKR262086:FKR262219 FUN262086:FUN262219 GEJ262086:GEJ262219 GOF262086:GOF262219 GYB262086:GYB262219 HHX262086:HHX262219 HRT262086:HRT262219 IBP262086:IBP262219 ILL262086:ILL262219 IVH262086:IVH262219 JFD262086:JFD262219 JOZ262086:JOZ262219 JYV262086:JYV262219 KIR262086:KIR262219 KSN262086:KSN262219 LCJ262086:LCJ262219 LMF262086:LMF262219 LWB262086:LWB262219 MFX262086:MFX262219 MPT262086:MPT262219 MZP262086:MZP262219 NJL262086:NJL262219 NTH262086:NTH262219 ODD262086:ODD262219 OMZ262086:OMZ262219 OWV262086:OWV262219 PGR262086:PGR262219 PQN262086:PQN262219 QAJ262086:QAJ262219 QKF262086:QKF262219 QUB262086:QUB262219 RDX262086:RDX262219 RNT262086:RNT262219 RXP262086:RXP262219 SHL262086:SHL262219 SRH262086:SRH262219 TBD262086:TBD262219 TKZ262086:TKZ262219 TUV262086:TUV262219 UER262086:UER262219 UON262086:UON262219 UYJ262086:UYJ262219 VIF262086:VIF262219 VSB262086:VSB262219 WBX262086:WBX262219 WLT262086:WLT262219 WVP262086:WVP262219 K327622:K327755 JD327622:JD327755 SZ327622:SZ327755 ACV327622:ACV327755 AMR327622:AMR327755 AWN327622:AWN327755 BGJ327622:BGJ327755 BQF327622:BQF327755 CAB327622:CAB327755 CJX327622:CJX327755 CTT327622:CTT327755 DDP327622:DDP327755 DNL327622:DNL327755 DXH327622:DXH327755 EHD327622:EHD327755 EQZ327622:EQZ327755 FAV327622:FAV327755 FKR327622:FKR327755 FUN327622:FUN327755 GEJ327622:GEJ327755 GOF327622:GOF327755 GYB327622:GYB327755 HHX327622:HHX327755 HRT327622:HRT327755 IBP327622:IBP327755 ILL327622:ILL327755 IVH327622:IVH327755 JFD327622:JFD327755 JOZ327622:JOZ327755 JYV327622:JYV327755 KIR327622:KIR327755 KSN327622:KSN327755 LCJ327622:LCJ327755 LMF327622:LMF327755 LWB327622:LWB327755 MFX327622:MFX327755 MPT327622:MPT327755 MZP327622:MZP327755 NJL327622:NJL327755 NTH327622:NTH327755 ODD327622:ODD327755 OMZ327622:OMZ327755 OWV327622:OWV327755 PGR327622:PGR327755 PQN327622:PQN327755 QAJ327622:QAJ327755 QKF327622:QKF327755 QUB327622:QUB327755 RDX327622:RDX327755 RNT327622:RNT327755 RXP327622:RXP327755 SHL327622:SHL327755 SRH327622:SRH327755 TBD327622:TBD327755 TKZ327622:TKZ327755 TUV327622:TUV327755 UER327622:UER327755 UON327622:UON327755 UYJ327622:UYJ327755 VIF327622:VIF327755 VSB327622:VSB327755 WBX327622:WBX327755 WLT327622:WLT327755 WVP327622:WVP327755 K393158:K393291 JD393158:JD393291 SZ393158:SZ393291 ACV393158:ACV393291 AMR393158:AMR393291 AWN393158:AWN393291 BGJ393158:BGJ393291 BQF393158:BQF393291 CAB393158:CAB393291 CJX393158:CJX393291 CTT393158:CTT393291 DDP393158:DDP393291 DNL393158:DNL393291 DXH393158:DXH393291 EHD393158:EHD393291 EQZ393158:EQZ393291 FAV393158:FAV393291 FKR393158:FKR393291 FUN393158:FUN393291 GEJ393158:GEJ393291 GOF393158:GOF393291 GYB393158:GYB393291 HHX393158:HHX393291 HRT393158:HRT393291 IBP393158:IBP393291 ILL393158:ILL393291 IVH393158:IVH393291 JFD393158:JFD393291 JOZ393158:JOZ393291 JYV393158:JYV393291 KIR393158:KIR393291 KSN393158:KSN393291 LCJ393158:LCJ393291 LMF393158:LMF393291 LWB393158:LWB393291 MFX393158:MFX393291 MPT393158:MPT393291 MZP393158:MZP393291 NJL393158:NJL393291 NTH393158:NTH393291 ODD393158:ODD393291 OMZ393158:OMZ393291 OWV393158:OWV393291 PGR393158:PGR393291 PQN393158:PQN393291 QAJ393158:QAJ393291 QKF393158:QKF393291 QUB393158:QUB393291 RDX393158:RDX393291 RNT393158:RNT393291 RXP393158:RXP393291 SHL393158:SHL393291 SRH393158:SRH393291 TBD393158:TBD393291 TKZ393158:TKZ393291 TUV393158:TUV393291 UER393158:UER393291 UON393158:UON393291 UYJ393158:UYJ393291 VIF393158:VIF393291 VSB393158:VSB393291 WBX393158:WBX393291 WLT393158:WLT393291 WVP393158:WVP393291 K458694:K458827 JD458694:JD458827 SZ458694:SZ458827 ACV458694:ACV458827 AMR458694:AMR458827 AWN458694:AWN458827 BGJ458694:BGJ458827 BQF458694:BQF458827 CAB458694:CAB458827 CJX458694:CJX458827 CTT458694:CTT458827 DDP458694:DDP458827 DNL458694:DNL458827 DXH458694:DXH458827 EHD458694:EHD458827 EQZ458694:EQZ458827 FAV458694:FAV458827 FKR458694:FKR458827 FUN458694:FUN458827 GEJ458694:GEJ458827 GOF458694:GOF458827 GYB458694:GYB458827 HHX458694:HHX458827 HRT458694:HRT458827 IBP458694:IBP458827 ILL458694:ILL458827 IVH458694:IVH458827 JFD458694:JFD458827 JOZ458694:JOZ458827 JYV458694:JYV458827 KIR458694:KIR458827 KSN458694:KSN458827 LCJ458694:LCJ458827 LMF458694:LMF458827 LWB458694:LWB458827 MFX458694:MFX458827 MPT458694:MPT458827 MZP458694:MZP458827 NJL458694:NJL458827 NTH458694:NTH458827 ODD458694:ODD458827 OMZ458694:OMZ458827 OWV458694:OWV458827 PGR458694:PGR458827 PQN458694:PQN458827 QAJ458694:QAJ458827 QKF458694:QKF458827 QUB458694:QUB458827 RDX458694:RDX458827 RNT458694:RNT458827 RXP458694:RXP458827 SHL458694:SHL458827 SRH458694:SRH458827 TBD458694:TBD458827 TKZ458694:TKZ458827 TUV458694:TUV458827 UER458694:UER458827 UON458694:UON458827 UYJ458694:UYJ458827 VIF458694:VIF458827 VSB458694:VSB458827 WBX458694:WBX458827 WLT458694:WLT458827 WVP458694:WVP458827 K524230:K524363 JD524230:JD524363 SZ524230:SZ524363 ACV524230:ACV524363 AMR524230:AMR524363 AWN524230:AWN524363 BGJ524230:BGJ524363 BQF524230:BQF524363 CAB524230:CAB524363 CJX524230:CJX524363 CTT524230:CTT524363 DDP524230:DDP524363 DNL524230:DNL524363 DXH524230:DXH524363 EHD524230:EHD524363 EQZ524230:EQZ524363 FAV524230:FAV524363 FKR524230:FKR524363 FUN524230:FUN524363 GEJ524230:GEJ524363 GOF524230:GOF524363 GYB524230:GYB524363 HHX524230:HHX524363 HRT524230:HRT524363 IBP524230:IBP524363 ILL524230:ILL524363 IVH524230:IVH524363 JFD524230:JFD524363 JOZ524230:JOZ524363 JYV524230:JYV524363 KIR524230:KIR524363 KSN524230:KSN524363 LCJ524230:LCJ524363 LMF524230:LMF524363 LWB524230:LWB524363 MFX524230:MFX524363 MPT524230:MPT524363 MZP524230:MZP524363 NJL524230:NJL524363 NTH524230:NTH524363 ODD524230:ODD524363 OMZ524230:OMZ524363 OWV524230:OWV524363 PGR524230:PGR524363 PQN524230:PQN524363 QAJ524230:QAJ524363 QKF524230:QKF524363 QUB524230:QUB524363 RDX524230:RDX524363 RNT524230:RNT524363 RXP524230:RXP524363 SHL524230:SHL524363 SRH524230:SRH524363 TBD524230:TBD524363 TKZ524230:TKZ524363 TUV524230:TUV524363 UER524230:UER524363 UON524230:UON524363 UYJ524230:UYJ524363 VIF524230:VIF524363 VSB524230:VSB524363 WBX524230:WBX524363 WLT524230:WLT524363 WVP524230:WVP524363 K589766:K589899 JD589766:JD589899 SZ589766:SZ589899 ACV589766:ACV589899 AMR589766:AMR589899 AWN589766:AWN589899 BGJ589766:BGJ589899 BQF589766:BQF589899 CAB589766:CAB589899 CJX589766:CJX589899 CTT589766:CTT589899 DDP589766:DDP589899 DNL589766:DNL589899 DXH589766:DXH589899 EHD589766:EHD589899 EQZ589766:EQZ589899 FAV589766:FAV589899 FKR589766:FKR589899 FUN589766:FUN589899 GEJ589766:GEJ589899 GOF589766:GOF589899 GYB589766:GYB589899 HHX589766:HHX589899 HRT589766:HRT589899 IBP589766:IBP589899 ILL589766:ILL589899 IVH589766:IVH589899 JFD589766:JFD589899 JOZ589766:JOZ589899 JYV589766:JYV589899 KIR589766:KIR589899 KSN589766:KSN589899 LCJ589766:LCJ589899 LMF589766:LMF589899 LWB589766:LWB589899 MFX589766:MFX589899 MPT589766:MPT589899 MZP589766:MZP589899 NJL589766:NJL589899 NTH589766:NTH589899 ODD589766:ODD589899 OMZ589766:OMZ589899 OWV589766:OWV589899 PGR589766:PGR589899 PQN589766:PQN589899 QAJ589766:QAJ589899 QKF589766:QKF589899 QUB589766:QUB589899 RDX589766:RDX589899 RNT589766:RNT589899 RXP589766:RXP589899 SHL589766:SHL589899 SRH589766:SRH589899 TBD589766:TBD589899 TKZ589766:TKZ589899 TUV589766:TUV589899 UER589766:UER589899 UON589766:UON589899 UYJ589766:UYJ589899 VIF589766:VIF589899 VSB589766:VSB589899 WBX589766:WBX589899 WLT589766:WLT589899 WVP589766:WVP589899 K655302:K655435 JD655302:JD655435 SZ655302:SZ655435 ACV655302:ACV655435 AMR655302:AMR655435 AWN655302:AWN655435 BGJ655302:BGJ655435 BQF655302:BQF655435 CAB655302:CAB655435 CJX655302:CJX655435 CTT655302:CTT655435 DDP655302:DDP655435 DNL655302:DNL655435 DXH655302:DXH655435 EHD655302:EHD655435 EQZ655302:EQZ655435 FAV655302:FAV655435 FKR655302:FKR655435 FUN655302:FUN655435 GEJ655302:GEJ655435 GOF655302:GOF655435 GYB655302:GYB655435 HHX655302:HHX655435 HRT655302:HRT655435 IBP655302:IBP655435 ILL655302:ILL655435 IVH655302:IVH655435 JFD655302:JFD655435 JOZ655302:JOZ655435 JYV655302:JYV655435 KIR655302:KIR655435 KSN655302:KSN655435 LCJ655302:LCJ655435 LMF655302:LMF655435 LWB655302:LWB655435 MFX655302:MFX655435 MPT655302:MPT655435 MZP655302:MZP655435 NJL655302:NJL655435 NTH655302:NTH655435 ODD655302:ODD655435 OMZ655302:OMZ655435 OWV655302:OWV655435 PGR655302:PGR655435 PQN655302:PQN655435 QAJ655302:QAJ655435 QKF655302:QKF655435 QUB655302:QUB655435 RDX655302:RDX655435 RNT655302:RNT655435 RXP655302:RXP655435 SHL655302:SHL655435 SRH655302:SRH655435 TBD655302:TBD655435 TKZ655302:TKZ655435 TUV655302:TUV655435 UER655302:UER655435 UON655302:UON655435 UYJ655302:UYJ655435 VIF655302:VIF655435 VSB655302:VSB655435 WBX655302:WBX655435 WLT655302:WLT655435 WVP655302:WVP655435 K720838:K720971 JD720838:JD720971 SZ720838:SZ720971 ACV720838:ACV720971 AMR720838:AMR720971 AWN720838:AWN720971 BGJ720838:BGJ720971 BQF720838:BQF720971 CAB720838:CAB720971 CJX720838:CJX720971 CTT720838:CTT720971 DDP720838:DDP720971 DNL720838:DNL720971 DXH720838:DXH720971 EHD720838:EHD720971 EQZ720838:EQZ720971 FAV720838:FAV720971 FKR720838:FKR720971 FUN720838:FUN720971 GEJ720838:GEJ720971 GOF720838:GOF720971 GYB720838:GYB720971 HHX720838:HHX720971 HRT720838:HRT720971 IBP720838:IBP720971 ILL720838:ILL720971 IVH720838:IVH720971 JFD720838:JFD720971 JOZ720838:JOZ720971 JYV720838:JYV720971 KIR720838:KIR720971 KSN720838:KSN720971 LCJ720838:LCJ720971 LMF720838:LMF720971 LWB720838:LWB720971 MFX720838:MFX720971 MPT720838:MPT720971 MZP720838:MZP720971 NJL720838:NJL720971 NTH720838:NTH720971 ODD720838:ODD720971 OMZ720838:OMZ720971 OWV720838:OWV720971 PGR720838:PGR720971 PQN720838:PQN720971 QAJ720838:QAJ720971 QKF720838:QKF720971 QUB720838:QUB720971 RDX720838:RDX720971 RNT720838:RNT720971 RXP720838:RXP720971 SHL720838:SHL720971 SRH720838:SRH720971 TBD720838:TBD720971 TKZ720838:TKZ720971 TUV720838:TUV720971 UER720838:UER720971 UON720838:UON720971 UYJ720838:UYJ720971 VIF720838:VIF720971 VSB720838:VSB720971 WBX720838:WBX720971 WLT720838:WLT720971 WVP720838:WVP720971 K786374:K786507 JD786374:JD786507 SZ786374:SZ786507 ACV786374:ACV786507 AMR786374:AMR786507 AWN786374:AWN786507 BGJ786374:BGJ786507 BQF786374:BQF786507 CAB786374:CAB786507 CJX786374:CJX786507 CTT786374:CTT786507 DDP786374:DDP786507 DNL786374:DNL786507 DXH786374:DXH786507 EHD786374:EHD786507 EQZ786374:EQZ786507 FAV786374:FAV786507 FKR786374:FKR786507 FUN786374:FUN786507 GEJ786374:GEJ786507 GOF786374:GOF786507 GYB786374:GYB786507 HHX786374:HHX786507 HRT786374:HRT786507 IBP786374:IBP786507 ILL786374:ILL786507 IVH786374:IVH786507 JFD786374:JFD786507 JOZ786374:JOZ786507 JYV786374:JYV786507 KIR786374:KIR786507 KSN786374:KSN786507 LCJ786374:LCJ786507 LMF786374:LMF786507 LWB786374:LWB786507 MFX786374:MFX786507 MPT786374:MPT786507 MZP786374:MZP786507 NJL786374:NJL786507 NTH786374:NTH786507 ODD786374:ODD786507 OMZ786374:OMZ786507 OWV786374:OWV786507 PGR786374:PGR786507 PQN786374:PQN786507 QAJ786374:QAJ786507 QKF786374:QKF786507 QUB786374:QUB786507 RDX786374:RDX786507 RNT786374:RNT786507 RXP786374:RXP786507 SHL786374:SHL786507 SRH786374:SRH786507 TBD786374:TBD786507 TKZ786374:TKZ786507 TUV786374:TUV786507 UER786374:UER786507 UON786374:UON786507 UYJ786374:UYJ786507 VIF786374:VIF786507 VSB786374:VSB786507 WBX786374:WBX786507 WLT786374:WLT786507 WVP786374:WVP786507 K851910:K852043 JD851910:JD852043 SZ851910:SZ852043 ACV851910:ACV852043 AMR851910:AMR852043 AWN851910:AWN852043 BGJ851910:BGJ852043 BQF851910:BQF852043 CAB851910:CAB852043 CJX851910:CJX852043 CTT851910:CTT852043 DDP851910:DDP852043 DNL851910:DNL852043 DXH851910:DXH852043 EHD851910:EHD852043 EQZ851910:EQZ852043 FAV851910:FAV852043 FKR851910:FKR852043 FUN851910:FUN852043 GEJ851910:GEJ852043 GOF851910:GOF852043 GYB851910:GYB852043 HHX851910:HHX852043 HRT851910:HRT852043 IBP851910:IBP852043 ILL851910:ILL852043 IVH851910:IVH852043 JFD851910:JFD852043 JOZ851910:JOZ852043 JYV851910:JYV852043 KIR851910:KIR852043 KSN851910:KSN852043 LCJ851910:LCJ852043 LMF851910:LMF852043 LWB851910:LWB852043 MFX851910:MFX852043 MPT851910:MPT852043 MZP851910:MZP852043 NJL851910:NJL852043 NTH851910:NTH852043 ODD851910:ODD852043 OMZ851910:OMZ852043 OWV851910:OWV852043 PGR851910:PGR852043 PQN851910:PQN852043 QAJ851910:QAJ852043 QKF851910:QKF852043 QUB851910:QUB852043 RDX851910:RDX852043 RNT851910:RNT852043 RXP851910:RXP852043 SHL851910:SHL852043 SRH851910:SRH852043 TBD851910:TBD852043 TKZ851910:TKZ852043 TUV851910:TUV852043 UER851910:UER852043 UON851910:UON852043 UYJ851910:UYJ852043 VIF851910:VIF852043 VSB851910:VSB852043 WBX851910:WBX852043 WLT851910:WLT852043 WVP851910:WVP852043 K917446:K917579 JD917446:JD917579 SZ917446:SZ917579 ACV917446:ACV917579 AMR917446:AMR917579 AWN917446:AWN917579 BGJ917446:BGJ917579 BQF917446:BQF917579 CAB917446:CAB917579 CJX917446:CJX917579 CTT917446:CTT917579 DDP917446:DDP917579 DNL917446:DNL917579 DXH917446:DXH917579 EHD917446:EHD917579 EQZ917446:EQZ917579 FAV917446:FAV917579 FKR917446:FKR917579 FUN917446:FUN917579 GEJ917446:GEJ917579 GOF917446:GOF917579 GYB917446:GYB917579 HHX917446:HHX917579 HRT917446:HRT917579 IBP917446:IBP917579 ILL917446:ILL917579 IVH917446:IVH917579 JFD917446:JFD917579 JOZ917446:JOZ917579 JYV917446:JYV917579 KIR917446:KIR917579 KSN917446:KSN917579 LCJ917446:LCJ917579 LMF917446:LMF917579 LWB917446:LWB917579 MFX917446:MFX917579 MPT917446:MPT917579 MZP917446:MZP917579 NJL917446:NJL917579 NTH917446:NTH917579 ODD917446:ODD917579 OMZ917446:OMZ917579 OWV917446:OWV917579 PGR917446:PGR917579 PQN917446:PQN917579 QAJ917446:QAJ917579 QKF917446:QKF917579 QUB917446:QUB917579 RDX917446:RDX917579 RNT917446:RNT917579 RXP917446:RXP917579 SHL917446:SHL917579 SRH917446:SRH917579 TBD917446:TBD917579 TKZ917446:TKZ917579 TUV917446:TUV917579 UER917446:UER917579 UON917446:UON917579 UYJ917446:UYJ917579 VIF917446:VIF917579 VSB917446:VSB917579 WBX917446:WBX917579 WLT917446:WLT917579 WVP917446:WVP917579 K982982:K983115 JD982982:JD983115 SZ982982:SZ983115 ACV982982:ACV983115 AMR982982:AMR983115 AWN982982:AWN983115 BGJ982982:BGJ983115 BQF982982:BQF983115 CAB982982:CAB983115 CJX982982:CJX983115 CTT982982:CTT983115 DDP982982:DDP983115 DNL982982:DNL983115 DXH982982:DXH983115 EHD982982:EHD983115 EQZ982982:EQZ983115 FAV982982:FAV983115 FKR982982:FKR983115 FUN982982:FUN983115 GEJ982982:GEJ983115 GOF982982:GOF983115 GYB982982:GYB983115 HHX982982:HHX983115 HRT982982:HRT983115 IBP982982:IBP983115 ILL982982:ILL983115 IVH982982:IVH983115 JFD982982:JFD983115 JOZ982982:JOZ983115 JYV982982:JYV983115 KIR982982:KIR983115 KSN982982:KSN983115 LCJ982982:LCJ983115 LMF982982:LMF983115 LWB982982:LWB983115 MFX982982:MFX983115 MPT982982:MPT983115 MZP982982:MZP983115 NJL982982:NJL983115 NTH982982:NTH983115 ODD982982:ODD983115 OMZ982982:OMZ983115 OWV982982:OWV983115 PGR982982:PGR983115 PQN982982:PQN983115 QAJ982982:QAJ983115 QKF982982:QKF983115 QUB982982:QUB983115 RDX982982:RDX983115 RNT982982:RNT983115 RXP982982:RXP983115 SHL982982:SHL983115 SRH982982:SRH983115 TBD982982:TBD983115 TKZ982982:TKZ983115 TUV982982:TUV983115 UER982982:UER983115 UON982982:UON983115 UYJ982982:UYJ983115 VIF982982:VIF983115 VSB982982:VSB983115 WBX982982:WBX983115 WLT982982:WLT983115 WVP982982:WVP983115 WVP6:WVP76 WLT6:WLT76 WBX6:WBX76 VSB6:VSB76 VIF6:VIF76 UYJ6:UYJ76 UON6:UON76 UER6:UER76 TUV6:TUV76 TKZ6:TKZ76 TBD6:TBD76 SRH6:SRH76 SHL6:SHL76 RXP6:RXP76 RNT6:RNT76 RDX6:RDX76 QUB6:QUB76 QKF6:QKF76 QAJ6:QAJ76 PQN6:PQN76 PGR6:PGR76 OWV6:OWV76 OMZ6:OMZ76 ODD6:ODD76 NTH6:NTH76 NJL6:NJL76 MZP6:MZP76 MPT6:MPT76 MFX6:MFX76 LWB6:LWB76 LMF6:LMF76 LCJ6:LCJ76 KSN6:KSN76 KIR6:KIR76 JYV6:JYV76 JOZ6:JOZ76 JFD6:JFD76 IVH6:IVH76 ILL6:ILL76 IBP6:IBP76 HRT6:HRT76 HHX6:HHX76 GYB6:GYB76 GOF6:GOF76 GEJ6:GEJ76 FUN6:FUN76 FKR6:FKR76 FAV6:FAV76 EQZ6:EQZ76 EHD6:EHD76 DXH6:DXH76 DNL6:DNL76 DDP6:DDP76 CTT6:CTT76 CJX6:CJX76 CAB6:CAB76 BQF6:BQF76 BGJ6:BGJ76 AWN6:AWN76 AMR6:AMR76 ACV6:ACV76 SZ6:SZ76 JD6:JD76 K6:K76">
      <formula1>$K$1:$K$3</formula1>
    </dataValidation>
    <dataValidation type="list" allowBlank="1" showInputMessage="1" showErrorMessage="1" error="خطأ فى الإدخال" prompt="اختر من القائمة" sqref="JT65478:JT65612 WWF982982:WWF983116 WMJ982982:WMJ983116 WCN982982:WCN983116 VSR982982:VSR983116 VIV982982:VIV983116 UYZ982982:UYZ983116 UPD982982:UPD983116 UFH982982:UFH983116 TVL982982:TVL983116 TLP982982:TLP983116 TBT982982:TBT983116 SRX982982:SRX983116 SIB982982:SIB983116 RYF982982:RYF983116 ROJ982982:ROJ983116 REN982982:REN983116 QUR982982:QUR983116 QKV982982:QKV983116 QAZ982982:QAZ983116 PRD982982:PRD983116 PHH982982:PHH983116 OXL982982:OXL983116 ONP982982:ONP983116 ODT982982:ODT983116 NTX982982:NTX983116 NKB982982:NKB983116 NAF982982:NAF983116 MQJ982982:MQJ983116 MGN982982:MGN983116 LWR982982:LWR983116 LMV982982:LMV983116 LCZ982982:LCZ983116 KTD982982:KTD983116 KJH982982:KJH983116 JZL982982:JZL983116 JPP982982:JPP983116 JFT982982:JFT983116 IVX982982:IVX983116 IMB982982:IMB983116 ICF982982:ICF983116 HSJ982982:HSJ983116 HIN982982:HIN983116 GYR982982:GYR983116 GOV982982:GOV983116 GEZ982982:GEZ983116 FVD982982:FVD983116 FLH982982:FLH983116 FBL982982:FBL983116 ERP982982:ERP983116 EHT982982:EHT983116 DXX982982:DXX983116 DOB982982:DOB983116 DEF982982:DEF983116 CUJ982982:CUJ983116 CKN982982:CKN983116 CAR982982:CAR983116 BQV982982:BQV983116 BGZ982982:BGZ983116 AXD982982:AXD983116 ANH982982:ANH983116 ADL982982:ADL983116 TP982982:TP983116 JT982982:JT983116 WWF917446:WWF917580 WMJ917446:WMJ917580 WCN917446:WCN917580 VSR917446:VSR917580 VIV917446:VIV917580 UYZ917446:UYZ917580 UPD917446:UPD917580 UFH917446:UFH917580 TVL917446:TVL917580 TLP917446:TLP917580 TBT917446:TBT917580 SRX917446:SRX917580 SIB917446:SIB917580 RYF917446:RYF917580 ROJ917446:ROJ917580 REN917446:REN917580 QUR917446:QUR917580 QKV917446:QKV917580 QAZ917446:QAZ917580 PRD917446:PRD917580 PHH917446:PHH917580 OXL917446:OXL917580 ONP917446:ONP917580 ODT917446:ODT917580 NTX917446:NTX917580 NKB917446:NKB917580 NAF917446:NAF917580 MQJ917446:MQJ917580 MGN917446:MGN917580 LWR917446:LWR917580 LMV917446:LMV917580 LCZ917446:LCZ917580 KTD917446:KTD917580 KJH917446:KJH917580 JZL917446:JZL917580 JPP917446:JPP917580 JFT917446:JFT917580 IVX917446:IVX917580 IMB917446:IMB917580 ICF917446:ICF917580 HSJ917446:HSJ917580 HIN917446:HIN917580 GYR917446:GYR917580 GOV917446:GOV917580 GEZ917446:GEZ917580 FVD917446:FVD917580 FLH917446:FLH917580 FBL917446:FBL917580 ERP917446:ERP917580 EHT917446:EHT917580 DXX917446:DXX917580 DOB917446:DOB917580 DEF917446:DEF917580 CUJ917446:CUJ917580 CKN917446:CKN917580 CAR917446:CAR917580 BQV917446:BQV917580 BGZ917446:BGZ917580 AXD917446:AXD917580 ANH917446:ANH917580 ADL917446:ADL917580 TP917446:TP917580 JT917446:JT917580 WWF851910:WWF852044 WMJ851910:WMJ852044 WCN851910:WCN852044 VSR851910:VSR852044 VIV851910:VIV852044 UYZ851910:UYZ852044 UPD851910:UPD852044 UFH851910:UFH852044 TVL851910:TVL852044 TLP851910:TLP852044 TBT851910:TBT852044 SRX851910:SRX852044 SIB851910:SIB852044 RYF851910:RYF852044 ROJ851910:ROJ852044 REN851910:REN852044 QUR851910:QUR852044 QKV851910:QKV852044 QAZ851910:QAZ852044 PRD851910:PRD852044 PHH851910:PHH852044 OXL851910:OXL852044 ONP851910:ONP852044 ODT851910:ODT852044 NTX851910:NTX852044 NKB851910:NKB852044 NAF851910:NAF852044 MQJ851910:MQJ852044 MGN851910:MGN852044 LWR851910:LWR852044 LMV851910:LMV852044 LCZ851910:LCZ852044 KTD851910:KTD852044 KJH851910:KJH852044 JZL851910:JZL852044 JPP851910:JPP852044 JFT851910:JFT852044 IVX851910:IVX852044 IMB851910:IMB852044 ICF851910:ICF852044 HSJ851910:HSJ852044 HIN851910:HIN852044 GYR851910:GYR852044 GOV851910:GOV852044 GEZ851910:GEZ852044 FVD851910:FVD852044 FLH851910:FLH852044 FBL851910:FBL852044 ERP851910:ERP852044 EHT851910:EHT852044 DXX851910:DXX852044 DOB851910:DOB852044 DEF851910:DEF852044 CUJ851910:CUJ852044 CKN851910:CKN852044 CAR851910:CAR852044 BQV851910:BQV852044 BGZ851910:BGZ852044 AXD851910:AXD852044 ANH851910:ANH852044 ADL851910:ADL852044 TP851910:TP852044 JT851910:JT852044 WWF786374:WWF786508 WMJ786374:WMJ786508 WCN786374:WCN786508 VSR786374:VSR786508 VIV786374:VIV786508 UYZ786374:UYZ786508 UPD786374:UPD786508 UFH786374:UFH786508 TVL786374:TVL786508 TLP786374:TLP786508 TBT786374:TBT786508 SRX786374:SRX786508 SIB786374:SIB786508 RYF786374:RYF786508 ROJ786374:ROJ786508 REN786374:REN786508 QUR786374:QUR786508 QKV786374:QKV786508 QAZ786374:QAZ786508 PRD786374:PRD786508 PHH786374:PHH786508 OXL786374:OXL786508 ONP786374:ONP786508 ODT786374:ODT786508 NTX786374:NTX786508 NKB786374:NKB786508 NAF786374:NAF786508 MQJ786374:MQJ786508 MGN786374:MGN786508 LWR786374:LWR786508 LMV786374:LMV786508 LCZ786374:LCZ786508 KTD786374:KTD786508 KJH786374:KJH786508 JZL786374:JZL786508 JPP786374:JPP786508 JFT786374:JFT786508 IVX786374:IVX786508 IMB786374:IMB786508 ICF786374:ICF786508 HSJ786374:HSJ786508 HIN786374:HIN786508 GYR786374:GYR786508 GOV786374:GOV786508 GEZ786374:GEZ786508 FVD786374:FVD786508 FLH786374:FLH786508 FBL786374:FBL786508 ERP786374:ERP786508 EHT786374:EHT786508 DXX786374:DXX786508 DOB786374:DOB786508 DEF786374:DEF786508 CUJ786374:CUJ786508 CKN786374:CKN786508 CAR786374:CAR786508 BQV786374:BQV786508 BGZ786374:BGZ786508 AXD786374:AXD786508 ANH786374:ANH786508 ADL786374:ADL786508 TP786374:TP786508 JT786374:JT786508 WWF720838:WWF720972 WMJ720838:WMJ720972 WCN720838:WCN720972 VSR720838:VSR720972 VIV720838:VIV720972 UYZ720838:UYZ720972 UPD720838:UPD720972 UFH720838:UFH720972 TVL720838:TVL720972 TLP720838:TLP720972 TBT720838:TBT720972 SRX720838:SRX720972 SIB720838:SIB720972 RYF720838:RYF720972 ROJ720838:ROJ720972 REN720838:REN720972 QUR720838:QUR720972 QKV720838:QKV720972 QAZ720838:QAZ720972 PRD720838:PRD720972 PHH720838:PHH720972 OXL720838:OXL720972 ONP720838:ONP720972 ODT720838:ODT720972 NTX720838:NTX720972 NKB720838:NKB720972 NAF720838:NAF720972 MQJ720838:MQJ720972 MGN720838:MGN720972 LWR720838:LWR720972 LMV720838:LMV720972 LCZ720838:LCZ720972 KTD720838:KTD720972 KJH720838:KJH720972 JZL720838:JZL720972 JPP720838:JPP720972 JFT720838:JFT720972 IVX720838:IVX720972 IMB720838:IMB720972 ICF720838:ICF720972 HSJ720838:HSJ720972 HIN720838:HIN720972 GYR720838:GYR720972 GOV720838:GOV720972 GEZ720838:GEZ720972 FVD720838:FVD720972 FLH720838:FLH720972 FBL720838:FBL720972 ERP720838:ERP720972 EHT720838:EHT720972 DXX720838:DXX720972 DOB720838:DOB720972 DEF720838:DEF720972 CUJ720838:CUJ720972 CKN720838:CKN720972 CAR720838:CAR720972 BQV720838:BQV720972 BGZ720838:BGZ720972 AXD720838:AXD720972 ANH720838:ANH720972 ADL720838:ADL720972 TP720838:TP720972 JT720838:JT720972 WWF655302:WWF655436 WMJ655302:WMJ655436 WCN655302:WCN655436 VSR655302:VSR655436 VIV655302:VIV655436 UYZ655302:UYZ655436 UPD655302:UPD655436 UFH655302:UFH655436 TVL655302:TVL655436 TLP655302:TLP655436 TBT655302:TBT655436 SRX655302:SRX655436 SIB655302:SIB655436 RYF655302:RYF655436 ROJ655302:ROJ655436 REN655302:REN655436 QUR655302:QUR655436 QKV655302:QKV655436 QAZ655302:QAZ655436 PRD655302:PRD655436 PHH655302:PHH655436 OXL655302:OXL655436 ONP655302:ONP655436 ODT655302:ODT655436 NTX655302:NTX655436 NKB655302:NKB655436 NAF655302:NAF655436 MQJ655302:MQJ655436 MGN655302:MGN655436 LWR655302:LWR655436 LMV655302:LMV655436 LCZ655302:LCZ655436 KTD655302:KTD655436 KJH655302:KJH655436 JZL655302:JZL655436 JPP655302:JPP655436 JFT655302:JFT655436 IVX655302:IVX655436 IMB655302:IMB655436 ICF655302:ICF655436 HSJ655302:HSJ655436 HIN655302:HIN655436 GYR655302:GYR655436 GOV655302:GOV655436 GEZ655302:GEZ655436 FVD655302:FVD655436 FLH655302:FLH655436 FBL655302:FBL655436 ERP655302:ERP655436 EHT655302:EHT655436 DXX655302:DXX655436 DOB655302:DOB655436 DEF655302:DEF655436 CUJ655302:CUJ655436 CKN655302:CKN655436 CAR655302:CAR655436 BQV655302:BQV655436 BGZ655302:BGZ655436 AXD655302:AXD655436 ANH655302:ANH655436 ADL655302:ADL655436 TP655302:TP655436 JT655302:JT655436 WWF589766:WWF589900 WMJ589766:WMJ589900 WCN589766:WCN589900 VSR589766:VSR589900 VIV589766:VIV589900 UYZ589766:UYZ589900 UPD589766:UPD589900 UFH589766:UFH589900 TVL589766:TVL589900 TLP589766:TLP589900 TBT589766:TBT589900 SRX589766:SRX589900 SIB589766:SIB589900 RYF589766:RYF589900 ROJ589766:ROJ589900 REN589766:REN589900 QUR589766:QUR589900 QKV589766:QKV589900 QAZ589766:QAZ589900 PRD589766:PRD589900 PHH589766:PHH589900 OXL589766:OXL589900 ONP589766:ONP589900 ODT589766:ODT589900 NTX589766:NTX589900 NKB589766:NKB589900 NAF589766:NAF589900 MQJ589766:MQJ589900 MGN589766:MGN589900 LWR589766:LWR589900 LMV589766:LMV589900 LCZ589766:LCZ589900 KTD589766:KTD589900 KJH589766:KJH589900 JZL589766:JZL589900 JPP589766:JPP589900 JFT589766:JFT589900 IVX589766:IVX589900 IMB589766:IMB589900 ICF589766:ICF589900 HSJ589766:HSJ589900 HIN589766:HIN589900 GYR589766:GYR589900 GOV589766:GOV589900 GEZ589766:GEZ589900 FVD589766:FVD589900 FLH589766:FLH589900 FBL589766:FBL589900 ERP589766:ERP589900 EHT589766:EHT589900 DXX589766:DXX589900 DOB589766:DOB589900 DEF589766:DEF589900 CUJ589766:CUJ589900 CKN589766:CKN589900 CAR589766:CAR589900 BQV589766:BQV589900 BGZ589766:BGZ589900 AXD589766:AXD589900 ANH589766:ANH589900 ADL589766:ADL589900 TP589766:TP589900 JT589766:JT589900 WWF524230:WWF524364 WMJ524230:WMJ524364 WCN524230:WCN524364 VSR524230:VSR524364 VIV524230:VIV524364 UYZ524230:UYZ524364 UPD524230:UPD524364 UFH524230:UFH524364 TVL524230:TVL524364 TLP524230:TLP524364 TBT524230:TBT524364 SRX524230:SRX524364 SIB524230:SIB524364 RYF524230:RYF524364 ROJ524230:ROJ524364 REN524230:REN524364 QUR524230:QUR524364 QKV524230:QKV524364 QAZ524230:QAZ524364 PRD524230:PRD524364 PHH524230:PHH524364 OXL524230:OXL524364 ONP524230:ONP524364 ODT524230:ODT524364 NTX524230:NTX524364 NKB524230:NKB524364 NAF524230:NAF524364 MQJ524230:MQJ524364 MGN524230:MGN524364 LWR524230:LWR524364 LMV524230:LMV524364 LCZ524230:LCZ524364 KTD524230:KTD524364 KJH524230:KJH524364 JZL524230:JZL524364 JPP524230:JPP524364 JFT524230:JFT524364 IVX524230:IVX524364 IMB524230:IMB524364 ICF524230:ICF524364 HSJ524230:HSJ524364 HIN524230:HIN524364 GYR524230:GYR524364 GOV524230:GOV524364 GEZ524230:GEZ524364 FVD524230:FVD524364 FLH524230:FLH524364 FBL524230:FBL524364 ERP524230:ERP524364 EHT524230:EHT524364 DXX524230:DXX524364 DOB524230:DOB524364 DEF524230:DEF524364 CUJ524230:CUJ524364 CKN524230:CKN524364 CAR524230:CAR524364 BQV524230:BQV524364 BGZ524230:BGZ524364 AXD524230:AXD524364 ANH524230:ANH524364 ADL524230:ADL524364 TP524230:TP524364 JT524230:JT524364 WWF458694:WWF458828 WMJ458694:WMJ458828 WCN458694:WCN458828 VSR458694:VSR458828 VIV458694:VIV458828 UYZ458694:UYZ458828 UPD458694:UPD458828 UFH458694:UFH458828 TVL458694:TVL458828 TLP458694:TLP458828 TBT458694:TBT458828 SRX458694:SRX458828 SIB458694:SIB458828 RYF458694:RYF458828 ROJ458694:ROJ458828 REN458694:REN458828 QUR458694:QUR458828 QKV458694:QKV458828 QAZ458694:QAZ458828 PRD458694:PRD458828 PHH458694:PHH458828 OXL458694:OXL458828 ONP458694:ONP458828 ODT458694:ODT458828 NTX458694:NTX458828 NKB458694:NKB458828 NAF458694:NAF458828 MQJ458694:MQJ458828 MGN458694:MGN458828 LWR458694:LWR458828 LMV458694:LMV458828 LCZ458694:LCZ458828 KTD458694:KTD458828 KJH458694:KJH458828 JZL458694:JZL458828 JPP458694:JPP458828 JFT458694:JFT458828 IVX458694:IVX458828 IMB458694:IMB458828 ICF458694:ICF458828 HSJ458694:HSJ458828 HIN458694:HIN458828 GYR458694:GYR458828 GOV458694:GOV458828 GEZ458694:GEZ458828 FVD458694:FVD458828 FLH458694:FLH458828 FBL458694:FBL458828 ERP458694:ERP458828 EHT458694:EHT458828 DXX458694:DXX458828 DOB458694:DOB458828 DEF458694:DEF458828 CUJ458694:CUJ458828 CKN458694:CKN458828 CAR458694:CAR458828 BQV458694:BQV458828 BGZ458694:BGZ458828 AXD458694:AXD458828 ANH458694:ANH458828 ADL458694:ADL458828 TP458694:TP458828 JT458694:JT458828 WWF393158:WWF393292 WMJ393158:WMJ393292 WCN393158:WCN393292 VSR393158:VSR393292 VIV393158:VIV393292 UYZ393158:UYZ393292 UPD393158:UPD393292 UFH393158:UFH393292 TVL393158:TVL393292 TLP393158:TLP393292 TBT393158:TBT393292 SRX393158:SRX393292 SIB393158:SIB393292 RYF393158:RYF393292 ROJ393158:ROJ393292 REN393158:REN393292 QUR393158:QUR393292 QKV393158:QKV393292 QAZ393158:QAZ393292 PRD393158:PRD393292 PHH393158:PHH393292 OXL393158:OXL393292 ONP393158:ONP393292 ODT393158:ODT393292 NTX393158:NTX393292 NKB393158:NKB393292 NAF393158:NAF393292 MQJ393158:MQJ393292 MGN393158:MGN393292 LWR393158:LWR393292 LMV393158:LMV393292 LCZ393158:LCZ393292 KTD393158:KTD393292 KJH393158:KJH393292 JZL393158:JZL393292 JPP393158:JPP393292 JFT393158:JFT393292 IVX393158:IVX393292 IMB393158:IMB393292 ICF393158:ICF393292 HSJ393158:HSJ393292 HIN393158:HIN393292 GYR393158:GYR393292 GOV393158:GOV393292 GEZ393158:GEZ393292 FVD393158:FVD393292 FLH393158:FLH393292 FBL393158:FBL393292 ERP393158:ERP393292 EHT393158:EHT393292 DXX393158:DXX393292 DOB393158:DOB393292 DEF393158:DEF393292 CUJ393158:CUJ393292 CKN393158:CKN393292 CAR393158:CAR393292 BQV393158:BQV393292 BGZ393158:BGZ393292 AXD393158:AXD393292 ANH393158:ANH393292 ADL393158:ADL393292 TP393158:TP393292 JT393158:JT393292 WWF327622:WWF327756 WMJ327622:WMJ327756 WCN327622:WCN327756 VSR327622:VSR327756 VIV327622:VIV327756 UYZ327622:UYZ327756 UPD327622:UPD327756 UFH327622:UFH327756 TVL327622:TVL327756 TLP327622:TLP327756 TBT327622:TBT327756 SRX327622:SRX327756 SIB327622:SIB327756 RYF327622:RYF327756 ROJ327622:ROJ327756 REN327622:REN327756 QUR327622:QUR327756 QKV327622:QKV327756 QAZ327622:QAZ327756 PRD327622:PRD327756 PHH327622:PHH327756 OXL327622:OXL327756 ONP327622:ONP327756 ODT327622:ODT327756 NTX327622:NTX327756 NKB327622:NKB327756 NAF327622:NAF327756 MQJ327622:MQJ327756 MGN327622:MGN327756 LWR327622:LWR327756 LMV327622:LMV327756 LCZ327622:LCZ327756 KTD327622:KTD327756 KJH327622:KJH327756 JZL327622:JZL327756 JPP327622:JPP327756 JFT327622:JFT327756 IVX327622:IVX327756 IMB327622:IMB327756 ICF327622:ICF327756 HSJ327622:HSJ327756 HIN327622:HIN327756 GYR327622:GYR327756 GOV327622:GOV327756 GEZ327622:GEZ327756 FVD327622:FVD327756 FLH327622:FLH327756 FBL327622:FBL327756 ERP327622:ERP327756 EHT327622:EHT327756 DXX327622:DXX327756 DOB327622:DOB327756 DEF327622:DEF327756 CUJ327622:CUJ327756 CKN327622:CKN327756 CAR327622:CAR327756 BQV327622:BQV327756 BGZ327622:BGZ327756 AXD327622:AXD327756 ANH327622:ANH327756 ADL327622:ADL327756 TP327622:TP327756 JT327622:JT327756 WWF262086:WWF262220 WMJ262086:WMJ262220 WCN262086:WCN262220 VSR262086:VSR262220 VIV262086:VIV262220 UYZ262086:UYZ262220 UPD262086:UPD262220 UFH262086:UFH262220 TVL262086:TVL262220 TLP262086:TLP262220 TBT262086:TBT262220 SRX262086:SRX262220 SIB262086:SIB262220 RYF262086:RYF262220 ROJ262086:ROJ262220 REN262086:REN262220 QUR262086:QUR262220 QKV262086:QKV262220 QAZ262086:QAZ262220 PRD262086:PRD262220 PHH262086:PHH262220 OXL262086:OXL262220 ONP262086:ONP262220 ODT262086:ODT262220 NTX262086:NTX262220 NKB262086:NKB262220 NAF262086:NAF262220 MQJ262086:MQJ262220 MGN262086:MGN262220 LWR262086:LWR262220 LMV262086:LMV262220 LCZ262086:LCZ262220 KTD262086:KTD262220 KJH262086:KJH262220 JZL262086:JZL262220 JPP262086:JPP262220 JFT262086:JFT262220 IVX262086:IVX262220 IMB262086:IMB262220 ICF262086:ICF262220 HSJ262086:HSJ262220 HIN262086:HIN262220 GYR262086:GYR262220 GOV262086:GOV262220 GEZ262086:GEZ262220 FVD262086:FVD262220 FLH262086:FLH262220 FBL262086:FBL262220 ERP262086:ERP262220 EHT262086:EHT262220 DXX262086:DXX262220 DOB262086:DOB262220 DEF262086:DEF262220 CUJ262086:CUJ262220 CKN262086:CKN262220 CAR262086:CAR262220 BQV262086:BQV262220 BGZ262086:BGZ262220 AXD262086:AXD262220 ANH262086:ANH262220 ADL262086:ADL262220 TP262086:TP262220 JT262086:JT262220 WWF196550:WWF196684 WMJ196550:WMJ196684 WCN196550:WCN196684 VSR196550:VSR196684 VIV196550:VIV196684 UYZ196550:UYZ196684 UPD196550:UPD196684 UFH196550:UFH196684 TVL196550:TVL196684 TLP196550:TLP196684 TBT196550:TBT196684 SRX196550:SRX196684 SIB196550:SIB196684 RYF196550:RYF196684 ROJ196550:ROJ196684 REN196550:REN196684 QUR196550:QUR196684 QKV196550:QKV196684 QAZ196550:QAZ196684 PRD196550:PRD196684 PHH196550:PHH196684 OXL196550:OXL196684 ONP196550:ONP196684 ODT196550:ODT196684 NTX196550:NTX196684 NKB196550:NKB196684 NAF196550:NAF196684 MQJ196550:MQJ196684 MGN196550:MGN196684 LWR196550:LWR196684 LMV196550:LMV196684 LCZ196550:LCZ196684 KTD196550:KTD196684 KJH196550:KJH196684 JZL196550:JZL196684 JPP196550:JPP196684 JFT196550:JFT196684 IVX196550:IVX196684 IMB196550:IMB196684 ICF196550:ICF196684 HSJ196550:HSJ196684 HIN196550:HIN196684 GYR196550:GYR196684 GOV196550:GOV196684 GEZ196550:GEZ196684 FVD196550:FVD196684 FLH196550:FLH196684 FBL196550:FBL196684 ERP196550:ERP196684 EHT196550:EHT196684 DXX196550:DXX196684 DOB196550:DOB196684 DEF196550:DEF196684 CUJ196550:CUJ196684 CKN196550:CKN196684 CAR196550:CAR196684 BQV196550:BQV196684 BGZ196550:BGZ196684 AXD196550:AXD196684 ANH196550:ANH196684 ADL196550:ADL196684 TP196550:TP196684 JT196550:JT196684 WWF131014:WWF131148 WMJ131014:WMJ131148 WCN131014:WCN131148 VSR131014:VSR131148 VIV131014:VIV131148 UYZ131014:UYZ131148 UPD131014:UPD131148 UFH131014:UFH131148 TVL131014:TVL131148 TLP131014:TLP131148 TBT131014:TBT131148 SRX131014:SRX131148 SIB131014:SIB131148 RYF131014:RYF131148 ROJ131014:ROJ131148 REN131014:REN131148 QUR131014:QUR131148 QKV131014:QKV131148 QAZ131014:QAZ131148 PRD131014:PRD131148 PHH131014:PHH131148 OXL131014:OXL131148 ONP131014:ONP131148 ODT131014:ODT131148 NTX131014:NTX131148 NKB131014:NKB131148 NAF131014:NAF131148 MQJ131014:MQJ131148 MGN131014:MGN131148 LWR131014:LWR131148 LMV131014:LMV131148 LCZ131014:LCZ131148 KTD131014:KTD131148 KJH131014:KJH131148 JZL131014:JZL131148 JPP131014:JPP131148 JFT131014:JFT131148 IVX131014:IVX131148 IMB131014:IMB131148 ICF131014:ICF131148 HSJ131014:HSJ131148 HIN131014:HIN131148 GYR131014:GYR131148 GOV131014:GOV131148 GEZ131014:GEZ131148 FVD131014:FVD131148 FLH131014:FLH131148 FBL131014:FBL131148 ERP131014:ERP131148 EHT131014:EHT131148 DXX131014:DXX131148 DOB131014:DOB131148 DEF131014:DEF131148 CUJ131014:CUJ131148 CKN131014:CKN131148 CAR131014:CAR131148 BQV131014:BQV131148 BGZ131014:BGZ131148 AXD131014:AXD131148 ANH131014:ANH131148 ADL131014:ADL131148 TP131014:TP131148 JT131014:JT131148 WWF65478:WWF65612 WMJ65478:WMJ65612 WCN65478:WCN65612 VSR65478:VSR65612 VIV65478:VIV65612 UYZ65478:UYZ65612 UPD65478:UPD65612 UFH65478:UFH65612 TVL65478:TVL65612 TLP65478:TLP65612 TBT65478:TBT65612 SRX65478:SRX65612 SIB65478:SIB65612 RYF65478:RYF65612 ROJ65478:ROJ65612 REN65478:REN65612 QUR65478:QUR65612 QKV65478:QKV65612 QAZ65478:QAZ65612 PRD65478:PRD65612 PHH65478:PHH65612 OXL65478:OXL65612 ONP65478:ONP65612 ODT65478:ODT65612 NTX65478:NTX65612 NKB65478:NKB65612 NAF65478:NAF65612 MQJ65478:MQJ65612 MGN65478:MGN65612 LWR65478:LWR65612 LMV65478:LMV65612 LCZ65478:LCZ65612 KTD65478:KTD65612 KJH65478:KJH65612 JZL65478:JZL65612 JPP65478:JPP65612 JFT65478:JFT65612 IVX65478:IVX65612 IMB65478:IMB65612 ICF65478:ICF65612 HSJ65478:HSJ65612 HIN65478:HIN65612 GYR65478:GYR65612 GOV65478:GOV65612 GEZ65478:GEZ65612 FVD65478:FVD65612 FLH65478:FLH65612 FBL65478:FBL65612 ERP65478:ERP65612 EHT65478:EHT65612 DXX65478:DXX65612 DOB65478:DOB65612 DEF65478:DEF65612 CUJ65478:CUJ65612 CKN65478:CKN65612 CAR65478:CAR65612 BQV65478:BQV65612 BGZ65478:BGZ65612 AXD65478:AXD65612 ANH65478:ANH65612 ADL65478:ADL65612 TP65478:TP65612 WWF6:WWF77 WMJ6:WMJ77 WCN6:WCN77 VSR6:VSR77 VIV6:VIV77 UYZ6:UYZ77 UPD6:UPD77 UFH6:UFH77 TVL6:TVL77 TLP6:TLP77 TBT6:TBT77 SRX6:SRX77 SIB6:SIB77 RYF6:RYF77 ROJ6:ROJ77 REN6:REN77 QUR6:QUR77 QKV6:QKV77 QAZ6:QAZ77 PRD6:PRD77 PHH6:PHH77 OXL6:OXL77 ONP6:ONP77 ODT6:ODT77 NTX6:NTX77 NKB6:NKB77 NAF6:NAF77 MQJ6:MQJ77 MGN6:MGN77 LWR6:LWR77 LMV6:LMV77 LCZ6:LCZ77 KTD6:KTD77 KJH6:KJH77 JZL6:JZL77 JPP6:JPP77 JFT6:JFT77 IVX6:IVX77 IMB6:IMB77 ICF6:ICF77 HSJ6:HSJ77 HIN6:HIN77 GYR6:GYR77 GOV6:GOV77 GEZ6:GEZ77 FVD6:FVD77 FLH6:FLH77 FBL6:FBL77 ERP6:ERP77 EHT6:EHT77 DXX6:DXX77 DOB6:DOB77 DEF6:DEF77 CUJ6:CUJ77 CKN6:CKN77 CAR6:CAR77 BQV6:BQV77 BGZ6:BGZ77 AXD6:AXD77 ANH6:ANH77 ADL6:ADL77 TP6:TP77 JT6:JT77">
      <formula1>#REF!</formula1>
    </dataValidation>
    <dataValidation type="list" allowBlank="1" showInputMessage="1" showErrorMessage="1" error="خطأ فى ادخال البيان" prompt="اختر من القائمة" sqref="L77:L78 JE77:JE78 TA77:TA78 ACW77:ACW78 AMS77:AMS78 AWO77:AWO78 BGK77:BGK78 BQG77:BQG78 CAC77:CAC78 CJY77:CJY78 CTU77:CTU78 DDQ77:DDQ78 DNM77:DNM78 DXI77:DXI78 EHE77:EHE78 ERA77:ERA78 FAW77:FAW78 FKS77:FKS78 FUO77:FUO78 GEK77:GEK78 GOG77:GOG78 GYC77:GYC78 HHY77:HHY78 HRU77:HRU78 IBQ77:IBQ78 ILM77:ILM78 IVI77:IVI78 JFE77:JFE78 JPA77:JPA78 JYW77:JYW78 KIS77:KIS78 KSO77:KSO78 LCK77:LCK78 LMG77:LMG78 LWC77:LWC78 MFY77:MFY78 MPU77:MPU78 MZQ77:MZQ78 NJM77:NJM78 NTI77:NTI78 ODE77:ODE78 ONA77:ONA78 OWW77:OWW78 PGS77:PGS78 PQO77:PQO78 QAK77:QAK78 QKG77:QKG78 QUC77:QUC78 RDY77:RDY78 RNU77:RNU78 RXQ77:RXQ78 SHM77:SHM78 SRI77:SRI78 TBE77:TBE78 TLA77:TLA78 TUW77:TUW78 UES77:UES78 UOO77:UOO78 UYK77:UYK78 VIG77:VIG78 VSC77:VSC78 WBY77:WBY78 WLU77:WLU78 WVQ77:WVQ78 L65612:L65614 JE65612:JE65614 TA65612:TA65614 ACW65612:ACW65614 AMS65612:AMS65614 AWO65612:AWO65614 BGK65612:BGK65614 BQG65612:BQG65614 CAC65612:CAC65614 CJY65612:CJY65614 CTU65612:CTU65614 DDQ65612:DDQ65614 DNM65612:DNM65614 DXI65612:DXI65614 EHE65612:EHE65614 ERA65612:ERA65614 FAW65612:FAW65614 FKS65612:FKS65614 FUO65612:FUO65614 GEK65612:GEK65614 GOG65612:GOG65614 GYC65612:GYC65614 HHY65612:HHY65614 HRU65612:HRU65614 IBQ65612:IBQ65614 ILM65612:ILM65614 IVI65612:IVI65614 JFE65612:JFE65614 JPA65612:JPA65614 JYW65612:JYW65614 KIS65612:KIS65614 KSO65612:KSO65614 LCK65612:LCK65614 LMG65612:LMG65614 LWC65612:LWC65614 MFY65612:MFY65614 MPU65612:MPU65614 MZQ65612:MZQ65614 NJM65612:NJM65614 NTI65612:NTI65614 ODE65612:ODE65614 ONA65612:ONA65614 OWW65612:OWW65614 PGS65612:PGS65614 PQO65612:PQO65614 QAK65612:QAK65614 QKG65612:QKG65614 QUC65612:QUC65614 RDY65612:RDY65614 RNU65612:RNU65614 RXQ65612:RXQ65614 SHM65612:SHM65614 SRI65612:SRI65614 TBE65612:TBE65614 TLA65612:TLA65614 TUW65612:TUW65614 UES65612:UES65614 UOO65612:UOO65614 UYK65612:UYK65614 VIG65612:VIG65614 VSC65612:VSC65614 WBY65612:WBY65614 WLU65612:WLU65614 WVQ65612:WVQ65614 L131148:L131150 JE131148:JE131150 TA131148:TA131150 ACW131148:ACW131150 AMS131148:AMS131150 AWO131148:AWO131150 BGK131148:BGK131150 BQG131148:BQG131150 CAC131148:CAC131150 CJY131148:CJY131150 CTU131148:CTU131150 DDQ131148:DDQ131150 DNM131148:DNM131150 DXI131148:DXI131150 EHE131148:EHE131150 ERA131148:ERA131150 FAW131148:FAW131150 FKS131148:FKS131150 FUO131148:FUO131150 GEK131148:GEK131150 GOG131148:GOG131150 GYC131148:GYC131150 HHY131148:HHY131150 HRU131148:HRU131150 IBQ131148:IBQ131150 ILM131148:ILM131150 IVI131148:IVI131150 JFE131148:JFE131150 JPA131148:JPA131150 JYW131148:JYW131150 KIS131148:KIS131150 KSO131148:KSO131150 LCK131148:LCK131150 LMG131148:LMG131150 LWC131148:LWC131150 MFY131148:MFY131150 MPU131148:MPU131150 MZQ131148:MZQ131150 NJM131148:NJM131150 NTI131148:NTI131150 ODE131148:ODE131150 ONA131148:ONA131150 OWW131148:OWW131150 PGS131148:PGS131150 PQO131148:PQO131150 QAK131148:QAK131150 QKG131148:QKG131150 QUC131148:QUC131150 RDY131148:RDY131150 RNU131148:RNU131150 RXQ131148:RXQ131150 SHM131148:SHM131150 SRI131148:SRI131150 TBE131148:TBE131150 TLA131148:TLA131150 TUW131148:TUW131150 UES131148:UES131150 UOO131148:UOO131150 UYK131148:UYK131150 VIG131148:VIG131150 VSC131148:VSC131150 WBY131148:WBY131150 WLU131148:WLU131150 WVQ131148:WVQ131150 L196684:L196686 JE196684:JE196686 TA196684:TA196686 ACW196684:ACW196686 AMS196684:AMS196686 AWO196684:AWO196686 BGK196684:BGK196686 BQG196684:BQG196686 CAC196684:CAC196686 CJY196684:CJY196686 CTU196684:CTU196686 DDQ196684:DDQ196686 DNM196684:DNM196686 DXI196684:DXI196686 EHE196684:EHE196686 ERA196684:ERA196686 FAW196684:FAW196686 FKS196684:FKS196686 FUO196684:FUO196686 GEK196684:GEK196686 GOG196684:GOG196686 GYC196684:GYC196686 HHY196684:HHY196686 HRU196684:HRU196686 IBQ196684:IBQ196686 ILM196684:ILM196686 IVI196684:IVI196686 JFE196684:JFE196686 JPA196684:JPA196686 JYW196684:JYW196686 KIS196684:KIS196686 KSO196684:KSO196686 LCK196684:LCK196686 LMG196684:LMG196686 LWC196684:LWC196686 MFY196684:MFY196686 MPU196684:MPU196686 MZQ196684:MZQ196686 NJM196684:NJM196686 NTI196684:NTI196686 ODE196684:ODE196686 ONA196684:ONA196686 OWW196684:OWW196686 PGS196684:PGS196686 PQO196684:PQO196686 QAK196684:QAK196686 QKG196684:QKG196686 QUC196684:QUC196686 RDY196684:RDY196686 RNU196684:RNU196686 RXQ196684:RXQ196686 SHM196684:SHM196686 SRI196684:SRI196686 TBE196684:TBE196686 TLA196684:TLA196686 TUW196684:TUW196686 UES196684:UES196686 UOO196684:UOO196686 UYK196684:UYK196686 VIG196684:VIG196686 VSC196684:VSC196686 WBY196684:WBY196686 WLU196684:WLU196686 WVQ196684:WVQ196686 L262220:L262222 JE262220:JE262222 TA262220:TA262222 ACW262220:ACW262222 AMS262220:AMS262222 AWO262220:AWO262222 BGK262220:BGK262222 BQG262220:BQG262222 CAC262220:CAC262222 CJY262220:CJY262222 CTU262220:CTU262222 DDQ262220:DDQ262222 DNM262220:DNM262222 DXI262220:DXI262222 EHE262220:EHE262222 ERA262220:ERA262222 FAW262220:FAW262222 FKS262220:FKS262222 FUO262220:FUO262222 GEK262220:GEK262222 GOG262220:GOG262222 GYC262220:GYC262222 HHY262220:HHY262222 HRU262220:HRU262222 IBQ262220:IBQ262222 ILM262220:ILM262222 IVI262220:IVI262222 JFE262220:JFE262222 JPA262220:JPA262222 JYW262220:JYW262222 KIS262220:KIS262222 KSO262220:KSO262222 LCK262220:LCK262222 LMG262220:LMG262222 LWC262220:LWC262222 MFY262220:MFY262222 MPU262220:MPU262222 MZQ262220:MZQ262222 NJM262220:NJM262222 NTI262220:NTI262222 ODE262220:ODE262222 ONA262220:ONA262222 OWW262220:OWW262222 PGS262220:PGS262222 PQO262220:PQO262222 QAK262220:QAK262222 QKG262220:QKG262222 QUC262220:QUC262222 RDY262220:RDY262222 RNU262220:RNU262222 RXQ262220:RXQ262222 SHM262220:SHM262222 SRI262220:SRI262222 TBE262220:TBE262222 TLA262220:TLA262222 TUW262220:TUW262222 UES262220:UES262222 UOO262220:UOO262222 UYK262220:UYK262222 VIG262220:VIG262222 VSC262220:VSC262222 WBY262220:WBY262222 WLU262220:WLU262222 WVQ262220:WVQ262222 L327756:L327758 JE327756:JE327758 TA327756:TA327758 ACW327756:ACW327758 AMS327756:AMS327758 AWO327756:AWO327758 BGK327756:BGK327758 BQG327756:BQG327758 CAC327756:CAC327758 CJY327756:CJY327758 CTU327756:CTU327758 DDQ327756:DDQ327758 DNM327756:DNM327758 DXI327756:DXI327758 EHE327756:EHE327758 ERA327756:ERA327758 FAW327756:FAW327758 FKS327756:FKS327758 FUO327756:FUO327758 GEK327756:GEK327758 GOG327756:GOG327758 GYC327756:GYC327758 HHY327756:HHY327758 HRU327756:HRU327758 IBQ327756:IBQ327758 ILM327756:ILM327758 IVI327756:IVI327758 JFE327756:JFE327758 JPA327756:JPA327758 JYW327756:JYW327758 KIS327756:KIS327758 KSO327756:KSO327758 LCK327756:LCK327758 LMG327756:LMG327758 LWC327756:LWC327758 MFY327756:MFY327758 MPU327756:MPU327758 MZQ327756:MZQ327758 NJM327756:NJM327758 NTI327756:NTI327758 ODE327756:ODE327758 ONA327756:ONA327758 OWW327756:OWW327758 PGS327756:PGS327758 PQO327756:PQO327758 QAK327756:QAK327758 QKG327756:QKG327758 QUC327756:QUC327758 RDY327756:RDY327758 RNU327756:RNU327758 RXQ327756:RXQ327758 SHM327756:SHM327758 SRI327756:SRI327758 TBE327756:TBE327758 TLA327756:TLA327758 TUW327756:TUW327758 UES327756:UES327758 UOO327756:UOO327758 UYK327756:UYK327758 VIG327756:VIG327758 VSC327756:VSC327758 WBY327756:WBY327758 WLU327756:WLU327758 WVQ327756:WVQ327758 L393292:L393294 JE393292:JE393294 TA393292:TA393294 ACW393292:ACW393294 AMS393292:AMS393294 AWO393292:AWO393294 BGK393292:BGK393294 BQG393292:BQG393294 CAC393292:CAC393294 CJY393292:CJY393294 CTU393292:CTU393294 DDQ393292:DDQ393294 DNM393292:DNM393294 DXI393292:DXI393294 EHE393292:EHE393294 ERA393292:ERA393294 FAW393292:FAW393294 FKS393292:FKS393294 FUO393292:FUO393294 GEK393292:GEK393294 GOG393292:GOG393294 GYC393292:GYC393294 HHY393292:HHY393294 HRU393292:HRU393294 IBQ393292:IBQ393294 ILM393292:ILM393294 IVI393292:IVI393294 JFE393292:JFE393294 JPA393292:JPA393294 JYW393292:JYW393294 KIS393292:KIS393294 KSO393292:KSO393294 LCK393292:LCK393294 LMG393292:LMG393294 LWC393292:LWC393294 MFY393292:MFY393294 MPU393292:MPU393294 MZQ393292:MZQ393294 NJM393292:NJM393294 NTI393292:NTI393294 ODE393292:ODE393294 ONA393292:ONA393294 OWW393292:OWW393294 PGS393292:PGS393294 PQO393292:PQO393294 QAK393292:QAK393294 QKG393292:QKG393294 QUC393292:QUC393294 RDY393292:RDY393294 RNU393292:RNU393294 RXQ393292:RXQ393294 SHM393292:SHM393294 SRI393292:SRI393294 TBE393292:TBE393294 TLA393292:TLA393294 TUW393292:TUW393294 UES393292:UES393294 UOO393292:UOO393294 UYK393292:UYK393294 VIG393292:VIG393294 VSC393292:VSC393294 WBY393292:WBY393294 WLU393292:WLU393294 WVQ393292:WVQ393294 L458828:L458830 JE458828:JE458830 TA458828:TA458830 ACW458828:ACW458830 AMS458828:AMS458830 AWO458828:AWO458830 BGK458828:BGK458830 BQG458828:BQG458830 CAC458828:CAC458830 CJY458828:CJY458830 CTU458828:CTU458830 DDQ458828:DDQ458830 DNM458828:DNM458830 DXI458828:DXI458830 EHE458828:EHE458830 ERA458828:ERA458830 FAW458828:FAW458830 FKS458828:FKS458830 FUO458828:FUO458830 GEK458828:GEK458830 GOG458828:GOG458830 GYC458828:GYC458830 HHY458828:HHY458830 HRU458828:HRU458830 IBQ458828:IBQ458830 ILM458828:ILM458830 IVI458828:IVI458830 JFE458828:JFE458830 JPA458828:JPA458830 JYW458828:JYW458830 KIS458828:KIS458830 KSO458828:KSO458830 LCK458828:LCK458830 LMG458828:LMG458830 LWC458828:LWC458830 MFY458828:MFY458830 MPU458828:MPU458830 MZQ458828:MZQ458830 NJM458828:NJM458830 NTI458828:NTI458830 ODE458828:ODE458830 ONA458828:ONA458830 OWW458828:OWW458830 PGS458828:PGS458830 PQO458828:PQO458830 QAK458828:QAK458830 QKG458828:QKG458830 QUC458828:QUC458830 RDY458828:RDY458830 RNU458828:RNU458830 RXQ458828:RXQ458830 SHM458828:SHM458830 SRI458828:SRI458830 TBE458828:TBE458830 TLA458828:TLA458830 TUW458828:TUW458830 UES458828:UES458830 UOO458828:UOO458830 UYK458828:UYK458830 VIG458828:VIG458830 VSC458828:VSC458830 WBY458828:WBY458830 WLU458828:WLU458830 WVQ458828:WVQ458830 L524364:L524366 JE524364:JE524366 TA524364:TA524366 ACW524364:ACW524366 AMS524364:AMS524366 AWO524364:AWO524366 BGK524364:BGK524366 BQG524364:BQG524366 CAC524364:CAC524366 CJY524364:CJY524366 CTU524364:CTU524366 DDQ524364:DDQ524366 DNM524364:DNM524366 DXI524364:DXI524366 EHE524364:EHE524366 ERA524364:ERA524366 FAW524364:FAW524366 FKS524364:FKS524366 FUO524364:FUO524366 GEK524364:GEK524366 GOG524364:GOG524366 GYC524364:GYC524366 HHY524364:HHY524366 HRU524364:HRU524366 IBQ524364:IBQ524366 ILM524364:ILM524366 IVI524364:IVI524366 JFE524364:JFE524366 JPA524364:JPA524366 JYW524364:JYW524366 KIS524364:KIS524366 KSO524364:KSO524366 LCK524364:LCK524366 LMG524364:LMG524366 LWC524364:LWC524366 MFY524364:MFY524366 MPU524364:MPU524366 MZQ524364:MZQ524366 NJM524364:NJM524366 NTI524364:NTI524366 ODE524364:ODE524366 ONA524364:ONA524366 OWW524364:OWW524366 PGS524364:PGS524366 PQO524364:PQO524366 QAK524364:QAK524366 QKG524364:QKG524366 QUC524364:QUC524366 RDY524364:RDY524366 RNU524364:RNU524366 RXQ524364:RXQ524366 SHM524364:SHM524366 SRI524364:SRI524366 TBE524364:TBE524366 TLA524364:TLA524366 TUW524364:TUW524366 UES524364:UES524366 UOO524364:UOO524366 UYK524364:UYK524366 VIG524364:VIG524366 VSC524364:VSC524366 WBY524364:WBY524366 WLU524364:WLU524366 WVQ524364:WVQ524366 L589900:L589902 JE589900:JE589902 TA589900:TA589902 ACW589900:ACW589902 AMS589900:AMS589902 AWO589900:AWO589902 BGK589900:BGK589902 BQG589900:BQG589902 CAC589900:CAC589902 CJY589900:CJY589902 CTU589900:CTU589902 DDQ589900:DDQ589902 DNM589900:DNM589902 DXI589900:DXI589902 EHE589900:EHE589902 ERA589900:ERA589902 FAW589900:FAW589902 FKS589900:FKS589902 FUO589900:FUO589902 GEK589900:GEK589902 GOG589900:GOG589902 GYC589900:GYC589902 HHY589900:HHY589902 HRU589900:HRU589902 IBQ589900:IBQ589902 ILM589900:ILM589902 IVI589900:IVI589902 JFE589900:JFE589902 JPA589900:JPA589902 JYW589900:JYW589902 KIS589900:KIS589902 KSO589900:KSO589902 LCK589900:LCK589902 LMG589900:LMG589902 LWC589900:LWC589902 MFY589900:MFY589902 MPU589900:MPU589902 MZQ589900:MZQ589902 NJM589900:NJM589902 NTI589900:NTI589902 ODE589900:ODE589902 ONA589900:ONA589902 OWW589900:OWW589902 PGS589900:PGS589902 PQO589900:PQO589902 QAK589900:QAK589902 QKG589900:QKG589902 QUC589900:QUC589902 RDY589900:RDY589902 RNU589900:RNU589902 RXQ589900:RXQ589902 SHM589900:SHM589902 SRI589900:SRI589902 TBE589900:TBE589902 TLA589900:TLA589902 TUW589900:TUW589902 UES589900:UES589902 UOO589900:UOO589902 UYK589900:UYK589902 VIG589900:VIG589902 VSC589900:VSC589902 WBY589900:WBY589902 WLU589900:WLU589902 WVQ589900:WVQ589902 L655436:L655438 JE655436:JE655438 TA655436:TA655438 ACW655436:ACW655438 AMS655436:AMS655438 AWO655436:AWO655438 BGK655436:BGK655438 BQG655436:BQG655438 CAC655436:CAC655438 CJY655436:CJY655438 CTU655436:CTU655438 DDQ655436:DDQ655438 DNM655436:DNM655438 DXI655436:DXI655438 EHE655436:EHE655438 ERA655436:ERA655438 FAW655436:FAW655438 FKS655436:FKS655438 FUO655436:FUO655438 GEK655436:GEK655438 GOG655436:GOG655438 GYC655436:GYC655438 HHY655436:HHY655438 HRU655436:HRU655438 IBQ655436:IBQ655438 ILM655436:ILM655438 IVI655436:IVI655438 JFE655436:JFE655438 JPA655436:JPA655438 JYW655436:JYW655438 KIS655436:KIS655438 KSO655436:KSO655438 LCK655436:LCK655438 LMG655436:LMG655438 LWC655436:LWC655438 MFY655436:MFY655438 MPU655436:MPU655438 MZQ655436:MZQ655438 NJM655436:NJM655438 NTI655436:NTI655438 ODE655436:ODE655438 ONA655436:ONA655438 OWW655436:OWW655438 PGS655436:PGS655438 PQO655436:PQO655438 QAK655436:QAK655438 QKG655436:QKG655438 QUC655436:QUC655438 RDY655436:RDY655438 RNU655436:RNU655438 RXQ655436:RXQ655438 SHM655436:SHM655438 SRI655436:SRI655438 TBE655436:TBE655438 TLA655436:TLA655438 TUW655436:TUW655438 UES655436:UES655438 UOO655436:UOO655438 UYK655436:UYK655438 VIG655436:VIG655438 VSC655436:VSC655438 WBY655436:WBY655438 WLU655436:WLU655438 WVQ655436:WVQ655438 L720972:L720974 JE720972:JE720974 TA720972:TA720974 ACW720972:ACW720974 AMS720972:AMS720974 AWO720972:AWO720974 BGK720972:BGK720974 BQG720972:BQG720974 CAC720972:CAC720974 CJY720972:CJY720974 CTU720972:CTU720974 DDQ720972:DDQ720974 DNM720972:DNM720974 DXI720972:DXI720974 EHE720972:EHE720974 ERA720972:ERA720974 FAW720972:FAW720974 FKS720972:FKS720974 FUO720972:FUO720974 GEK720972:GEK720974 GOG720972:GOG720974 GYC720972:GYC720974 HHY720972:HHY720974 HRU720972:HRU720974 IBQ720972:IBQ720974 ILM720972:ILM720974 IVI720972:IVI720974 JFE720972:JFE720974 JPA720972:JPA720974 JYW720972:JYW720974 KIS720972:KIS720974 KSO720972:KSO720974 LCK720972:LCK720974 LMG720972:LMG720974 LWC720972:LWC720974 MFY720972:MFY720974 MPU720972:MPU720974 MZQ720972:MZQ720974 NJM720972:NJM720974 NTI720972:NTI720974 ODE720972:ODE720974 ONA720972:ONA720974 OWW720972:OWW720974 PGS720972:PGS720974 PQO720972:PQO720974 QAK720972:QAK720974 QKG720972:QKG720974 QUC720972:QUC720974 RDY720972:RDY720974 RNU720972:RNU720974 RXQ720972:RXQ720974 SHM720972:SHM720974 SRI720972:SRI720974 TBE720972:TBE720974 TLA720972:TLA720974 TUW720972:TUW720974 UES720972:UES720974 UOO720972:UOO720974 UYK720972:UYK720974 VIG720972:VIG720974 VSC720972:VSC720974 WBY720972:WBY720974 WLU720972:WLU720974 WVQ720972:WVQ720974 L786508:L786510 JE786508:JE786510 TA786508:TA786510 ACW786508:ACW786510 AMS786508:AMS786510 AWO786508:AWO786510 BGK786508:BGK786510 BQG786508:BQG786510 CAC786508:CAC786510 CJY786508:CJY786510 CTU786508:CTU786510 DDQ786508:DDQ786510 DNM786508:DNM786510 DXI786508:DXI786510 EHE786508:EHE786510 ERA786508:ERA786510 FAW786508:FAW786510 FKS786508:FKS786510 FUO786508:FUO786510 GEK786508:GEK786510 GOG786508:GOG786510 GYC786508:GYC786510 HHY786508:HHY786510 HRU786508:HRU786510 IBQ786508:IBQ786510 ILM786508:ILM786510 IVI786508:IVI786510 JFE786508:JFE786510 JPA786508:JPA786510 JYW786508:JYW786510 KIS786508:KIS786510 KSO786508:KSO786510 LCK786508:LCK786510 LMG786508:LMG786510 LWC786508:LWC786510 MFY786508:MFY786510 MPU786508:MPU786510 MZQ786508:MZQ786510 NJM786508:NJM786510 NTI786508:NTI786510 ODE786508:ODE786510 ONA786508:ONA786510 OWW786508:OWW786510 PGS786508:PGS786510 PQO786508:PQO786510 QAK786508:QAK786510 QKG786508:QKG786510 QUC786508:QUC786510 RDY786508:RDY786510 RNU786508:RNU786510 RXQ786508:RXQ786510 SHM786508:SHM786510 SRI786508:SRI786510 TBE786508:TBE786510 TLA786508:TLA786510 TUW786508:TUW786510 UES786508:UES786510 UOO786508:UOO786510 UYK786508:UYK786510 VIG786508:VIG786510 VSC786508:VSC786510 WBY786508:WBY786510 WLU786508:WLU786510 WVQ786508:WVQ786510 L852044:L852046 JE852044:JE852046 TA852044:TA852046 ACW852044:ACW852046 AMS852044:AMS852046 AWO852044:AWO852046 BGK852044:BGK852046 BQG852044:BQG852046 CAC852044:CAC852046 CJY852044:CJY852046 CTU852044:CTU852046 DDQ852044:DDQ852046 DNM852044:DNM852046 DXI852044:DXI852046 EHE852044:EHE852046 ERA852044:ERA852046 FAW852044:FAW852046 FKS852044:FKS852046 FUO852044:FUO852046 GEK852044:GEK852046 GOG852044:GOG852046 GYC852044:GYC852046 HHY852044:HHY852046 HRU852044:HRU852046 IBQ852044:IBQ852046 ILM852044:ILM852046 IVI852044:IVI852046 JFE852044:JFE852046 JPA852044:JPA852046 JYW852044:JYW852046 KIS852044:KIS852046 KSO852044:KSO852046 LCK852044:LCK852046 LMG852044:LMG852046 LWC852044:LWC852046 MFY852044:MFY852046 MPU852044:MPU852046 MZQ852044:MZQ852046 NJM852044:NJM852046 NTI852044:NTI852046 ODE852044:ODE852046 ONA852044:ONA852046 OWW852044:OWW852046 PGS852044:PGS852046 PQO852044:PQO852046 QAK852044:QAK852046 QKG852044:QKG852046 QUC852044:QUC852046 RDY852044:RDY852046 RNU852044:RNU852046 RXQ852044:RXQ852046 SHM852044:SHM852046 SRI852044:SRI852046 TBE852044:TBE852046 TLA852044:TLA852046 TUW852044:TUW852046 UES852044:UES852046 UOO852044:UOO852046 UYK852044:UYK852046 VIG852044:VIG852046 VSC852044:VSC852046 WBY852044:WBY852046 WLU852044:WLU852046 WVQ852044:WVQ852046 L917580:L917582 JE917580:JE917582 TA917580:TA917582 ACW917580:ACW917582 AMS917580:AMS917582 AWO917580:AWO917582 BGK917580:BGK917582 BQG917580:BQG917582 CAC917580:CAC917582 CJY917580:CJY917582 CTU917580:CTU917582 DDQ917580:DDQ917582 DNM917580:DNM917582 DXI917580:DXI917582 EHE917580:EHE917582 ERA917580:ERA917582 FAW917580:FAW917582 FKS917580:FKS917582 FUO917580:FUO917582 GEK917580:GEK917582 GOG917580:GOG917582 GYC917580:GYC917582 HHY917580:HHY917582 HRU917580:HRU917582 IBQ917580:IBQ917582 ILM917580:ILM917582 IVI917580:IVI917582 JFE917580:JFE917582 JPA917580:JPA917582 JYW917580:JYW917582 KIS917580:KIS917582 KSO917580:KSO917582 LCK917580:LCK917582 LMG917580:LMG917582 LWC917580:LWC917582 MFY917580:MFY917582 MPU917580:MPU917582 MZQ917580:MZQ917582 NJM917580:NJM917582 NTI917580:NTI917582 ODE917580:ODE917582 ONA917580:ONA917582 OWW917580:OWW917582 PGS917580:PGS917582 PQO917580:PQO917582 QAK917580:QAK917582 QKG917580:QKG917582 QUC917580:QUC917582 RDY917580:RDY917582 RNU917580:RNU917582 RXQ917580:RXQ917582 SHM917580:SHM917582 SRI917580:SRI917582 TBE917580:TBE917582 TLA917580:TLA917582 TUW917580:TUW917582 UES917580:UES917582 UOO917580:UOO917582 UYK917580:UYK917582 VIG917580:VIG917582 VSC917580:VSC917582 WBY917580:WBY917582 WLU917580:WLU917582 WVQ917580:WVQ917582 L983116:L983118 JE983116:JE983118 TA983116:TA983118 ACW983116:ACW983118 AMS983116:AMS983118 AWO983116:AWO983118 BGK983116:BGK983118 BQG983116:BQG983118 CAC983116:CAC983118 CJY983116:CJY983118 CTU983116:CTU983118 DDQ983116:DDQ983118 DNM983116:DNM983118 DXI983116:DXI983118 EHE983116:EHE983118 ERA983116:ERA983118 FAW983116:FAW983118 FKS983116:FKS983118 FUO983116:FUO983118 GEK983116:GEK983118 GOG983116:GOG983118 GYC983116:GYC983118 HHY983116:HHY983118 HRU983116:HRU983118 IBQ983116:IBQ983118 ILM983116:ILM983118 IVI983116:IVI983118 JFE983116:JFE983118 JPA983116:JPA983118 JYW983116:JYW983118 KIS983116:KIS983118 KSO983116:KSO983118 LCK983116:LCK983118 LMG983116:LMG983118 LWC983116:LWC983118 MFY983116:MFY983118 MPU983116:MPU983118 MZQ983116:MZQ983118 NJM983116:NJM983118 NTI983116:NTI983118 ODE983116:ODE983118 ONA983116:ONA983118 OWW983116:OWW983118 PGS983116:PGS983118 PQO983116:PQO983118 QAK983116:QAK983118 QKG983116:QKG983118 QUC983116:QUC983118 RDY983116:RDY983118 RNU983116:RNU983118 RXQ983116:RXQ983118 SHM983116:SHM983118 SRI983116:SRI983118 TBE983116:TBE983118 TLA983116:TLA983118 TUW983116:TUW983118 UES983116:UES983118 UOO983116:UOO983118 UYK983116:UYK983118 VIG983116:VIG983118 VSC983116:VSC983118 WBY983116:WBY983118 WLU983116:WLU983118 WVQ983116:WVQ983118">
      <formula1>$K$1:$K$3</formula1>
    </dataValidation>
  </dataValidation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خ ض &amp; ت ابتدائى&amp; نهائى</vt:lpstr>
      <vt:lpstr>'خ ض &amp; ت ابتدائى&amp; نهائى'!Print_Area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Nabilpc</cp:lastModifiedBy>
  <cp:lastPrinted>2015-12-21T11:17:46Z</cp:lastPrinted>
  <dcterms:created xsi:type="dcterms:W3CDTF">2015-12-02T09:48:58Z</dcterms:created>
  <dcterms:modified xsi:type="dcterms:W3CDTF">2016-04-26T15:58:32Z</dcterms:modified>
</cp:coreProperties>
</file>