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hmoud\Desktop\"/>
    </mc:Choice>
  </mc:AlternateContent>
  <bookViews>
    <workbookView xWindow="0" yWindow="0" windowWidth="20490" windowHeight="7530"/>
  </bookViews>
  <sheets>
    <sheet name="S3 Etank" sheetId="2" r:id="rId1"/>
  </sheets>
  <externalReferences>
    <externalReference r:id="rId2"/>
  </externalReferences>
  <definedNames>
    <definedName name="DriveSN" hidden="1">697073230</definedName>
    <definedName name="_xlnm.Print_Area" localSheetId="0" xml:space="preserve">    'S3 Etank'!$A$1:$H$389</definedName>
    <definedName name="_xlnm.Print_Titles" localSheetId="0">'S3 Etank'!$1:$5</definedName>
    <definedName name="_xlnm.Recorder">#REF!</definedName>
    <definedName name="ء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" l="1"/>
  <c r="G380" i="2" l="1"/>
  <c r="G378" i="2"/>
  <c r="G372" i="2"/>
  <c r="G364" i="2"/>
  <c r="G362" i="2"/>
  <c r="G360" i="2"/>
  <c r="G358" i="2"/>
  <c r="G356" i="2"/>
  <c r="G348" i="2"/>
  <c r="G346" i="2"/>
  <c r="G342" i="2"/>
  <c r="G340" i="2"/>
  <c r="G336" i="2"/>
  <c r="G334" i="2"/>
  <c r="G332" i="2"/>
  <c r="G330" i="2"/>
  <c r="G326" i="2"/>
  <c r="G324" i="2"/>
  <c r="G316" i="2"/>
  <c r="G314" i="2"/>
  <c r="G312" i="2"/>
  <c r="G310" i="2"/>
  <c r="G306" i="2"/>
  <c r="G302" i="2"/>
  <c r="G382" i="2" s="1"/>
  <c r="G292" i="2"/>
  <c r="G284" i="2"/>
  <c r="G282" i="2"/>
  <c r="G280" i="2"/>
  <c r="G278" i="2"/>
  <c r="G276" i="2"/>
  <c r="G274" i="2"/>
  <c r="G272" i="2"/>
  <c r="G270" i="2"/>
  <c r="G268" i="2"/>
  <c r="G266" i="2"/>
  <c r="G264" i="2"/>
  <c r="G262" i="2"/>
  <c r="G256" i="2"/>
  <c r="G252" i="2"/>
  <c r="G250" i="2"/>
  <c r="G248" i="2"/>
  <c r="G246" i="2"/>
  <c r="G244" i="2"/>
  <c r="G294" i="2" s="1"/>
  <c r="G234" i="2"/>
  <c r="G230" i="2"/>
  <c r="G236" i="2" s="1"/>
  <c r="G222" i="2"/>
  <c r="G214" i="2"/>
  <c r="G212" i="2"/>
  <c r="G206" i="2"/>
  <c r="G204" i="2"/>
  <c r="G196" i="2"/>
  <c r="G194" i="2"/>
  <c r="G192" i="2"/>
  <c r="G190" i="2"/>
  <c r="G188" i="2"/>
  <c r="G186" i="2"/>
  <c r="G184" i="2"/>
  <c r="G180" i="2"/>
  <c r="G178" i="2"/>
  <c r="G176" i="2"/>
  <c r="G216" i="2" s="1"/>
  <c r="G160" i="2"/>
  <c r="G158" i="2"/>
  <c r="G154" i="2"/>
  <c r="G152" i="2"/>
  <c r="G148" i="2"/>
  <c r="G146" i="2"/>
  <c r="G162" i="2" s="1"/>
  <c r="G138" i="2"/>
  <c r="G136" i="2"/>
  <c r="G130" i="2"/>
  <c r="G124" i="2"/>
  <c r="G126" i="2" s="1"/>
  <c r="G118" i="2"/>
  <c r="BC115" i="2"/>
  <c r="BC114" i="2"/>
  <c r="G114" i="2"/>
  <c r="G108" i="2"/>
  <c r="G106" i="2"/>
  <c r="G104" i="2"/>
  <c r="BD103" i="2"/>
  <c r="G102" i="2"/>
  <c r="G120" i="2" s="1"/>
  <c r="G90" i="2"/>
  <c r="G92" i="2" s="1"/>
  <c r="G86" i="2"/>
  <c r="G82" i="2"/>
  <c r="G78" i="2"/>
  <c r="G74" i="2"/>
  <c r="G70" i="2"/>
  <c r="G54" i="2"/>
  <c r="G50" i="2"/>
  <c r="G48" i="2"/>
  <c r="G46" i="2"/>
  <c r="G44" i="2"/>
  <c r="G40" i="2"/>
  <c r="G38" i="2"/>
  <c r="G30" i="2"/>
  <c r="G28" i="2"/>
  <c r="G26" i="2"/>
  <c r="G24" i="2"/>
  <c r="G22" i="2"/>
  <c r="G20" i="2"/>
  <c r="G16" i="2"/>
  <c r="G14" i="2"/>
  <c r="G12" i="2"/>
  <c r="G56" i="2" l="1"/>
</calcChain>
</file>

<file path=xl/sharedStrings.xml><?xml version="1.0" encoding="utf-8"?>
<sst xmlns="http://schemas.openxmlformats.org/spreadsheetml/2006/main" count="692" uniqueCount="480">
  <si>
    <t>البند</t>
  </si>
  <si>
    <t>الوصــف</t>
  </si>
  <si>
    <t>الوحده</t>
  </si>
  <si>
    <t xml:space="preserve">الكمية  </t>
  </si>
  <si>
    <t xml:space="preserve">السعر الإفرادي </t>
  </si>
  <si>
    <t>الكمية  المنجزة</t>
  </si>
  <si>
    <t>السعر الإجمالي</t>
  </si>
  <si>
    <t>ملاحظات</t>
  </si>
  <si>
    <t>الأساسات</t>
  </si>
  <si>
    <t>1</t>
  </si>
  <si>
    <t>‏FOUNDATION</t>
  </si>
  <si>
    <t xml:space="preserve">خزان أرضي للمياه </t>
  </si>
  <si>
    <t>Underground Water Tank</t>
  </si>
  <si>
    <t xml:space="preserve">حفريات ، مواد غير مصنفه تبدأ بمستوى مشطب شاملاً نقل فائض مواد الحفر من الموقع </t>
  </si>
  <si>
    <t>م3</t>
  </si>
  <si>
    <t>1.1.1</t>
  </si>
  <si>
    <t>Excavation, unclassified materials, commencing at finished grade level, including removal of excess excavated materials from site</t>
  </si>
  <si>
    <t xml:space="preserve">ردم وإعادة ردم الحفريات , والدك على طبقات </t>
  </si>
  <si>
    <t>1.1.2</t>
  </si>
  <si>
    <t>SITE 3</t>
  </si>
  <si>
    <t>خرسانة عادية صب الموقع 18 م.ب. أ، نوع 5 ،سمك 100 ملم</t>
  </si>
  <si>
    <t>م2</t>
  </si>
  <si>
    <t>1.1.3</t>
  </si>
  <si>
    <t>Cast-in-Place Lean Concrete, 18 Mpa, Type V, 100 mm thick</t>
  </si>
  <si>
    <t>خرسانة ميول صب الموقع،  18 م.ب. أ، نوع 5 ، سماكه 50 ملم</t>
  </si>
  <si>
    <t>1.1.4</t>
  </si>
  <si>
    <t>Cast-in-Place Screed Concrete, 18 Mpa, Type V, 50 mm thick</t>
  </si>
  <si>
    <t xml:space="preserve">خرسانة صب الموقع 30 م ب ، نوع 5 مع ميكروسليكا، شاملاً كافة التسليح  والعزل والقوالب وكافة المستلزمات </t>
  </si>
  <si>
    <t>1.1.5</t>
  </si>
  <si>
    <t>Cast-in-Place Concrete, 30 Mpa, Type V with micro silica, including reinforcement, dampproofing, formworks and accessories.</t>
  </si>
  <si>
    <t xml:space="preserve">بلاطة سفلية  </t>
  </si>
  <si>
    <t>1.1.5.1</t>
  </si>
  <si>
    <t>Bottom Slab</t>
  </si>
  <si>
    <t>بلاطة علوية</t>
  </si>
  <si>
    <t>1.1.5.2</t>
  </si>
  <si>
    <t xml:space="preserve"> Top Slab</t>
  </si>
  <si>
    <t xml:space="preserve">جدار خرساني مسلح </t>
  </si>
  <si>
    <t>1.1.5.3</t>
  </si>
  <si>
    <t>R.C. Wall</t>
  </si>
  <si>
    <t>الكمرات الأرضية</t>
  </si>
  <si>
    <t>1.1.5.4</t>
  </si>
  <si>
    <t>Floor Beam</t>
  </si>
  <si>
    <r>
      <t>الأعمدة</t>
    </r>
    <r>
      <rPr>
        <sz val="11"/>
        <rFont val="Times New Roman"/>
        <family val="1"/>
        <charset val="178"/>
      </rPr>
      <t xml:space="preserve"> </t>
    </r>
  </si>
  <si>
    <t>1.1.5.5</t>
  </si>
  <si>
    <t>Column</t>
  </si>
  <si>
    <t>قاعدة خرسانية</t>
  </si>
  <si>
    <t>1.1.5.6</t>
  </si>
  <si>
    <t>Concrete Pad</t>
  </si>
  <si>
    <t xml:space="preserve">الوقاية من الرطوبة </t>
  </si>
  <si>
    <t>1.1.5.7</t>
  </si>
  <si>
    <t>Moisture Protection</t>
  </si>
  <si>
    <t>الدفعة المطلوبة عن الأعمال المنجزة                                                                                                                         أقر أن الأعمال أعلاه تعكس العمل الفعلى وعلى ذلك أوقع</t>
  </si>
  <si>
    <t xml:space="preserve">مندوب المقاول                           </t>
  </si>
  <si>
    <t>مهندس المشروع</t>
  </si>
  <si>
    <t>الإسم / المهندس / إبراهيم مبروك</t>
  </si>
  <si>
    <t xml:space="preserve">               الإسم : الملازم أول المهندس / رياض أحمد ابو حسين</t>
  </si>
  <si>
    <t>التوقيع :</t>
  </si>
  <si>
    <t xml:space="preserve">              التوقيع :</t>
  </si>
  <si>
    <t xml:space="preserve">أعمال العزل الخارجية </t>
  </si>
  <si>
    <t>1.1.5.7.1</t>
  </si>
  <si>
    <t>External Waterproofing Membrane</t>
  </si>
  <si>
    <t>بطانة من قوالب البي في سي على الأوجه الداخلية للخزان</t>
  </si>
  <si>
    <t>1.1.5.7.2</t>
  </si>
  <si>
    <t>Pre-moulded PVC liner on interior surface of the tank</t>
  </si>
  <si>
    <t xml:space="preserve">أعمال معدنية متنوعة </t>
  </si>
  <si>
    <t>1.1.5.8</t>
  </si>
  <si>
    <t>Miscellaneous Metals</t>
  </si>
  <si>
    <t>غطاء من الحديد المجلفن المحفور بعرض 620ملم×620ملم</t>
  </si>
  <si>
    <t>عدد</t>
  </si>
  <si>
    <t>1.1.5.8.1</t>
  </si>
  <si>
    <t>Galvanized Steel  Chekered Plate Cover, 620 mm x 620 mm</t>
  </si>
  <si>
    <t>غطاء من الحديد المجلفن المحفور بعرض 800ملم×800ملم</t>
  </si>
  <si>
    <t>1.1.5.8.2</t>
  </si>
  <si>
    <t>Galvanized Steel  Chekered Plate Cover, 800 mm x 800 mm</t>
  </si>
  <si>
    <t>غطاء من الحديد المجلفن المحفور بعرض 1200ملم×1200ملم</t>
  </si>
  <si>
    <t>1.1.5.8.3</t>
  </si>
  <si>
    <t>Galvanized Steel  Chekered Plate Cover, 1200 mm x 1200 mm</t>
  </si>
  <si>
    <t xml:space="preserve">سلم حديدي لا يصدأ بطول 6000 ملم </t>
  </si>
  <si>
    <t>1.1.5.8.4</t>
  </si>
  <si>
    <t>Ladder, stainless steel, 6000 mm length</t>
  </si>
  <si>
    <t>ممرات خرسانية</t>
  </si>
  <si>
    <t>Concrete Walkways</t>
  </si>
  <si>
    <t>أرصفة خرسانية متشابكة  سمك 60 ملم شاملا طبقة فرشة  رملية سمك 50ملم  , طبقة أساس حصوية سمك 100ملم  وبرودورات خرسانية جاهزة حسب المخطط</t>
  </si>
  <si>
    <t>1.2.1</t>
  </si>
  <si>
    <t>Interlocking Concrete Pavers, 60 mm thick, including 50 mm sand setting bed, 100 mm aggregate base course, and precast concrete curbstone as per Dwg 1-XG-C-41</t>
  </si>
  <si>
    <t>الإجمالي الفرعي (الأساسات) ( يرحل إلى ملخص التكلفة البند - 1 )</t>
  </si>
  <si>
    <t>TOTAL FOUNDATIONS - TO SUMMARY ITEM I  SR</t>
  </si>
  <si>
    <t>إنشاءات الأقبية</t>
  </si>
  <si>
    <t>غير مطلوب</t>
  </si>
  <si>
    <t>2</t>
  </si>
  <si>
    <t>BASEMENT CONSTRUCTION</t>
  </si>
  <si>
    <t>الإنشاءات العلوية</t>
  </si>
  <si>
    <t>SUPERSTRUCTURE</t>
  </si>
  <si>
    <t>خزان علوي للمياه</t>
  </si>
  <si>
    <t>3.1</t>
  </si>
  <si>
    <t>Elevated Water Tank</t>
  </si>
  <si>
    <t>الأعمده الداعمه للأرضية والسطح</t>
  </si>
  <si>
    <t>3.1.1</t>
  </si>
  <si>
    <t>Column Supporting Floor and Roof</t>
  </si>
  <si>
    <t>مندوب المقاول</t>
  </si>
  <si>
    <t xml:space="preserve">مندوب المقاول                                    </t>
  </si>
  <si>
    <r>
      <t xml:space="preserve">خرسانة صب الموقع 30 م ب ، نوع 1، مع ميكروسليكا شاملاً التسليح </t>
    </r>
    <r>
      <rPr>
        <sz val="11"/>
        <rFont val="Times New Roman"/>
        <family val="1"/>
      </rPr>
      <t>المغطى</t>
    </r>
    <r>
      <rPr>
        <sz val="11"/>
        <rFont val="Times New Roman"/>
        <family val="1"/>
        <charset val="178"/>
      </rPr>
      <t xml:space="preserve"> والقوالب وكافة المستلزمات </t>
    </r>
  </si>
  <si>
    <t>3.1.1.1</t>
  </si>
  <si>
    <t>Cast-in-Place Concrete, 30 Mpa, Type I with micro silica, including reinforcement, formwork &amp; accessories</t>
  </si>
  <si>
    <t>عوارض الأسطح والكمرات</t>
  </si>
  <si>
    <t>3.1.2</t>
  </si>
  <si>
    <t>Roof Girder and Beam</t>
  </si>
  <si>
    <t>3.1.2.1</t>
  </si>
  <si>
    <t xml:space="preserve">الجدران  </t>
  </si>
  <si>
    <t>3.1.3</t>
  </si>
  <si>
    <t xml:space="preserve">Walls </t>
  </si>
  <si>
    <t>3.1.3.1</t>
  </si>
  <si>
    <t xml:space="preserve">بلاطات خرسانية للسطح </t>
  </si>
  <si>
    <t>3.1.4</t>
  </si>
  <si>
    <t>Floor and Roof Slab</t>
  </si>
  <si>
    <t>3.1.4.1</t>
  </si>
  <si>
    <t>3.1.5</t>
  </si>
  <si>
    <t>3.1.5.1</t>
  </si>
  <si>
    <t>3.1.6</t>
  </si>
  <si>
    <t>3.1.6.1</t>
  </si>
  <si>
    <t>الإجمالي الفرعي ( الإنشاءات العلوية ) ( يرحل إلى ملخص التكلفة البند - 3 )</t>
  </si>
  <si>
    <t>TOTAL SUPERSTRUCTURE - TO SUMMARY ITEM 3  SR</t>
  </si>
  <si>
    <t>الجزء الخارجي للمبنى</t>
  </si>
  <si>
    <t>4</t>
  </si>
  <si>
    <t>EXTERIOR CLOSURE</t>
  </si>
  <si>
    <t>الجدران الخارجية شاملة العتبات والتسوية والمستلزمات</t>
  </si>
  <si>
    <t>4.1</t>
  </si>
  <si>
    <t>Exterior Walls including lintels, flashing and accessories</t>
  </si>
  <si>
    <t>الدفعة المطلوبة عن الأعمال المنجزة                                                                      أقر أن الأعمال أعلاه تعكس العمل الفعلى وعلى ذلك أوقع</t>
  </si>
  <si>
    <t>الإسم : الملازم أول المهندس / رياض أحمد ابو حسين</t>
  </si>
  <si>
    <t>ألواح جدران خرسانية مسبقة الصب سمك 150 ملم</t>
  </si>
  <si>
    <t>04200</t>
  </si>
  <si>
    <t>Cavity wall, consist of 100 mm thick sandlime block, 50 mm rigid insulation and 150mm thick CMU</t>
  </si>
  <si>
    <t>4.1.1</t>
  </si>
  <si>
    <t>Precast Concrete Wall Panel, 150 mm thick</t>
  </si>
  <si>
    <t xml:space="preserve">بلوك مضلع مجوف، سمك 100 ملم </t>
  </si>
  <si>
    <t>ألواح جدران (جي . أف . آر . سي ) مقاس 450×300×4300 ملم</t>
  </si>
  <si>
    <t>4.1.2</t>
  </si>
  <si>
    <t>GFRC Wall Panel,  450 mm x 300 mm x 4300 mm</t>
  </si>
  <si>
    <t>ألواح جدران (جي . أف . آر . سي ) مقاس 450×300×.1100 ملم</t>
  </si>
  <si>
    <t>4.1.3</t>
  </si>
  <si>
    <t>GFRC Wall Panel,  450 mm x 300 mm x 1100 mm</t>
  </si>
  <si>
    <t>جرانيت أسود مصقول مقاس 5780×6000ملم  مع شعار الأشغال العسكرية 3000ملم</t>
  </si>
  <si>
    <t>4.1.4</t>
  </si>
  <si>
    <t>Polish Black Granite, 5780 mm x 6000 mm with 3000 mm Embossed GFRC MOD Logo</t>
  </si>
  <si>
    <t>التشطيبات الخارجية</t>
  </si>
  <si>
    <t>4.2</t>
  </si>
  <si>
    <t>Exterior Finishes</t>
  </si>
  <si>
    <t>تشطيب الجدران</t>
  </si>
  <si>
    <t>4.2.1</t>
  </si>
  <si>
    <t>Wall Finishes</t>
  </si>
  <si>
    <t>دهان على أوجه اللياسة الخراسانية ، تشطيب لاتكس خشن</t>
  </si>
  <si>
    <t>09900</t>
  </si>
  <si>
    <t>4.3</t>
  </si>
  <si>
    <t>Painting exterior on cement plaster and concrete surfaces</t>
  </si>
  <si>
    <t>4.2.1.3</t>
  </si>
  <si>
    <t>Painting on fairface concrete surfaces, latex aggregate paint</t>
  </si>
  <si>
    <t>دهان خارجي على البلوك المكحل و الأوجه الخرسانية</t>
  </si>
  <si>
    <t>وسائل التعريف</t>
  </si>
  <si>
    <t>Identifying Devices</t>
  </si>
  <si>
    <t>لافتات المباني</t>
  </si>
  <si>
    <t>رقم</t>
  </si>
  <si>
    <t>4.3.1</t>
  </si>
  <si>
    <t>Building Signage</t>
  </si>
  <si>
    <t>الإجمالي الفرعي ( الشكل الخارجي للمبنى ) ( يرحل إلى ملخص التكلفة البند - 4 )</t>
  </si>
  <si>
    <t>الإسم :الـملازم أول المهندس/ عبد الله بن محسن المسردي</t>
  </si>
  <si>
    <t>TOTAL EXTERIOR CLOSURE - TO SUMMARY ITEM 4  SR</t>
  </si>
  <si>
    <t>الأسطح</t>
  </si>
  <si>
    <t>5</t>
  </si>
  <si>
    <t>ROOFING</t>
  </si>
  <si>
    <t>دهان عازل للحرارة على الصبة الخرسانية المكشوفة</t>
  </si>
  <si>
    <t>5.1</t>
  </si>
  <si>
    <t>Thermal Insulating Paint on Exposed Concrete Slab</t>
  </si>
  <si>
    <t>الإجمالي الفرعي ( الأسطح) ( يرحل إلى ملخص التكلفة البند - 5 )</t>
  </si>
  <si>
    <t>TOTAL ROOFING - TO SUMMARY ITEM 5  SR</t>
  </si>
  <si>
    <t>الإنشاءات الداخلية</t>
  </si>
  <si>
    <t>6</t>
  </si>
  <si>
    <t>INTERIOR CONSTRUCTION</t>
  </si>
  <si>
    <t>سلم معدني حلزوني مع قفص واقي , ارتفاع 10000ملم</t>
  </si>
  <si>
    <t>6.1.1</t>
  </si>
  <si>
    <t>Stainless Steel Ladder Rung with safety cage, 10000 mm height</t>
  </si>
  <si>
    <t>سلم معدني حلزوني مع قفص واقي , ارتفاع 36600ملم</t>
  </si>
  <si>
    <t>6.1.2</t>
  </si>
  <si>
    <t>Stainless Steel Ladder Rung with safety cage, 36600 mm height</t>
  </si>
  <si>
    <t>الإجمالي الفرعي ( الإنشاءات الداخلية ) ( يرحل إلى ملخص التكلفة البند - 6 )</t>
  </si>
  <si>
    <t>TOTAL INTERIOR CONSTRUCTION - TO SUMMARY ITEM 6.0 SR</t>
  </si>
  <si>
    <t>TOTAL INTERIOR CONSTRUCTION - TO SUMMARY ITEM 6 SR</t>
  </si>
  <si>
    <t>الدرج</t>
  </si>
  <si>
    <t>7</t>
  </si>
  <si>
    <t>STAIRWAYS</t>
  </si>
  <si>
    <t>التشطيبات الداخلية</t>
  </si>
  <si>
    <t>8</t>
  </si>
  <si>
    <t>INTERIOR FINISHES</t>
  </si>
  <si>
    <t xml:space="preserve">تشطيبات الجدران </t>
  </si>
  <si>
    <t>8.1</t>
  </si>
  <si>
    <t>نظام عزل مائي مع دهان مقاوم للبكتريا والفطريات</t>
  </si>
  <si>
    <t>8.1.1</t>
  </si>
  <si>
    <t>Waterproofing System with Anti-bacterial / Anti-fungal Paint</t>
  </si>
  <si>
    <t>دهان على أوجه اللياسة الخراسانية ، تشطيب لاتكس</t>
  </si>
  <si>
    <t>8.1.2</t>
  </si>
  <si>
    <t>Painting on fairface concrete surfaces, latex paint</t>
  </si>
  <si>
    <t>تشطيبات الأرضيات</t>
  </si>
  <si>
    <t>8.2</t>
  </si>
  <si>
    <t>Floor Finishes</t>
  </si>
  <si>
    <t>8.2.1</t>
  </si>
  <si>
    <t>دهان إيبوكسي على الصبة الخرسانية المكشوفة</t>
  </si>
  <si>
    <t>8.2.2</t>
  </si>
  <si>
    <t>Epoxy Paint on Exposed Concrete Floor Slab</t>
  </si>
  <si>
    <t xml:space="preserve">تشطيبات الأسقف </t>
  </si>
  <si>
    <t>Ceiling Finishes</t>
  </si>
  <si>
    <t>8.3.1</t>
  </si>
  <si>
    <t>8.3.2</t>
  </si>
  <si>
    <t>الإجمالي الفرعي ( التشطيبات الداخلية ) ( يرحل إلى ملخص التكلفة البند - 8 )</t>
  </si>
  <si>
    <t>TOTAL INTERIOR FINISHES - TO SUMMARY ITEM 8  SR</t>
  </si>
  <si>
    <t>أنظمة النقل</t>
  </si>
  <si>
    <t>9</t>
  </si>
  <si>
    <t>CONVEYING SYSTEMS</t>
  </si>
  <si>
    <t xml:space="preserve">شبكات السباكة </t>
  </si>
  <si>
    <t>10</t>
  </si>
  <si>
    <t>PLUMBING SYSTEMS</t>
  </si>
  <si>
    <t xml:space="preserve">شبكة إمداد المياه </t>
  </si>
  <si>
    <t>10.1</t>
  </si>
  <si>
    <t>Water Supply System</t>
  </si>
  <si>
    <t>أنابيب المياه الباردة شاملة كافة التوصيلات ، التركيب والدعامات شاملاً خنادق التميدات  بما فيها خنادق الأنابيب تحت الأرض التعقيم والإختبارات</t>
  </si>
  <si>
    <t>10.1.1</t>
  </si>
  <si>
    <t xml:space="preserve">Water Pipes, complete with all connections, fittings, hangers and supports, including trenches for buried pipes, disinfection and testing </t>
  </si>
  <si>
    <t>قطر 200 ملم ، أنبوب حديد</t>
  </si>
  <si>
    <t xml:space="preserve">م ط </t>
  </si>
  <si>
    <t>10.1.1.1</t>
  </si>
  <si>
    <t>200 mm diameter, steel pipe</t>
  </si>
  <si>
    <t>قطر 150 ملم ، أنبوب حديد</t>
  </si>
  <si>
    <t>10.1.1.2</t>
  </si>
  <si>
    <t>150 mm diameter, steel pipe</t>
  </si>
  <si>
    <t>قطر 100 ملم ، أنبوب حديد</t>
  </si>
  <si>
    <t>10.1.1.3</t>
  </si>
  <si>
    <t>100 mm diameter, steel pipe</t>
  </si>
  <si>
    <t xml:space="preserve">محابس متنوعة ومستلزمات </t>
  </si>
  <si>
    <t>10.1.2</t>
  </si>
  <si>
    <t>Miscellaneous Valves/Accessories</t>
  </si>
  <si>
    <t>صمام بواببي قطر 200 ملم مع توصيلات مشفهه</t>
  </si>
  <si>
    <t>10.1.2.1</t>
  </si>
  <si>
    <t>Gate Valve, 200 mm diameter, flange connection</t>
  </si>
  <si>
    <t>صمام مزود بمحرك ، قطر 200 ملم مع توصيلات مشفهه</t>
  </si>
  <si>
    <t>10.1.2.2</t>
  </si>
  <si>
    <t>Motorized Valve, 200 mm diameter, flange connection</t>
  </si>
  <si>
    <t>صمام سفلي غير مرجع مع نظام محبس شفط ، قطر 200 ملم</t>
  </si>
  <si>
    <t>10.1.2.3</t>
  </si>
  <si>
    <t>Foot Valve with Suction Strainer Assembly, 200 mm diameter</t>
  </si>
  <si>
    <t xml:space="preserve">صمام عائم ، قطر 250 ملم </t>
  </si>
  <si>
    <t>10.1.2.4</t>
  </si>
  <si>
    <t>Float Valve Assembly, 250 mm diameter</t>
  </si>
  <si>
    <t xml:space="preserve">صمام عائم ، قطر 200 ملم </t>
  </si>
  <si>
    <t>10.1.2.5</t>
  </si>
  <si>
    <t>Float Valve Assembly, 200 mm diameter</t>
  </si>
  <si>
    <t>وصلة أنبوب يتمدد قطر 200 ملم مع توصيلات مشفهه</t>
  </si>
  <si>
    <t>10.1.3</t>
  </si>
  <si>
    <t>Flexible Pipe Connector, 200 mm diameter, flange connections</t>
  </si>
  <si>
    <t>أنبوب تهوية ، قطر 200 ملم ، عنق ألأوزة مع شبك مانع للحشرات</t>
  </si>
  <si>
    <t>10.1.4</t>
  </si>
  <si>
    <t xml:space="preserve">Vent pipe, 200 mm diameter, gooseneck type with insect screen </t>
  </si>
  <si>
    <t xml:space="preserve">مضخات تعزيز للمياه ، قائمة تعمل بالطرد المركزي ، متعددة المراحل ، على لوحة متحركة ، كاملة مع  كافة المستلزمات الأخرى من لوحة تحكم كيبل ، صمامات ، مصافى ، عدادات ، وتشمل القواعد الخرسانية كما في المخطط </t>
  </si>
  <si>
    <t>10.1.5</t>
  </si>
  <si>
    <t>Booster Water Pumps, vertical centrifugal, multi-stage, skid type mounted, complete with control panel &amp; cables, valves, strainers, gauges and all other accessories, including concrete pad as shown on Dwg 4-06-M/FP/P-01, 4-06-M/P-02 &amp; 4-06-P-03</t>
  </si>
  <si>
    <t xml:space="preserve">مضخة تعزيز (1 ، 2 ، 3 ، 4) ، السعة  36.0 م3/س لكلٍ  وارتفاع ديناميكي كامل 74.50 متر </t>
  </si>
  <si>
    <t>10.1.5.1</t>
  </si>
  <si>
    <t>BP - (1, 2, 3, 4),  36.0 m3/hr capacity each @ 74.50 m TDH</t>
  </si>
  <si>
    <t xml:space="preserve">خزان ضغط ، سعة 1000 لتر، كامل مع أنظمة التحكم، القاعدة الخرسانية الصمامات  وكافة المستلزمات كما في المخطط </t>
  </si>
  <si>
    <t>10.1.6</t>
  </si>
  <si>
    <t>Pressure Tank, 1000 liters capacity, complete with controls, concrete pad, valves and all other appurtenances as shown on Dwg 4-06-M/FP/P-01 &amp; 4-06-P-03</t>
  </si>
  <si>
    <t>للإستخدام الخارجي</t>
  </si>
  <si>
    <t>10.2</t>
  </si>
  <si>
    <t>For External Use</t>
  </si>
  <si>
    <t xml:space="preserve">أنابيب المياه ( يو بي في سي ) ، شاملاً حفر وردم خنادق تمديد </t>
  </si>
  <si>
    <t>10.2.1</t>
  </si>
  <si>
    <t>Water Pipes (UPVC), including trench excavation and backfilling</t>
  </si>
  <si>
    <t xml:space="preserve"> قطر 315 ملم </t>
  </si>
  <si>
    <t>م ط</t>
  </si>
  <si>
    <t>10.2.1.1</t>
  </si>
  <si>
    <t>315 mm diameter</t>
  </si>
  <si>
    <t>صمام بوابي داخل صندوق صمامات بقطر 250ملم</t>
  </si>
  <si>
    <t>10.2.2</t>
  </si>
  <si>
    <t>Gate Valve in Valve Box, 250 mm diameter</t>
  </si>
  <si>
    <t xml:space="preserve">الإجمالي الفرعي (شبكات السباكة) يرحل إلى ملخص التكلفة ( البند 10 ) </t>
  </si>
  <si>
    <t>TOTAL PLUMBING SYSTEMS - TO SUMMARY ITEM 10  SR</t>
  </si>
  <si>
    <t>أنظمة التدفئة والتهوية والتكييف</t>
  </si>
  <si>
    <t>11</t>
  </si>
  <si>
    <t>HEATING, VENTILATING AND AIR CONDITIONING SYSTEMS</t>
  </si>
  <si>
    <t>مراوح الشفط ، كاملة مع كافة المستلزمات الأخرى</t>
  </si>
  <si>
    <t>11.1</t>
  </si>
  <si>
    <t>Exhaust Fans, complete with all other appurtenances</t>
  </si>
  <si>
    <r>
      <t xml:space="preserve">مروحة شفط (1، 2) ، إنسياب الهواء 0,446 م3/ث </t>
    </r>
    <r>
      <rPr>
        <sz val="11"/>
        <rFont val="Times New Roman"/>
        <family val="1"/>
      </rPr>
      <t>وضغط ساكن 25 باسكال</t>
    </r>
    <r>
      <rPr>
        <sz val="11"/>
        <rFont val="Times New Roman"/>
        <family val="1"/>
        <charset val="178"/>
      </rPr>
      <t xml:space="preserve"> تركيب بالجدار بريش </t>
    </r>
    <r>
      <rPr>
        <sz val="11"/>
        <rFont val="Times New Roman"/>
        <family val="1"/>
      </rPr>
      <t>بغطاء خلفي يعمل آلياً مع الجاذبية</t>
    </r>
  </si>
  <si>
    <t>11.1.1</t>
  </si>
  <si>
    <t>EF - (1 &amp; 2),  air flow = 0.446 cms @ 25 pascals static pressure, wall mounted, propeller type with automatic gravity shutter</t>
  </si>
  <si>
    <t>شبك شفط الهواء شاملاً مجاري التمديد</t>
  </si>
  <si>
    <t>Exhaust Air Grilles (EAG), including ductworks</t>
  </si>
  <si>
    <t xml:space="preserve"> 620 ملم × 620 ملم</t>
  </si>
  <si>
    <t>11.2.1</t>
  </si>
  <si>
    <t>620 mm x 620 mm</t>
  </si>
  <si>
    <t xml:space="preserve">فتحة شفط الهواء </t>
  </si>
  <si>
    <t>Exhaust Air Louvers (EAL)</t>
  </si>
  <si>
    <t>11.3.1</t>
  </si>
  <si>
    <t>الإجمالي الفرعي ( أنظمة التدفئة والتهوية والتكييف ) ( يرحل إلى ملخص التكلفة البند - 11 )</t>
  </si>
  <si>
    <t>TOTAL HVAC SYSTEMS - TO SUMMARY ITEM 11  SR</t>
  </si>
  <si>
    <t>شبكات الحماية من الحريق</t>
  </si>
  <si>
    <t>12</t>
  </si>
  <si>
    <t>FIRE PROTECTION SYSTEMS</t>
  </si>
  <si>
    <t>شبكة مياه الإطفاء</t>
  </si>
  <si>
    <t>12.1</t>
  </si>
  <si>
    <t>Fire Water System</t>
  </si>
  <si>
    <t xml:space="preserve">أنابيب مياه الإطفاء ، كاملة مع التوصيلات والعلاقات والدعامات التعقيم والإختبارات </t>
  </si>
  <si>
    <t>12.1.1</t>
  </si>
  <si>
    <t>Fire Water Pipes, complete with all connections, hangers and supports, and testing.</t>
  </si>
  <si>
    <t>قطر 300 ملم ، أنبوب حديد</t>
  </si>
  <si>
    <t>12.1.1.1</t>
  </si>
  <si>
    <t>300 mm diameter, steel pipe</t>
  </si>
  <si>
    <t>قطر 250 ملم ، أنبوب حديد</t>
  </si>
  <si>
    <t>12.1.1.2</t>
  </si>
  <si>
    <t>250 mm diameter, steel pipe</t>
  </si>
  <si>
    <t>12.1.1.3</t>
  </si>
  <si>
    <t>12.1.1.4</t>
  </si>
  <si>
    <t>12.1.1.5</t>
  </si>
  <si>
    <t>12.1.2</t>
  </si>
  <si>
    <t>صمام بواببي قطر 300 ملم مع توصيلات مشفهه</t>
  </si>
  <si>
    <t>12.1.2.1</t>
  </si>
  <si>
    <t>Gate Valve, 300 mm diameter, flange connection</t>
  </si>
  <si>
    <t>صمام غير مرجع ، قطر 300 ملم مع توصيلات مشفهه</t>
  </si>
  <si>
    <t>12.1.2.2</t>
  </si>
  <si>
    <t>Check Valve, 300 mm diameter, flange connection</t>
  </si>
  <si>
    <t>صمام بواببي قطر 250 ملم مع توصيلات مشفهه</t>
  </si>
  <si>
    <t>12.1.2.3</t>
  </si>
  <si>
    <t>Gate Valve, 250 mm diameter, flange connection</t>
  </si>
  <si>
    <t>12.1.2.4</t>
  </si>
  <si>
    <t>صمام بواببي قطر 150 ملم مع توصيلات مشفهه</t>
  </si>
  <si>
    <t>12.1.2.5</t>
  </si>
  <si>
    <t>Gate Valve, 150 mm diameter, flange connection</t>
  </si>
  <si>
    <t>صمام بواببي قطر 100 ملم مع توصيلات مشفهه</t>
  </si>
  <si>
    <t>12.1.2.6</t>
  </si>
  <si>
    <t>Gate Valve, 100 mm diameter, flange connection</t>
  </si>
  <si>
    <t>صمام مزود بمحرك ، قطر 300 ملم مع توصيلات مشفهه</t>
  </si>
  <si>
    <t>12.1.2.7</t>
  </si>
  <si>
    <t>Motorized Valve, 300 mm diameter, flange connection</t>
  </si>
  <si>
    <t>12.1.2.8</t>
  </si>
  <si>
    <t>صمام سفلي غير مرجع مع نظام محبس شفط ، قطر 250 ملم</t>
  </si>
  <si>
    <t>12.1.2.9</t>
  </si>
  <si>
    <t>Foot Valve with Suction Strainer Assembly, 250 mm diameter</t>
  </si>
  <si>
    <t xml:space="preserve"> توصيلة سياميةمع غطاء قطر 100 × 65 ملم × 65 ملم (توصيلة الدفاع المدني)</t>
  </si>
  <si>
    <t>12.1.2.10</t>
  </si>
  <si>
    <t>Siamese Hose Valve Connection with Cap, 100 x 65 x 65 mm diameter (for Fire Department Connection)</t>
  </si>
  <si>
    <t>رأس إختبار خرطوش  بقطر 100ملم</t>
  </si>
  <si>
    <t>12.1.2.11</t>
  </si>
  <si>
    <t>Hose Test Header, 100 mm diameter</t>
  </si>
  <si>
    <t>وصلة أنبوب يتمدد قطر 250 ملم مع توصيلات مشفهه</t>
  </si>
  <si>
    <t>12.1.2.12</t>
  </si>
  <si>
    <t>Flexible Pipe Connector, 250 mm diameter, flange connections</t>
  </si>
  <si>
    <t>12.1.2.13</t>
  </si>
  <si>
    <t xml:space="preserve">مضخة مياه الإطفاء ، قائمة أحادية المرحلة وتعمل بالطرد المركزي كاملة مع أنظمة تحكم وكيبل والصمامات والمقاييس وكافة المستلزمات الأخرى وتشمل القواعد الخرسانية كما في المخطط </t>
  </si>
  <si>
    <t>12.1.3</t>
  </si>
  <si>
    <t>Fire Water Pumps, vertical single stage centrifugal, complete with control panel &amp; cables, valves, gauges and all other appurtenances, including concrete pad as shown on Dwg 4-06-M/FP/P-01 &amp; 4-06-MP-02</t>
  </si>
  <si>
    <t xml:space="preserve">مضخة مياه الإطفاء (1 ، 2) ، السعة  340.65 م3/س لكلٍ وارتفاع ديناميكي كامل 118.30 متر </t>
  </si>
  <si>
    <t>12.1.3.1</t>
  </si>
  <si>
    <t>FP - (1, 2),  340.65 m3/hr capacity each @ 118.30 m TDH</t>
  </si>
  <si>
    <t xml:space="preserve">الإجمالي الفرعي (شبكات الحماية من الحريق) يرحل إلى ملخص التكلفة ( البند 12 ) </t>
  </si>
  <si>
    <t>TOTAL FIRE PROTECTIONS SYSTEM - TO SUMMARY ITEM 12  SR</t>
  </si>
  <si>
    <t>الأنظمة الكهربائية</t>
  </si>
  <si>
    <t>13</t>
  </si>
  <si>
    <t>ELECTRICAL SYSTEMS</t>
  </si>
  <si>
    <t>الخدمات الكهربائية وشبكة التوزيع شاملة الإختبارات</t>
  </si>
  <si>
    <t>13.1</t>
  </si>
  <si>
    <t>Electrical Service and Distribution (including testing).</t>
  </si>
  <si>
    <t>لوحات الدوائر الكهربائية الفرعية</t>
  </si>
  <si>
    <t>13.1.1</t>
  </si>
  <si>
    <t>Electrical Branch Circuit Panelboard</t>
  </si>
  <si>
    <t xml:space="preserve">لوحة توزيع  ( LPA )  كاملة مع ملف التلامس الضوئي 230فولت , مفتاح تشغيل يدوي وفيوز </t>
  </si>
  <si>
    <t>13.1.1.1</t>
  </si>
  <si>
    <t>Panelboard "LPA", including lighting contactors coil voltage 230V, hand-off- auto switch and a fuse.</t>
  </si>
  <si>
    <t>الأسلاك والكابلات شاملاً مجاري التمديدات من البي في سي</t>
  </si>
  <si>
    <t>13.1.2</t>
  </si>
  <si>
    <t>Wires and Cables, including PVC conduits</t>
  </si>
  <si>
    <t>كيبل حسب المواصفات</t>
  </si>
  <si>
    <t>13.1.2.1</t>
  </si>
  <si>
    <t>3 - 16 + 10 N - 10 G mm2 Cu / XLPE / PVC, LV</t>
  </si>
  <si>
    <t>الإنارة  والتسليك الفرعي وسائل تسليك تشمل علب التوزيع، قنوات التمديدات والتسليك وكافة المستلزمات</t>
  </si>
  <si>
    <t>13.1.3</t>
  </si>
  <si>
    <t xml:space="preserve">Lighting and Branch Wiring (Wiring devices, including junction boxes, conduits, wirings and all pertinent accessories). </t>
  </si>
  <si>
    <t>مفتاح أحادي القطب ، 20 أمبير ، 230 فولت مقاومة لعوامل الجو</t>
  </si>
  <si>
    <t>13.1.3.1</t>
  </si>
  <si>
    <t>Single pole switch, 20 A, 230 V , WP</t>
  </si>
  <si>
    <t>مفتاح محرك  مروحة مقاومة لعوامل الجو</t>
  </si>
  <si>
    <t>13.1.3.2</t>
  </si>
  <si>
    <t>Fan motor switch, WP</t>
  </si>
  <si>
    <t>مأخذ ثنائي 13 أمبير، 230  فولت  مقاومة لعوامل الجو</t>
  </si>
  <si>
    <t>13.1.3.3</t>
  </si>
  <si>
    <t>Duplex outlet 13A, 230V, WP</t>
  </si>
  <si>
    <t xml:space="preserve">خلية ضوئية </t>
  </si>
  <si>
    <t>13.1.3.4</t>
  </si>
  <si>
    <t>Photocell</t>
  </si>
  <si>
    <r>
      <t xml:space="preserve">مفتاح فصل </t>
    </r>
    <r>
      <rPr>
        <sz val="12"/>
        <rFont val="Times New Roman"/>
        <family val="1"/>
        <charset val="178"/>
      </rPr>
      <t>(UFSS) بدون فيوز</t>
    </r>
  </si>
  <si>
    <t>13.1.3.5</t>
  </si>
  <si>
    <t>Unfused Safety Switch (UFSS)</t>
  </si>
  <si>
    <t xml:space="preserve">30 أمبير ، 2 قطب ، 230 فولت  مقاوم للعوامل الجوية </t>
  </si>
  <si>
    <t>13.1.3.5.1</t>
  </si>
  <si>
    <t>30 A, 2 P,  230 V, 60 Hz, WP</t>
  </si>
  <si>
    <t xml:space="preserve">قاطع 15 أمبير ، ذو إطار 100 أمبير ، 1 قطب ، 230 فولت ، داخل علبة ( نيما )  </t>
  </si>
  <si>
    <t>13.1.3.6</t>
  </si>
  <si>
    <t xml:space="preserve">CB, 15AT, 100AF, 1P,  230V,  in lockable NEMA1 enclosure </t>
  </si>
  <si>
    <t xml:space="preserve"> الإنارة الداخلية تركيبات إضاءة، شاملة علب التوزيع، قنوات التمديدات والتسليك وكافة المستلزمات الأخرى</t>
  </si>
  <si>
    <t>13.1.4</t>
  </si>
  <si>
    <t xml:space="preserve">Interior Lighting (Lighting fixtures, including junction boxes, conduits, wirings and all pertinent accessories). </t>
  </si>
  <si>
    <t>نوع  G4</t>
  </si>
  <si>
    <t>13.1.4.1</t>
  </si>
  <si>
    <t>Type G4</t>
  </si>
  <si>
    <t>نوع  N9</t>
  </si>
  <si>
    <t>13.1.4.2</t>
  </si>
  <si>
    <t>Type N9</t>
  </si>
  <si>
    <t>نوع G4   ، مع نظام طوارئ</t>
  </si>
  <si>
    <t>13.1.4.3</t>
  </si>
  <si>
    <t>Emergency Pack Type G4</t>
  </si>
  <si>
    <t>نوع (R10) على عمود إرتفاع 3 م ، شاملاً الأعمال الأنشائية والمدنية  والسلك الأرضي والقضبان</t>
  </si>
  <si>
    <t>13.1.4.4</t>
  </si>
  <si>
    <t>Type  R10 with 3 m pole, including civil/structural work, ground wires and rod.</t>
  </si>
  <si>
    <t xml:space="preserve">نظام التأريض شاملاً الكيبلات ، مجاري التمديدات ، أعمال اللحام الباعثه للحرارة ، الإختبار , علب التوزيع وكافة المستلزمات </t>
  </si>
  <si>
    <t>Grounding System (including conduits, exothermic bonding, boxes, testing and all pertinent accessories).</t>
  </si>
  <si>
    <t>مجموعة قطب تأريض مع فتحة فحص بغطاء من الحديد الزهر</t>
  </si>
  <si>
    <t>13.2.1</t>
  </si>
  <si>
    <t>Grounding Electrode assembly w/cast iron cover inspection pit</t>
  </si>
  <si>
    <t>قطب تأريض</t>
  </si>
  <si>
    <t>13.2.2</t>
  </si>
  <si>
    <t>Grounding Electrode</t>
  </si>
  <si>
    <t>الكيبلات شاملاً حفر وردم خنادق تمديد</t>
  </si>
  <si>
    <t>13.2.3</t>
  </si>
  <si>
    <t>Cables, including trench excavation and backfilling</t>
  </si>
  <si>
    <t>سلك نحاس مكشوف 35 ملم2</t>
  </si>
  <si>
    <t>13.2.3.1</t>
  </si>
  <si>
    <t>35 mm2,  BCW</t>
  </si>
  <si>
    <t>سلك نحاس مكشوف 50 ملم2</t>
  </si>
  <si>
    <t>13.2.3.2</t>
  </si>
  <si>
    <t>50 mm2,  BCW</t>
  </si>
  <si>
    <t>نظام الإنذار عن الحريق( شاملاً التسليك ، قنوات  التمديدات والمستلزمات والإختبار)</t>
  </si>
  <si>
    <t>13.3</t>
  </si>
  <si>
    <t>Fire Alarm System (including wires, conduit, boxes, testing and all pertinent accessories)</t>
  </si>
  <si>
    <r>
      <t xml:space="preserve">لوحة تحكم بنظام الإنذار عن الحريق </t>
    </r>
    <r>
      <rPr>
        <sz val="10"/>
        <rFont val="MS Sans Serif"/>
        <family val="2"/>
        <charset val="178"/>
      </rPr>
      <t xml:space="preserve">(FACP) </t>
    </r>
    <r>
      <rPr>
        <sz val="14"/>
        <rFont val="Traditional Arabic"/>
        <family val="1"/>
      </rPr>
      <t>منطقتان</t>
    </r>
  </si>
  <si>
    <t>13.3.1</t>
  </si>
  <si>
    <t>Fire Alarm Control Panel,  2 - zone capacity</t>
  </si>
  <si>
    <t xml:space="preserve">وحدة وسطيه راجع المخطط </t>
  </si>
  <si>
    <t>13.3.2</t>
  </si>
  <si>
    <t>Interface Unit</t>
  </si>
  <si>
    <t xml:space="preserve">كاشف دخان من النوع الضوئي </t>
  </si>
  <si>
    <t>13.3.3</t>
  </si>
  <si>
    <t>Smoke detector, Optical type</t>
  </si>
  <si>
    <t>محطة يدوية للإنذار عن الحريق مع خط مقاومة</t>
  </si>
  <si>
    <t>13.3.4</t>
  </si>
  <si>
    <t>Fire alarm manual station with line resistor</t>
  </si>
  <si>
    <t>جرس الإنذار عن الحريق مع لمبة وميض مع خط مقاومة</t>
  </si>
  <si>
    <t>13.3.5</t>
  </si>
  <si>
    <t>Fire alarm bell with flashing light and line resistor</t>
  </si>
  <si>
    <t>الأعمال الكهربائية الخارجية (شاملة الاختبار)</t>
  </si>
  <si>
    <t>External Electrical Works (including testing)</t>
  </si>
  <si>
    <t xml:space="preserve">شبكة الكهرباء بالموقع </t>
  </si>
  <si>
    <t>13.4.1</t>
  </si>
  <si>
    <t>Site Electrical Distribution</t>
  </si>
  <si>
    <t>الأسلاك والكيبلات, شاملة وصلات يو بي في سي</t>
  </si>
  <si>
    <t>13.4.1.1</t>
  </si>
  <si>
    <t>Wires And Cables, including UPVC sleeves</t>
  </si>
  <si>
    <t>13.4.1.1.1</t>
  </si>
  <si>
    <t>4 -  50 + 16 G mm2 Cu / XLPE / RSWA / PVC,  D.B., 600 / 1000 V</t>
  </si>
  <si>
    <t xml:space="preserve">نظام الإنذار عن الحريق بالموقع </t>
  </si>
  <si>
    <t>13.4.2</t>
  </si>
  <si>
    <t xml:space="preserve">Site Fire Alarm System </t>
  </si>
  <si>
    <t>الكيبلات, شاملة وصلات يو بي في سي</t>
  </si>
  <si>
    <t>13.4.2.1</t>
  </si>
  <si>
    <t>Cables, including UPVC sleeves</t>
  </si>
  <si>
    <t>13.4.2.1.1</t>
  </si>
  <si>
    <t>2 nos. - 1.5 mm2 Cu / XLPE / PVC shielded fire alarm cable, D.B., at  105 deg. Celsius with Grounding cable</t>
  </si>
  <si>
    <t xml:space="preserve">حفر خنادق كيبلات  الضغط  المتوسط والمنخفض , إنارة الطرق , والهاتف وإنذار الحريق والتأريض والردم بما في ذلك كافة المستلزمات الأخرى </t>
  </si>
  <si>
    <t>13.4.3</t>
  </si>
  <si>
    <t>Excavation of Cable Trench for low voltage, &amp; fire alarm, and backfilling including all pertinent accessories</t>
  </si>
  <si>
    <t>الإجمالي الفرعي ( الأنظمة الكهربائية ) ( يرحل إلى ملخص التكلفة البند - 13 )</t>
  </si>
  <si>
    <t>TOTAL ELECTRICAL SYSTEMS - TO SUMMARY ITEM 13  SR</t>
  </si>
  <si>
    <t>البنود من ( 14 ) إلى ( 17 )</t>
  </si>
  <si>
    <t>ITEM NUMBER 14 TO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</si>
</sst>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1000000]00000"/>
    <numFmt numFmtId="165" formatCode="0####"/>
    <numFmt numFmtId="166" formatCode="0.0"/>
    <numFmt numFmtId="167" formatCode="0_ ;[Red]\-0\ "/>
    <numFmt numFmtId="168" formatCode="_-&quot;ر.س.‏&quot;\ * #,##0.00_-;_-&quot;ر.س.‏&quot;\ * #,##0.00\-;_-&quot;ر.س.‏&quot;\ * &quot;-&quot;??_-;_-@_-"/>
  </numFmts>
  <fonts count="44">
    <font>
      <sz val="11"/>
      <color theme="1"/>
      <name val="Arial"/>
      <family val="2"/>
      <charset val="178"/>
      <scheme val="minor"/>
    </font>
    <font>
      <sz val="11"/>
      <name val="Times New Roman"/>
      <family val="1"/>
    </font>
    <font>
      <sz val="14"/>
      <name val="Times New Roman"/>
      <family val="1"/>
      <charset val="178"/>
    </font>
    <font>
      <sz val="11"/>
      <name val="Times New Roman"/>
      <family val="1"/>
      <charset val="178"/>
    </font>
    <font>
      <b/>
      <sz val="14"/>
      <name val="Traditional Arabic"/>
      <family val="1"/>
    </font>
    <font>
      <sz val="14"/>
      <name val="Traditional Arabic"/>
      <family val="1"/>
    </font>
    <font>
      <b/>
      <sz val="11"/>
      <name val="Traditional Arabic"/>
      <family val="1"/>
    </font>
    <font>
      <b/>
      <sz val="16"/>
      <name val="Traditional Arabic"/>
      <family val="1"/>
    </font>
    <font>
      <b/>
      <sz val="10"/>
      <name val="Traditional Arabic"/>
      <family val="1"/>
    </font>
    <font>
      <b/>
      <sz val="13"/>
      <name val="Traditional Arabic"/>
      <family val="1"/>
    </font>
    <font>
      <sz val="10"/>
      <name val="MS Sans Serif"/>
      <family val="2"/>
      <charset val="178"/>
    </font>
    <font>
      <sz val="11"/>
      <name val="MS Sans Serif"/>
      <family val="2"/>
      <charset val="178"/>
    </font>
    <font>
      <sz val="14"/>
      <name val="Times New Roman"/>
      <family val="1"/>
    </font>
    <font>
      <sz val="13"/>
      <name val="Traditional Arabic"/>
      <family val="1"/>
    </font>
    <font>
      <sz val="12"/>
      <name val="MS Sans Serif"/>
      <family val="2"/>
      <charset val="178"/>
    </font>
    <font>
      <sz val="12"/>
      <name val="Times New Roman"/>
      <family val="1"/>
    </font>
    <font>
      <sz val="12"/>
      <name val="Arial"/>
      <family val="2"/>
      <scheme val="minor"/>
    </font>
    <font>
      <sz val="14"/>
      <name val="Arial"/>
      <family val="2"/>
      <scheme val="minor"/>
    </font>
    <font>
      <sz val="16"/>
      <name val="Akhbar MT"/>
      <charset val="178"/>
    </font>
    <font>
      <sz val="14"/>
      <name val="MS Sans Serif"/>
      <family val="2"/>
      <charset val="178"/>
    </font>
    <font>
      <sz val="10"/>
      <name val="Times New Roman"/>
      <family val="1"/>
      <charset val="178"/>
    </font>
    <font>
      <sz val="9"/>
      <name val="Arabic Transparent"/>
      <charset val="178"/>
    </font>
    <font>
      <sz val="16"/>
      <name val="Arabic Transparent"/>
      <charset val="178"/>
    </font>
    <font>
      <b/>
      <sz val="12"/>
      <name val="Times New Roman"/>
      <family val="1"/>
    </font>
    <font>
      <b/>
      <sz val="10"/>
      <name val="MS Sans Serif"/>
      <family val="2"/>
      <charset val="178"/>
    </font>
    <font>
      <sz val="12"/>
      <name val="Arabic Transparent"/>
      <charset val="178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Akhbar MT"/>
      <charset val="178"/>
    </font>
    <font>
      <b/>
      <sz val="12"/>
      <name val="Cambria"/>
      <family val="1"/>
    </font>
    <font>
      <b/>
      <sz val="14"/>
      <name val="Cambria"/>
      <family val="1"/>
    </font>
    <font>
      <b/>
      <sz val="13"/>
      <name val="Arabic Transparent"/>
      <charset val="178"/>
    </font>
    <font>
      <sz val="16"/>
      <name val="Traditional Arabic"/>
      <family val="1"/>
    </font>
    <font>
      <sz val="10"/>
      <name val="Arabic Transparent"/>
      <charset val="178"/>
    </font>
    <font>
      <sz val="14"/>
      <name val="Times New Roman"/>
      <family val="1"/>
      <scheme val="major"/>
    </font>
    <font>
      <sz val="13"/>
      <name val="Arabic Transparent"/>
      <charset val="178"/>
    </font>
    <font>
      <sz val="11"/>
      <name val="Times New Roman (Arabic)"/>
      <family val="1"/>
      <charset val="178"/>
    </font>
    <font>
      <sz val="14"/>
      <name val="Arabic Transparent"/>
      <charset val="178"/>
    </font>
    <font>
      <b/>
      <sz val="10"/>
      <name val="Times New Roman"/>
      <family val="1"/>
    </font>
    <font>
      <sz val="8"/>
      <name val="MS Sans Serif"/>
      <family val="2"/>
      <charset val="178"/>
    </font>
    <font>
      <sz val="12"/>
      <name val="Traditional Arabic"/>
      <family val="1"/>
    </font>
    <font>
      <sz val="12"/>
      <name val="Times New Roman"/>
      <family val="1"/>
      <charset val="178"/>
    </font>
    <font>
      <sz val="12"/>
      <name val="Times New Roman (Arabic)"/>
      <family val="1"/>
      <charset val="178"/>
    </font>
    <font>
      <sz val="10"/>
      <name val="MS Serif"/>
      <family val="1"/>
      <charset val="17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17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17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17"/>
      </left>
      <right/>
      <top style="thin">
        <color indexed="17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17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17"/>
      </left>
      <right/>
      <top/>
      <bottom style="thin">
        <color indexed="64"/>
      </bottom>
      <diagonal/>
    </border>
    <border>
      <left/>
      <right/>
      <top style="thin">
        <color indexed="17"/>
      </top>
      <bottom/>
      <diagonal/>
    </border>
  </borders>
  <cellStyleXfs count="4">
    <xf numFmtId="0" fontId="0" fillId="0" borderId="0"/>
    <xf numFmtId="0" fontId="1" fillId="0" borderId="0"/>
    <xf numFmtId="0" fontId="31" fillId="0" borderId="0" applyNumberFormat="0" applyAlignment="0">
      <alignment horizontal="center" vertical="center"/>
    </xf>
    <xf numFmtId="168" fontId="1" fillId="0" borderId="0" applyFont="0" applyFill="0" applyBorder="0" applyAlignment="0" applyProtection="0"/>
  </cellStyleXfs>
  <cellXfs count="662">
    <xf numFmtId="0" fontId="0" fillId="0" borderId="0" xfId="0"/>
    <xf numFmtId="164" fontId="2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readingOrder="2"/>
    </xf>
    <xf numFmtId="0" fontId="4" fillId="0" borderId="0" xfId="1" applyFont="1" applyBorder="1" applyAlignment="1" applyProtection="1">
      <alignment horizontal="center" vertical="center"/>
      <protection locked="0"/>
    </xf>
    <xf numFmtId="0" fontId="4" fillId="0" borderId="0" xfId="1" applyNumberFormat="1" applyFont="1" applyBorder="1" applyAlignment="1" applyProtection="1">
      <alignment horizontal="center" vertical="center"/>
      <protection locked="0"/>
    </xf>
    <xf numFmtId="2" fontId="4" fillId="0" borderId="0" xfId="1" applyNumberFormat="1" applyFont="1" applyFill="1" applyBorder="1" applyAlignment="1" applyProtection="1">
      <alignment horizontal="right" vertical="center"/>
      <protection locked="0"/>
    </xf>
    <xf numFmtId="3" fontId="4" fillId="0" borderId="0" xfId="1" applyNumberFormat="1" applyFont="1" applyFill="1" applyBorder="1" applyAlignment="1" applyProtection="1">
      <alignment horizontal="right" vertical="center"/>
      <protection locked="0"/>
    </xf>
    <xf numFmtId="0" fontId="6" fillId="0" borderId="0" xfId="1" applyFont="1" applyFill="1" applyBorder="1" applyAlignment="1">
      <alignment readingOrder="2"/>
    </xf>
    <xf numFmtId="0" fontId="6" fillId="0" borderId="0" xfId="1" applyFont="1" applyFill="1" applyBorder="1" applyAlignment="1">
      <alignment horizontal="center" vertical="center" readingOrder="2"/>
    </xf>
    <xf numFmtId="0" fontId="7" fillId="0" borderId="0" xfId="1" applyFont="1" applyBorder="1" applyAlignment="1" applyProtection="1">
      <alignment vertical="top"/>
      <protection locked="0"/>
    </xf>
    <xf numFmtId="0" fontId="8" fillId="0" borderId="0" xfId="1" quotePrefix="1" applyFont="1" applyBorder="1" applyAlignment="1">
      <alignment horizontal="left" vertical="center"/>
    </xf>
    <xf numFmtId="0" fontId="8" fillId="0" borderId="0" xfId="1" quotePrefix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right" readingOrder="2"/>
    </xf>
    <xf numFmtId="0" fontId="4" fillId="0" borderId="0" xfId="1" applyFont="1" applyFill="1" applyBorder="1" applyAlignment="1" applyProtection="1">
      <alignment vertical="top"/>
      <protection locked="0"/>
    </xf>
    <xf numFmtId="0" fontId="5" fillId="0" borderId="0" xfId="1" applyFont="1" applyFill="1" applyBorder="1" applyAlignment="1" applyProtection="1">
      <alignment vertical="center" wrapText="1"/>
      <protection locked="0"/>
    </xf>
    <xf numFmtId="0" fontId="5" fillId="0" borderId="0" xfId="1" applyFont="1" applyFill="1" applyBorder="1" applyAlignment="1" applyProtection="1">
      <alignment vertical="top"/>
      <protection locked="0"/>
    </xf>
    <xf numFmtId="0" fontId="3" fillId="0" borderId="0" xfId="1" applyNumberFormat="1" applyFont="1" applyFill="1" applyBorder="1" applyAlignment="1" applyProtection="1">
      <alignment readingOrder="2"/>
      <protection locked="0"/>
    </xf>
    <xf numFmtId="2" fontId="3" fillId="0" borderId="0" xfId="1" applyNumberFormat="1" applyFont="1" applyFill="1" applyBorder="1" applyAlignment="1" applyProtection="1">
      <alignment vertical="top"/>
      <protection locked="0"/>
    </xf>
    <xf numFmtId="2" fontId="2" fillId="0" borderId="0" xfId="1" applyNumberFormat="1" applyFont="1" applyFill="1" applyBorder="1" applyAlignment="1" applyProtection="1">
      <alignment vertical="center"/>
      <protection locked="0"/>
    </xf>
    <xf numFmtId="3" fontId="9" fillId="0" borderId="1" xfId="1" applyNumberFormat="1" applyFont="1" applyFill="1" applyBorder="1" applyAlignment="1" applyProtection="1">
      <alignment vertical="center"/>
      <protection locked="0"/>
    </xf>
    <xf numFmtId="0" fontId="10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 applyProtection="1">
      <alignment readingOrder="2"/>
      <protection locked="0"/>
    </xf>
    <xf numFmtId="49" fontId="4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 applyProtection="1">
      <alignment horizontal="center" vertical="center" readingOrder="2"/>
      <protection locked="0"/>
    </xf>
    <xf numFmtId="0" fontId="4" fillId="3" borderId="2" xfId="1" applyNumberFormat="1" applyFont="1" applyFill="1" applyBorder="1" applyAlignment="1" applyProtection="1">
      <alignment horizontal="center" vertical="center" readingOrder="2"/>
      <protection locked="0"/>
    </xf>
    <xf numFmtId="2" fontId="4" fillId="3" borderId="2" xfId="1" applyNumberFormat="1" applyFont="1" applyFill="1" applyBorder="1" applyAlignment="1" applyProtection="1">
      <alignment horizontal="center" vertical="center" wrapText="1" readingOrder="2"/>
      <protection locked="0"/>
    </xf>
    <xf numFmtId="0" fontId="4" fillId="0" borderId="0" xfId="1" applyFont="1" applyFill="1" applyBorder="1" applyAlignment="1" applyProtection="1">
      <alignment horizontal="center" vertical="center" readingOrder="2"/>
      <protection locked="0"/>
    </xf>
    <xf numFmtId="0" fontId="11" fillId="0" borderId="0" xfId="1" applyFont="1" applyFill="1" applyBorder="1" applyAlignment="1">
      <alignment horizontal="center" vertical="top" readingOrder="2"/>
    </xf>
    <xf numFmtId="0" fontId="11" fillId="0" borderId="0" xfId="1" applyFont="1" applyFill="1" applyBorder="1" applyAlignment="1">
      <alignment horizontal="center" vertical="center" readingOrder="2"/>
    </xf>
    <xf numFmtId="0" fontId="11" fillId="0" borderId="0" xfId="1" applyFont="1" applyFill="1" applyBorder="1" applyAlignment="1">
      <alignment vertical="center" readingOrder="2"/>
    </xf>
    <xf numFmtId="0" fontId="15" fillId="0" borderId="0" xfId="1" applyFont="1" applyFill="1" applyBorder="1" applyAlignment="1">
      <alignment horizontal="center" vertical="top"/>
    </xf>
    <xf numFmtId="0" fontId="15" fillId="0" borderId="0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top"/>
    </xf>
    <xf numFmtId="0" fontId="5" fillId="4" borderId="5" xfId="1" applyNumberFormat="1" applyFont="1" applyFill="1" applyBorder="1" applyAlignment="1">
      <alignment horizontal="center" vertical="top" wrapText="1" readingOrder="2"/>
    </xf>
    <xf numFmtId="3" fontId="15" fillId="0" borderId="0" xfId="1" applyNumberFormat="1" applyFont="1" applyFill="1" applyBorder="1" applyAlignment="1">
      <alignment horizontal="center" vertical="top"/>
    </xf>
    <xf numFmtId="49" fontId="14" fillId="2" borderId="4" xfId="1" applyNumberFormat="1" applyFont="1" applyFill="1" applyBorder="1" applyAlignment="1">
      <alignment horizontal="center" vertical="top" readingOrder="2"/>
    </xf>
    <xf numFmtId="0" fontId="5" fillId="4" borderId="6" xfId="1" applyFont="1" applyFill="1" applyBorder="1" applyAlignment="1">
      <alignment horizontal="center" vertical="top" readingOrder="2"/>
    </xf>
    <xf numFmtId="0" fontId="1" fillId="0" borderId="0" xfId="1" applyFont="1" applyBorder="1"/>
    <xf numFmtId="0" fontId="3" fillId="0" borderId="0" xfId="1" applyFont="1" applyBorder="1" applyAlignment="1">
      <alignment vertical="center" readingOrder="2"/>
    </xf>
    <xf numFmtId="0" fontId="10" fillId="2" borderId="4" xfId="1" applyFont="1" applyFill="1" applyBorder="1" applyAlignment="1">
      <alignment horizontal="center" vertical="top" readingOrder="2"/>
    </xf>
    <xf numFmtId="0" fontId="15" fillId="0" borderId="0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top" readingOrder="2"/>
    </xf>
    <xf numFmtId="0" fontId="15" fillId="0" borderId="0" xfId="1" applyFont="1" applyFill="1" applyBorder="1" applyAlignment="1">
      <alignment vertical="top" wrapText="1"/>
    </xf>
    <xf numFmtId="0" fontId="15" fillId="0" borderId="0" xfId="1" applyFont="1" applyFill="1" applyAlignment="1">
      <alignment vertical="top" wrapText="1"/>
    </xf>
    <xf numFmtId="0" fontId="14" fillId="2" borderId="4" xfId="1" quotePrefix="1" applyNumberFormat="1" applyFont="1" applyFill="1" applyBorder="1" applyAlignment="1">
      <alignment horizontal="center" vertical="top" wrapText="1" readingOrder="2"/>
    </xf>
    <xf numFmtId="0" fontId="15" fillId="0" borderId="7" xfId="1" applyFont="1" applyFill="1" applyBorder="1" applyAlignment="1">
      <alignment vertical="top" wrapText="1"/>
    </xf>
    <xf numFmtId="0" fontId="1" fillId="0" borderId="0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3" fillId="0" borderId="0" xfId="1" applyFont="1" applyBorder="1" applyAlignment="1">
      <alignment readingOrder="2"/>
    </xf>
    <xf numFmtId="0" fontId="1" fillId="2" borderId="4" xfId="1" applyFont="1" applyFill="1" applyBorder="1" applyAlignment="1">
      <alignment horizontal="center" vertical="top" readingOrder="2"/>
    </xf>
    <xf numFmtId="0" fontId="3" fillId="0" borderId="7" xfId="1" applyFont="1" applyBorder="1" applyAlignment="1">
      <alignment readingOrder="2"/>
    </xf>
    <xf numFmtId="0" fontId="3" fillId="0" borderId="0" xfId="1" applyFont="1" applyBorder="1" applyAlignment="1">
      <alignment wrapText="1"/>
    </xf>
    <xf numFmtId="0" fontId="11" fillId="2" borderId="7" xfId="1" applyFont="1" applyFill="1" applyBorder="1" applyAlignment="1">
      <alignment horizontal="center" vertical="top" readingOrder="2"/>
    </xf>
    <xf numFmtId="0" fontId="15" fillId="0" borderId="0" xfId="1" applyFont="1" applyFill="1" applyBorder="1" applyAlignment="1"/>
    <xf numFmtId="49" fontId="14" fillId="2" borderId="5" xfId="1" quotePrefix="1" applyNumberFormat="1" applyFont="1" applyFill="1" applyBorder="1" applyAlignment="1">
      <alignment horizontal="center" vertical="top" wrapText="1" readingOrder="2"/>
    </xf>
    <xf numFmtId="49" fontId="14" fillId="2" borderId="4" xfId="1" quotePrefix="1" applyNumberFormat="1" applyFont="1" applyFill="1" applyBorder="1" applyAlignment="1">
      <alignment horizontal="center" vertical="top" wrapText="1" readingOrder="2"/>
    </xf>
    <xf numFmtId="3" fontId="21" fillId="0" borderId="0" xfId="1" applyNumberFormat="1" applyFont="1" applyFill="1" applyBorder="1" applyAlignment="1" applyProtection="1">
      <alignment horizontal="center" vertical="center" readingOrder="2"/>
      <protection locked="0"/>
    </xf>
    <xf numFmtId="3" fontId="22" fillId="0" borderId="0" xfId="1" applyNumberFormat="1" applyFont="1" applyFill="1" applyBorder="1" applyAlignment="1" applyProtection="1">
      <alignment horizontal="center" vertical="center" readingOrder="2"/>
      <protection locked="0"/>
    </xf>
    <xf numFmtId="3" fontId="15" fillId="0" borderId="0" xfId="1" applyNumberFormat="1" applyFont="1" applyFill="1" applyBorder="1" applyAlignment="1" applyProtection="1">
      <alignment horizontal="center" vertical="center" readingOrder="2"/>
      <protection locked="0"/>
    </xf>
    <xf numFmtId="3" fontId="15" fillId="0" borderId="0" xfId="1" applyNumberFormat="1" applyFont="1" applyFill="1" applyBorder="1" applyAlignment="1" applyProtection="1">
      <alignment horizontal="center" vertical="center" readingOrder="2"/>
      <protection locked="0"/>
    </xf>
    <xf numFmtId="3" fontId="23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right" vertical="center" wrapText="1"/>
    </xf>
    <xf numFmtId="0" fontId="5" fillId="2" borderId="5" xfId="1" quotePrefix="1" applyFont="1" applyFill="1" applyBorder="1" applyAlignment="1">
      <alignment horizontal="center" vertical="top" wrapText="1" readingOrder="2"/>
    </xf>
    <xf numFmtId="0" fontId="5" fillId="2" borderId="5" xfId="1" applyNumberFormat="1" applyFont="1" applyFill="1" applyBorder="1" applyAlignment="1">
      <alignment horizontal="center" vertical="center" wrapText="1" readingOrder="2"/>
    </xf>
    <xf numFmtId="49" fontId="14" fillId="2" borderId="4" xfId="1" applyNumberFormat="1" applyFont="1" applyFill="1" applyBorder="1" applyAlignment="1">
      <alignment horizontal="center" vertical="center" readingOrder="2"/>
    </xf>
    <xf numFmtId="0" fontId="15" fillId="0" borderId="0" xfId="1" applyFont="1" applyFill="1" applyBorder="1"/>
    <xf numFmtId="0" fontId="5" fillId="2" borderId="6" xfId="1" applyNumberFormat="1" applyFont="1" applyFill="1" applyBorder="1" applyAlignment="1">
      <alignment horizontal="center" vertical="top" wrapText="1" readingOrder="2"/>
    </xf>
    <xf numFmtId="0" fontId="1" fillId="0" borderId="0" xfId="1" applyFont="1" applyFill="1" applyBorder="1" applyAlignment="1">
      <alignment vertical="top" wrapText="1" readingOrder="2"/>
    </xf>
    <xf numFmtId="0" fontId="1" fillId="2" borderId="0" xfId="1" applyFont="1" applyFill="1" applyAlignment="1">
      <alignment horizontal="center" vertical="top" readingOrder="2"/>
    </xf>
    <xf numFmtId="0" fontId="1" fillId="0" borderId="0" xfId="1" applyFont="1" applyFill="1" applyAlignment="1">
      <alignment vertical="top" wrapText="1" readingOrder="2"/>
    </xf>
    <xf numFmtId="0" fontId="3" fillId="0" borderId="1" xfId="1" applyFont="1" applyFill="1" applyBorder="1" applyAlignment="1">
      <alignment readingOrder="2"/>
    </xf>
    <xf numFmtId="0" fontId="11" fillId="0" borderId="0" xfId="1" applyFont="1" applyFill="1" applyBorder="1" applyAlignment="1" applyProtection="1">
      <alignment vertical="top" wrapText="1"/>
      <protection locked="0"/>
    </xf>
    <xf numFmtId="0" fontId="5" fillId="4" borderId="0" xfId="1" applyFont="1" applyFill="1" applyAlignment="1">
      <alignment horizontal="center" vertical="top" readingOrder="2"/>
    </xf>
    <xf numFmtId="0" fontId="11" fillId="0" borderId="0" xfId="1" applyFont="1" applyFill="1" applyBorder="1" applyAlignment="1" applyProtection="1">
      <alignment vertical="center" wrapText="1"/>
      <protection locked="0"/>
    </xf>
    <xf numFmtId="0" fontId="15" fillId="5" borderId="0" xfId="1" applyFont="1" applyFill="1" applyBorder="1" applyAlignment="1">
      <alignment horizontal="center" vertical="top"/>
    </xf>
    <xf numFmtId="0" fontId="15" fillId="5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Fill="1" applyBorder="1" applyAlignment="1"/>
    <xf numFmtId="0" fontId="1" fillId="0" borderId="0" xfId="1" applyFont="1" applyFill="1" applyAlignment="1"/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0" fillId="0" borderId="0" xfId="1" applyFont="1" applyFill="1" applyAlignment="1"/>
    <xf numFmtId="0" fontId="15" fillId="0" borderId="14" xfId="1" applyFont="1" applyFill="1" applyBorder="1" applyAlignment="1">
      <alignment horizontal="center" vertical="top"/>
    </xf>
    <xf numFmtId="0" fontId="1" fillId="0" borderId="0" xfId="1" applyFont="1" applyFill="1" applyBorder="1"/>
    <xf numFmtId="0" fontId="1" fillId="0" borderId="0" xfId="1" applyFont="1" applyFill="1"/>
    <xf numFmtId="0" fontId="3" fillId="0" borderId="0" xfId="1" applyFont="1" applyFill="1" applyBorder="1" applyAlignment="1">
      <alignment vertical="center" readingOrder="2"/>
    </xf>
    <xf numFmtId="0" fontId="3" fillId="0" borderId="7" xfId="1" applyFont="1" applyFill="1" applyBorder="1" applyAlignment="1">
      <alignment vertical="center" readingOrder="2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26" fillId="0" borderId="0" xfId="1" applyFont="1" applyFill="1" applyAlignment="1">
      <alignment horizontal="center"/>
    </xf>
    <xf numFmtId="0" fontId="26" fillId="0" borderId="0" xfId="1" applyFont="1" applyFill="1" applyAlignment="1"/>
    <xf numFmtId="3" fontId="4" fillId="0" borderId="0" xfId="1" applyNumberFormat="1" applyFont="1" applyFill="1" applyBorder="1" applyAlignment="1" applyProtection="1">
      <alignment horizontal="center" vertical="center" readingOrder="2"/>
      <protection locked="0"/>
    </xf>
    <xf numFmtId="0" fontId="5" fillId="4" borderId="21" xfId="1" applyFont="1" applyFill="1" applyBorder="1" applyAlignment="1">
      <alignment horizontal="center" vertical="top" readingOrder="2"/>
    </xf>
    <xf numFmtId="0" fontId="10" fillId="2" borderId="7" xfId="1" applyFont="1" applyFill="1" applyBorder="1" applyAlignment="1">
      <alignment horizontal="center" vertical="top" readingOrder="2"/>
    </xf>
    <xf numFmtId="0" fontId="1" fillId="0" borderId="0" xfId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center" vertical="center" readingOrder="2"/>
    </xf>
    <xf numFmtId="0" fontId="1" fillId="2" borderId="4" xfId="1" applyFont="1" applyFill="1" applyBorder="1" applyAlignment="1">
      <alignment horizontal="center" vertical="center" readingOrder="2"/>
    </xf>
    <xf numFmtId="0" fontId="5" fillId="2" borderId="5" xfId="1" applyNumberFormat="1" applyFont="1" applyFill="1" applyBorder="1" applyAlignment="1">
      <alignment horizontal="center" vertical="top" wrapText="1" readingOrder="2"/>
    </xf>
    <xf numFmtId="0" fontId="3" fillId="2" borderId="5" xfId="1" applyFont="1" applyFill="1" applyBorder="1" applyAlignment="1">
      <alignment horizontal="center" vertical="center" readingOrder="2"/>
    </xf>
    <xf numFmtId="0" fontId="3" fillId="0" borderId="7" xfId="1" applyFont="1" applyFill="1" applyBorder="1" applyAlignment="1">
      <alignment readingOrder="2"/>
    </xf>
    <xf numFmtId="0" fontId="5" fillId="6" borderId="5" xfId="1" applyNumberFormat="1" applyFont="1" applyFill="1" applyBorder="1" applyAlignment="1">
      <alignment horizontal="center" vertical="center" wrapText="1" readingOrder="2"/>
    </xf>
    <xf numFmtId="0" fontId="10" fillId="0" borderId="14" xfId="1" quotePrefix="1" applyFont="1" applyFill="1" applyBorder="1" applyAlignment="1" applyProtection="1">
      <alignment horizontal="center" vertical="top" wrapText="1"/>
      <protection locked="0"/>
    </xf>
    <xf numFmtId="0" fontId="35" fillId="0" borderId="5" xfId="1" applyFont="1" applyFill="1" applyBorder="1" applyAlignment="1" applyProtection="1">
      <alignment horizontal="center" vertical="top" wrapText="1"/>
      <protection locked="0"/>
    </xf>
    <xf numFmtId="0" fontId="10" fillId="0" borderId="5" xfId="1" applyFont="1" applyFill="1" applyBorder="1" applyAlignment="1" applyProtection="1">
      <alignment horizontal="center" vertical="top" wrapText="1"/>
      <protection locked="0"/>
    </xf>
    <xf numFmtId="0" fontId="11" fillId="0" borderId="15" xfId="1" applyNumberFormat="1" applyFont="1" applyFill="1" applyBorder="1" applyAlignment="1" applyProtection="1">
      <alignment horizontal="center" vertical="top" wrapText="1"/>
      <protection locked="0"/>
    </xf>
    <xf numFmtId="2" fontId="19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7" xfId="1" quotePrefix="1" applyFont="1" applyFill="1" applyBorder="1" applyAlignment="1" applyProtection="1">
      <alignment horizontal="center" vertical="top" wrapText="1"/>
      <protection locked="0"/>
    </xf>
    <xf numFmtId="0" fontId="10" fillId="0" borderId="4" xfId="1" applyFont="1" applyFill="1" applyBorder="1" applyAlignment="1" applyProtection="1">
      <alignment horizontal="center" vertical="center" wrapText="1"/>
      <protection locked="0"/>
    </xf>
    <xf numFmtId="0" fontId="10" fillId="0" borderId="4" xfId="1" applyFont="1" applyFill="1" applyBorder="1" applyAlignment="1" applyProtection="1">
      <alignment horizontal="center" vertical="top" wrapText="1"/>
      <protection locked="0"/>
    </xf>
    <xf numFmtId="0" fontId="11" fillId="0" borderId="18" xfId="1" applyNumberFormat="1" applyFont="1" applyFill="1" applyBorder="1" applyAlignment="1" applyProtection="1">
      <alignment horizontal="center" vertical="top" wrapText="1"/>
      <protection locked="0"/>
    </xf>
    <xf numFmtId="2" fontId="19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1" applyFont="1" applyFill="1" applyBorder="1" applyAlignment="1" applyProtection="1">
      <alignment horizontal="center" vertical="center" wrapText="1" readingOrder="1"/>
      <protection locked="0"/>
    </xf>
    <xf numFmtId="0" fontId="11" fillId="0" borderId="0" xfId="1" applyFont="1" applyFill="1" applyBorder="1" applyAlignment="1">
      <alignment vertical="top" wrapText="1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0" fillId="0" borderId="6" xfId="1" applyFont="1" applyFill="1" applyBorder="1" applyAlignment="1" applyProtection="1">
      <alignment horizontal="center" vertical="top" wrapText="1"/>
      <protection locked="0"/>
    </xf>
    <xf numFmtId="0" fontId="11" fillId="0" borderId="0" xfId="1" applyFont="1" applyFill="1" applyBorder="1" applyAlignment="1">
      <alignment horizontal="right" vertical="center" readingOrder="2"/>
    </xf>
    <xf numFmtId="0" fontId="5" fillId="0" borderId="15" xfId="1" quotePrefix="1" applyNumberFormat="1" applyFont="1" applyFill="1" applyBorder="1" applyAlignment="1" applyProtection="1">
      <alignment horizontal="center" vertical="top" wrapText="1"/>
      <protection locked="0"/>
    </xf>
    <xf numFmtId="2" fontId="5" fillId="0" borderId="15" xfId="1" quotePrefix="1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1" applyFont="1" applyFill="1" applyBorder="1" applyAlignment="1" applyProtection="1">
      <alignment horizontal="centerContinuous" vertical="center" wrapText="1"/>
      <protection locked="0"/>
    </xf>
    <xf numFmtId="0" fontId="26" fillId="0" borderId="4" xfId="1" applyNumberFormat="1" applyFont="1" applyFill="1" applyBorder="1" applyAlignment="1" applyProtection="1">
      <alignment horizontal="centerContinuous" vertical="center" wrapText="1"/>
      <protection locked="0"/>
    </xf>
    <xf numFmtId="2" fontId="12" fillId="0" borderId="4" xfId="1" applyNumberFormat="1" applyFont="1" applyFill="1" applyBorder="1" applyAlignment="1" applyProtection="1">
      <alignment horizontal="centerContinuous" vertical="center" wrapText="1"/>
      <protection locked="0"/>
    </xf>
    <xf numFmtId="0" fontId="11" fillId="0" borderId="0" xfId="1" applyFont="1" applyFill="1" applyBorder="1" applyAlignment="1">
      <alignment vertical="center" wrapText="1"/>
    </xf>
    <xf numFmtId="0" fontId="3" fillId="7" borderId="0" xfId="1" applyFont="1" applyFill="1" applyBorder="1" applyAlignment="1">
      <alignment readingOrder="2"/>
    </xf>
    <xf numFmtId="0" fontId="1" fillId="0" borderId="5" xfId="1" applyFont="1" applyFill="1" applyBorder="1" applyAlignment="1" applyProtection="1">
      <alignment horizontal="center" vertical="top" wrapText="1"/>
      <protection locked="0"/>
    </xf>
    <xf numFmtId="0" fontId="10" fillId="0" borderId="17" xfId="1" applyFont="1" applyFill="1" applyBorder="1" applyAlignment="1" applyProtection="1">
      <alignment horizontal="centerContinuous" vertical="center" wrapText="1"/>
      <protection locked="0"/>
    </xf>
    <xf numFmtId="0" fontId="26" fillId="0" borderId="18" xfId="1" applyNumberFormat="1" applyFont="1" applyFill="1" applyBorder="1" applyAlignment="1" applyProtection="1">
      <alignment horizontal="centerContinuous" vertical="center" wrapText="1"/>
      <protection locked="0"/>
    </xf>
    <xf numFmtId="2" fontId="12" fillId="0" borderId="18" xfId="1" applyNumberFormat="1" applyFont="1" applyFill="1" applyBorder="1" applyAlignment="1" applyProtection="1">
      <alignment horizontal="centerContinuous" vertical="center" wrapText="1"/>
      <protection locked="0"/>
    </xf>
    <xf numFmtId="0" fontId="1" fillId="0" borderId="5" xfId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 readingOrder="2"/>
      <protection locked="0"/>
    </xf>
    <xf numFmtId="0" fontId="11" fillId="0" borderId="0" xfId="1" applyFont="1" applyFill="1" applyBorder="1" applyAlignment="1">
      <alignment horizontal="center" vertical="top" wrapText="1"/>
    </xf>
    <xf numFmtId="0" fontId="1" fillId="0" borderId="38" xfId="1" applyFont="1" applyFill="1" applyBorder="1" applyAlignment="1" applyProtection="1">
      <alignment horizontal="center" vertical="center" wrapText="1"/>
      <protection locked="0"/>
    </xf>
    <xf numFmtId="0" fontId="10" fillId="0" borderId="6" xfId="1" quotePrefix="1" applyFont="1" applyFill="1" applyBorder="1" applyAlignment="1" applyProtection="1">
      <alignment horizontal="center" vertical="top" wrapText="1"/>
      <protection locked="0"/>
    </xf>
    <xf numFmtId="0" fontId="10" fillId="0" borderId="36" xfId="1" applyFont="1" applyFill="1" applyBorder="1" applyAlignment="1" applyProtection="1">
      <alignment horizontal="center" vertical="top" wrapText="1"/>
      <protection locked="0"/>
    </xf>
    <xf numFmtId="0" fontId="36" fillId="0" borderId="26" xfId="1" applyFont="1" applyFill="1" applyBorder="1" applyAlignment="1" applyProtection="1">
      <alignment horizontal="center" vertical="center" wrapText="1"/>
      <protection locked="0"/>
    </xf>
    <xf numFmtId="0" fontId="5" fillId="0" borderId="21" xfId="1" applyFont="1" applyFill="1" applyBorder="1" applyAlignment="1" applyProtection="1">
      <alignment horizontal="center" vertical="top" wrapText="1"/>
      <protection locked="0"/>
    </xf>
    <xf numFmtId="0" fontId="3" fillId="0" borderId="6" xfId="1" applyFont="1" applyFill="1" applyBorder="1" applyAlignment="1" applyProtection="1">
      <alignment horizontal="center" vertical="center" wrapText="1"/>
      <protection locked="0"/>
    </xf>
    <xf numFmtId="0" fontId="5" fillId="0" borderId="38" xfId="1" applyFont="1" applyFill="1" applyBorder="1" applyAlignment="1" applyProtection="1">
      <alignment horizontal="center" vertical="top" wrapText="1"/>
      <protection locked="0"/>
    </xf>
    <xf numFmtId="0" fontId="5" fillId="0" borderId="6" xfId="1" applyNumberFormat="1" applyFont="1" applyFill="1" applyBorder="1" applyAlignment="1">
      <alignment horizontal="center" vertical="top" wrapText="1" readingOrder="2"/>
    </xf>
    <xf numFmtId="0" fontId="26" fillId="0" borderId="38" xfId="1" applyFont="1" applyFill="1" applyBorder="1" applyAlignment="1" applyProtection="1">
      <alignment horizontal="center" vertical="top"/>
      <protection locked="0"/>
    </xf>
    <xf numFmtId="0" fontId="5" fillId="0" borderId="38" xfId="1" applyFont="1" applyFill="1" applyBorder="1" applyAlignment="1" applyProtection="1">
      <alignment horizontal="center" vertical="center" wrapText="1"/>
      <protection locked="0"/>
    </xf>
    <xf numFmtId="0" fontId="5" fillId="0" borderId="14" xfId="1" applyFont="1" applyFill="1" applyBorder="1" applyAlignment="1" applyProtection="1">
      <alignment horizontal="centerContinuous" vertical="top"/>
      <protection locked="0"/>
    </xf>
    <xf numFmtId="0" fontId="26" fillId="0" borderId="15" xfId="1" applyNumberFormat="1" applyFont="1" applyFill="1" applyBorder="1" applyAlignment="1" applyProtection="1">
      <alignment horizontal="centerContinuous" vertical="top"/>
      <protection locked="0"/>
    </xf>
    <xf numFmtId="2" fontId="12" fillId="0" borderId="15" xfId="1" applyNumberFormat="1" applyFont="1" applyFill="1" applyBorder="1" applyAlignment="1" applyProtection="1">
      <alignment horizontal="centerContinuous" vertical="center"/>
      <protection locked="0"/>
    </xf>
    <xf numFmtId="0" fontId="1" fillId="0" borderId="0" xfId="1" applyFont="1" applyFill="1" applyBorder="1" applyAlignment="1" applyProtection="1">
      <alignment horizontal="right" vertical="top"/>
      <protection locked="0"/>
    </xf>
    <xf numFmtId="0" fontId="1" fillId="0" borderId="0" xfId="1" applyFont="1" applyFill="1" applyBorder="1" applyAlignment="1" applyProtection="1">
      <alignment vertical="top"/>
      <protection locked="0"/>
    </xf>
    <xf numFmtId="0" fontId="1" fillId="0" borderId="0" xfId="1" applyFont="1" applyFill="1" applyBorder="1" applyAlignment="1" applyProtection="1">
      <alignment horizontal="center" vertical="top"/>
      <protection locked="0"/>
    </xf>
    <xf numFmtId="1" fontId="10" fillId="0" borderId="36" xfId="1" quotePrefix="1" applyNumberFormat="1" applyFont="1" applyFill="1" applyBorder="1" applyAlignment="1" applyProtection="1">
      <alignment horizontal="center" vertical="center" wrapText="1"/>
      <protection locked="0"/>
    </xf>
    <xf numFmtId="0" fontId="10" fillId="0" borderId="17" xfId="1" applyFont="1" applyFill="1" applyBorder="1" applyAlignment="1" applyProtection="1">
      <alignment horizontal="center" vertical="center" wrapText="1"/>
      <protection locked="0"/>
    </xf>
    <xf numFmtId="0" fontId="26" fillId="0" borderId="7" xfId="1" applyNumberFormat="1" applyFont="1" applyFill="1" applyBorder="1" applyAlignment="1" applyProtection="1">
      <alignment horizontal="centerContinuous" vertical="center"/>
      <protection locked="0"/>
    </xf>
    <xf numFmtId="2" fontId="12" fillId="0" borderId="7" xfId="1" applyNumberFormat="1" applyFont="1" applyFill="1" applyBorder="1" applyAlignment="1" applyProtection="1">
      <alignment horizontal="centerContinuous" vertical="center"/>
      <protection locked="0"/>
    </xf>
    <xf numFmtId="0" fontId="1" fillId="0" borderId="0" xfId="1" applyFont="1" applyFill="1" applyBorder="1" applyAlignment="1" applyProtection="1">
      <alignment horizontal="right" vertical="center"/>
      <protection locked="0"/>
    </xf>
    <xf numFmtId="0" fontId="1" fillId="0" borderId="0" xfId="1" applyFont="1" applyFill="1" applyBorder="1" applyAlignment="1" applyProtection="1">
      <alignment vertical="center"/>
      <protection locked="0"/>
    </xf>
    <xf numFmtId="0" fontId="1" fillId="0" borderId="0" xfId="1" applyFont="1" applyFill="1" applyBorder="1" applyAlignment="1" applyProtection="1">
      <alignment horizontal="center" vertical="center"/>
      <protection locked="0"/>
    </xf>
    <xf numFmtId="49" fontId="10" fillId="0" borderId="38" xfId="1" applyNumberFormat="1" applyFont="1" applyFill="1" applyBorder="1" applyAlignment="1" applyProtection="1">
      <alignment horizontal="center" vertical="top" wrapText="1"/>
      <protection locked="0"/>
    </xf>
    <xf numFmtId="0" fontId="1" fillId="0" borderId="0" xfId="1" applyFont="1" applyBorder="1" applyAlignment="1">
      <alignment vertical="center"/>
    </xf>
    <xf numFmtId="49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10" fillId="0" borderId="36" xfId="1" applyNumberFormat="1" applyFont="1" applyFill="1" applyBorder="1" applyAlignment="1" applyProtection="1">
      <alignment horizontal="center" vertical="top" wrapText="1"/>
      <protection locked="0"/>
    </xf>
    <xf numFmtId="0" fontId="10" fillId="0" borderId="7" xfId="1" applyNumberFormat="1" applyFont="1" applyFill="1" applyBorder="1" applyAlignment="1" applyProtection="1">
      <alignment horizontal="center" vertical="top" wrapText="1"/>
      <protection locked="0"/>
    </xf>
    <xf numFmtId="2" fontId="19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1" applyNumberFormat="1" applyFont="1" applyFill="1" applyBorder="1" applyAlignment="1" applyProtection="1">
      <alignment horizontal="center" vertical="top" wrapText="1"/>
      <protection locked="0"/>
    </xf>
    <xf numFmtId="0" fontId="10" fillId="0" borderId="0" xfId="1" applyNumberFormat="1" applyFont="1" applyFill="1" applyBorder="1" applyAlignment="1" applyProtection="1">
      <alignment horizontal="center" vertical="top" wrapText="1"/>
      <protection locked="0"/>
    </xf>
    <xf numFmtId="2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10" fillId="0" borderId="7" xfId="1" applyNumberFormat="1" applyFont="1" applyFill="1" applyBorder="1" applyAlignment="1" applyProtection="1">
      <alignment horizontal="center" vertical="top" wrapText="1"/>
      <protection locked="0"/>
    </xf>
    <xf numFmtId="0" fontId="12" fillId="0" borderId="7" xfId="1" applyFont="1" applyFill="1" applyBorder="1" applyAlignment="1">
      <alignment horizontal="center"/>
    </xf>
    <xf numFmtId="0" fontId="26" fillId="0" borderId="7" xfId="1" applyFont="1" applyFill="1" applyBorder="1" applyAlignment="1">
      <alignment vertical="center"/>
    </xf>
    <xf numFmtId="0" fontId="1" fillId="0" borderId="0" xfId="1" applyFont="1" applyFill="1" applyBorder="1" applyAlignment="1" applyProtection="1">
      <alignment horizontal="center" vertical="top" wrapText="1"/>
      <protection locked="0"/>
    </xf>
    <xf numFmtId="0" fontId="5" fillId="0" borderId="0" xfId="1" applyNumberFormat="1" applyFont="1" applyFill="1" applyBorder="1" applyAlignment="1">
      <alignment horizontal="center" vertical="top" wrapText="1" readingOrder="2"/>
    </xf>
    <xf numFmtId="0" fontId="3" fillId="0" borderId="0" xfId="1" applyFont="1" applyBorder="1" applyAlignment="1">
      <alignment vertical="center"/>
    </xf>
    <xf numFmtId="167" fontId="5" fillId="0" borderId="14" xfId="1" quotePrefix="1" applyNumberFormat="1" applyFont="1" applyFill="1" applyBorder="1" applyAlignment="1">
      <alignment horizontal="center" vertical="top" wrapText="1" readingOrder="2"/>
    </xf>
    <xf numFmtId="0" fontId="1" fillId="0" borderId="14" xfId="1" applyFont="1" applyBorder="1" applyAlignment="1">
      <alignment vertical="center"/>
    </xf>
    <xf numFmtId="0" fontId="10" fillId="0" borderId="7" xfId="1" applyFont="1" applyFill="1" applyBorder="1" applyAlignment="1" applyProtection="1">
      <alignment horizontal="center" vertical="top" wrapText="1"/>
      <protection locked="0"/>
    </xf>
    <xf numFmtId="0" fontId="10" fillId="0" borderId="7" xfId="1" applyNumberFormat="1" applyFont="1" applyFill="1" applyBorder="1" applyAlignment="1" applyProtection="1">
      <alignment horizontal="center" vertical="top"/>
      <protection locked="0"/>
    </xf>
    <xf numFmtId="2" fontId="19" fillId="0" borderId="7" xfId="1" applyNumberFormat="1" applyFont="1" applyFill="1" applyBorder="1" applyAlignment="1" applyProtection="1">
      <alignment horizontal="center" vertical="center"/>
      <protection locked="0"/>
    </xf>
    <xf numFmtId="49" fontId="10" fillId="0" borderId="17" xfId="1" applyNumberFormat="1" applyFont="1" applyFill="1" applyBorder="1" applyAlignment="1">
      <alignment horizontal="center" vertical="top" readingOrder="2"/>
    </xf>
    <xf numFmtId="49" fontId="10" fillId="0" borderId="7" xfId="1" applyNumberFormat="1" applyFont="1" applyFill="1" applyBorder="1" applyAlignment="1" applyProtection="1">
      <alignment horizontal="center" vertical="top"/>
      <protection locked="0"/>
    </xf>
    <xf numFmtId="0" fontId="1" fillId="0" borderId="38" xfId="1" applyFont="1" applyFill="1" applyBorder="1" applyAlignment="1" applyProtection="1">
      <alignment horizontal="center" vertical="top" wrapText="1"/>
      <protection locked="0"/>
    </xf>
    <xf numFmtId="0" fontId="5" fillId="0" borderId="0" xfId="1" quotePrefix="1" applyNumberFormat="1" applyFont="1" applyFill="1" applyAlignment="1" applyProtection="1">
      <alignment horizontal="center" vertical="top" wrapText="1" readingOrder="2"/>
      <protection locked="0"/>
    </xf>
    <xf numFmtId="2" fontId="5" fillId="0" borderId="0" xfId="1" quotePrefix="1" applyNumberFormat="1" applyFont="1" applyFill="1" applyAlignment="1" applyProtection="1">
      <alignment horizontal="center" vertical="center" wrapText="1" readingOrder="2"/>
      <protection locked="0"/>
    </xf>
    <xf numFmtId="0" fontId="1" fillId="0" borderId="0" xfId="1" applyFont="1" applyBorder="1" applyAlignment="1"/>
    <xf numFmtId="0" fontId="10" fillId="0" borderId="36" xfId="1" applyFont="1" applyFill="1" applyBorder="1" applyAlignment="1" applyProtection="1">
      <alignment horizontal="center" vertical="top"/>
      <protection locked="0"/>
    </xf>
    <xf numFmtId="0" fontId="1" fillId="0" borderId="7" xfId="1" applyFont="1" applyBorder="1" applyAlignment="1"/>
    <xf numFmtId="0" fontId="5" fillId="0" borderId="38" xfId="1" applyFont="1" applyFill="1" applyBorder="1" applyAlignment="1" applyProtection="1">
      <alignment horizontal="center" vertical="top"/>
      <protection locked="0"/>
    </xf>
    <xf numFmtId="0" fontId="10" fillId="0" borderId="36" xfId="1" quotePrefix="1" applyFont="1" applyFill="1" applyBorder="1" applyAlignment="1" applyProtection="1">
      <alignment horizontal="center" vertical="top" wrapText="1"/>
      <protection locked="0"/>
    </xf>
    <xf numFmtId="49" fontId="10" fillId="0" borderId="36" xfId="1" applyNumberFormat="1" applyFont="1" applyFill="1" applyBorder="1" applyAlignment="1" applyProtection="1">
      <alignment horizontal="center" vertical="top"/>
      <protection locked="0"/>
    </xf>
    <xf numFmtId="49" fontId="5" fillId="0" borderId="0" xfId="1" applyNumberFormat="1" applyFont="1" applyFill="1" applyAlignment="1" applyProtection="1">
      <alignment horizontal="center" vertical="top" wrapText="1"/>
      <protection locked="0"/>
    </xf>
    <xf numFmtId="49" fontId="5" fillId="0" borderId="38" xfId="1" applyNumberFormat="1" applyFont="1" applyFill="1" applyBorder="1" applyAlignment="1" applyProtection="1">
      <alignment horizontal="center" vertical="top" wrapText="1"/>
      <protection locked="0"/>
    </xf>
    <xf numFmtId="0" fontId="5" fillId="0" borderId="0" xfId="1" applyNumberFormat="1" applyFont="1" applyFill="1" applyAlignment="1" applyProtection="1">
      <alignment horizontal="center" vertical="top" wrapText="1" readingOrder="2"/>
      <protection locked="0"/>
    </xf>
    <xf numFmtId="2" fontId="5" fillId="0" borderId="0" xfId="1" applyNumberFormat="1" applyFont="1" applyFill="1" applyAlignment="1" applyProtection="1">
      <alignment horizontal="center" vertical="center" wrapText="1" readingOrder="2"/>
      <protection locked="0"/>
    </xf>
    <xf numFmtId="49" fontId="10" fillId="0" borderId="7" xfId="1" quotePrefix="1" applyNumberFormat="1" applyFont="1" applyFill="1" applyBorder="1" applyAlignment="1" applyProtection="1">
      <alignment horizontal="center" vertical="top" wrapText="1"/>
      <protection locked="0"/>
    </xf>
    <xf numFmtId="0" fontId="10" fillId="0" borderId="7" xfId="1" quotePrefix="1" applyNumberFormat="1" applyFont="1" applyFill="1" applyBorder="1" applyAlignment="1" applyProtection="1">
      <alignment horizontal="center" vertical="top"/>
      <protection locked="0"/>
    </xf>
    <xf numFmtId="2" fontId="19" fillId="0" borderId="7" xfId="1" quotePrefix="1" applyNumberFormat="1" applyFont="1" applyFill="1" applyBorder="1" applyAlignment="1" applyProtection="1">
      <alignment horizontal="center" vertical="center"/>
      <protection locked="0"/>
    </xf>
    <xf numFmtId="0" fontId="5" fillId="0" borderId="0" xfId="1" quotePrefix="1" applyNumberFormat="1" applyFont="1" applyFill="1" applyBorder="1" applyAlignment="1" applyProtection="1">
      <alignment horizontal="center" vertical="top" wrapText="1" readingOrder="2"/>
      <protection locked="0"/>
    </xf>
    <xf numFmtId="2" fontId="5" fillId="0" borderId="0" xfId="1" quotePrefix="1" applyNumberFormat="1" applyFont="1" applyFill="1" applyBorder="1" applyAlignment="1" applyProtection="1">
      <alignment horizontal="center" vertical="center" wrapText="1" readingOrder="2"/>
      <protection locked="0"/>
    </xf>
    <xf numFmtId="0" fontId="10" fillId="0" borderId="7" xfId="1" quotePrefix="1" applyNumberFormat="1" applyFont="1" applyFill="1" applyBorder="1" applyAlignment="1" applyProtection="1">
      <alignment horizontal="center" vertical="top" wrapText="1"/>
      <protection locked="0"/>
    </xf>
    <xf numFmtId="2" fontId="19" fillId="0" borderId="7" xfId="1" quotePrefix="1" applyNumberFormat="1" applyFont="1" applyFill="1" applyBorder="1" applyAlignment="1" applyProtection="1">
      <alignment horizontal="center" vertical="center" wrapText="1"/>
      <protection locked="0"/>
    </xf>
    <xf numFmtId="0" fontId="10" fillId="0" borderId="38" xfId="1" applyFont="1" applyFill="1" applyBorder="1" applyAlignment="1" applyProtection="1">
      <alignment horizontal="center" vertical="top"/>
      <protection locked="0"/>
    </xf>
    <xf numFmtId="49" fontId="1" fillId="0" borderId="0" xfId="1" applyNumberFormat="1" applyFont="1" applyFill="1" applyAlignment="1" applyProtection="1">
      <alignment horizontal="center" vertical="top" wrapText="1"/>
      <protection locked="0"/>
    </xf>
    <xf numFmtId="0" fontId="5" fillId="0" borderId="15" xfId="1" quotePrefix="1" applyNumberFormat="1" applyFont="1" applyFill="1" applyBorder="1" applyAlignment="1" applyProtection="1">
      <alignment horizontal="center" vertical="top" wrapText="1" readingOrder="2"/>
      <protection locked="0"/>
    </xf>
    <xf numFmtId="2" fontId="5" fillId="0" borderId="15" xfId="1" quotePrefix="1" applyNumberFormat="1" applyFont="1" applyFill="1" applyBorder="1" applyAlignment="1" applyProtection="1">
      <alignment horizontal="center" vertical="center" wrapText="1" readingOrder="2"/>
      <protection locked="0"/>
    </xf>
    <xf numFmtId="0" fontId="1" fillId="0" borderId="0" xfId="1" applyFont="1" applyFill="1" applyBorder="1" applyAlignment="1">
      <alignment vertical="center"/>
    </xf>
    <xf numFmtId="0" fontId="10" fillId="0" borderId="7" xfId="1" quotePrefix="1" applyNumberFormat="1" applyFont="1" applyFill="1" applyBorder="1" applyAlignment="1" applyProtection="1">
      <alignment horizontal="center" vertical="top" readingOrder="2"/>
      <protection locked="0"/>
    </xf>
    <xf numFmtId="2" fontId="19" fillId="0" borderId="7" xfId="1" quotePrefix="1" applyNumberFormat="1" applyFont="1" applyFill="1" applyBorder="1" applyAlignment="1" applyProtection="1">
      <alignment horizontal="center" vertical="center" readingOrder="2"/>
      <protection locked="0"/>
    </xf>
    <xf numFmtId="49" fontId="3" fillId="0" borderId="0" xfId="1" applyNumberFormat="1" applyFont="1" applyFill="1" applyAlignment="1" applyProtection="1">
      <alignment horizontal="center" vertical="top" wrapText="1"/>
      <protection locked="0"/>
    </xf>
    <xf numFmtId="0" fontId="10" fillId="0" borderId="0" xfId="1" quotePrefix="1" applyNumberFormat="1" applyFont="1" applyFill="1" applyAlignment="1" applyProtection="1">
      <alignment horizontal="center" vertical="top" wrapText="1"/>
      <protection locked="0"/>
    </xf>
    <xf numFmtId="2" fontId="19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26" fillId="0" borderId="0" xfId="1" applyFont="1" applyBorder="1" applyAlignment="1">
      <alignment vertical="center"/>
    </xf>
    <xf numFmtId="0" fontId="26" fillId="0" borderId="7" xfId="1" applyFont="1" applyBorder="1" applyAlignment="1">
      <alignment vertical="center"/>
    </xf>
    <xf numFmtId="0" fontId="10" fillId="0" borderId="38" xfId="1" quotePrefix="1" applyFont="1" applyFill="1" applyBorder="1" applyAlignment="1" applyProtection="1">
      <alignment horizontal="center" vertical="top" wrapText="1"/>
      <protection locked="0"/>
    </xf>
    <xf numFmtId="0" fontId="1" fillId="0" borderId="0" xfId="1" applyFont="1" applyFill="1" applyAlignment="1" applyProtection="1">
      <alignment horizontal="center" vertical="top" wrapText="1"/>
      <protection locked="0"/>
    </xf>
    <xf numFmtId="0" fontId="19" fillId="0" borderId="38" xfId="1" applyFont="1" applyFill="1" applyBorder="1" applyAlignment="1" applyProtection="1">
      <alignment horizontal="center" vertical="top" wrapText="1"/>
      <protection locked="0"/>
    </xf>
    <xf numFmtId="0" fontId="10" fillId="0" borderId="38" xfId="1" applyNumberFormat="1" applyFont="1" applyFill="1" applyBorder="1" applyAlignment="1" applyProtection="1">
      <alignment horizontal="center" vertical="top" wrapText="1"/>
      <protection locked="0"/>
    </xf>
    <xf numFmtId="2" fontId="19" fillId="0" borderId="38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1" fontId="10" fillId="0" borderId="36" xfId="1" quotePrefix="1" applyNumberFormat="1" applyFont="1" applyFill="1" applyBorder="1" applyAlignment="1" applyProtection="1">
      <alignment horizontal="center" vertical="top" wrapText="1"/>
      <protection locked="0"/>
    </xf>
    <xf numFmtId="0" fontId="19" fillId="0" borderId="36" xfId="1" quotePrefix="1" applyFont="1" applyFill="1" applyBorder="1" applyAlignment="1" applyProtection="1">
      <alignment horizontal="center" vertical="top" wrapText="1"/>
      <protection locked="0"/>
    </xf>
    <xf numFmtId="0" fontId="10" fillId="0" borderId="36" xfId="1" quotePrefix="1" applyNumberFormat="1" applyFont="1" applyFill="1" applyBorder="1" applyAlignment="1" applyProtection="1">
      <alignment horizontal="center" vertical="top" wrapText="1"/>
      <protection locked="0"/>
    </xf>
    <xf numFmtId="2" fontId="19" fillId="0" borderId="36" xfId="1" quotePrefix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Fill="1" applyBorder="1" applyAlignment="1">
      <alignment horizontal="center"/>
    </xf>
    <xf numFmtId="0" fontId="26" fillId="0" borderId="0" xfId="1" applyFont="1" applyFill="1" applyBorder="1" applyAlignment="1">
      <alignment vertical="center"/>
    </xf>
    <xf numFmtId="0" fontId="10" fillId="0" borderId="0" xfId="1" applyFont="1" applyAlignment="1">
      <alignment vertical="top" wrapText="1"/>
    </xf>
    <xf numFmtId="0" fontId="3" fillId="0" borderId="0" xfId="1" applyFont="1" applyBorder="1" applyAlignment="1">
      <alignment vertical="top"/>
    </xf>
    <xf numFmtId="0" fontId="35" fillId="0" borderId="0" xfId="1" applyFont="1" applyBorder="1" applyAlignment="1">
      <alignment vertical="center"/>
    </xf>
    <xf numFmtId="0" fontId="35" fillId="0" borderId="0" xfId="1" applyFont="1" applyBorder="1" applyAlignment="1">
      <alignment horizontal="center" vertical="center"/>
    </xf>
    <xf numFmtId="0" fontId="3" fillId="0" borderId="0" xfId="1" applyFont="1" applyBorder="1" applyAlignment="1" applyProtection="1">
      <alignment vertical="center" wrapText="1"/>
      <protection locked="0"/>
    </xf>
    <xf numFmtId="0" fontId="12" fillId="0" borderId="0" xfId="1" applyFont="1" applyFill="1" applyBorder="1" applyAlignment="1">
      <alignment vertical="center"/>
    </xf>
    <xf numFmtId="167" fontId="5" fillId="0" borderId="0" xfId="1" quotePrefix="1" applyNumberFormat="1" applyFont="1" applyFill="1" applyBorder="1" applyAlignment="1">
      <alignment horizontal="center" vertical="top" readingOrder="2"/>
    </xf>
    <xf numFmtId="0" fontId="5" fillId="0" borderId="0" xfId="1" quotePrefix="1" applyFont="1" applyFill="1" applyBorder="1" applyAlignment="1" applyProtection="1">
      <alignment horizontal="center" vertical="top" readingOrder="2"/>
      <protection locked="0"/>
    </xf>
    <xf numFmtId="49" fontId="10" fillId="0" borderId="0" xfId="1" applyNumberFormat="1" applyFont="1" applyFill="1" applyBorder="1" applyAlignment="1">
      <alignment horizontal="center" vertical="top" readingOrder="2"/>
    </xf>
    <xf numFmtId="0" fontId="10" fillId="0" borderId="0" xfId="1" quotePrefix="1" applyFont="1" applyFill="1" applyBorder="1" applyAlignment="1" applyProtection="1">
      <alignment horizontal="center" vertical="top"/>
      <protection locked="0"/>
    </xf>
    <xf numFmtId="0" fontId="35" fillId="0" borderId="0" xfId="1" applyFont="1" applyBorder="1" applyAlignment="1">
      <alignment horizontal="center" vertical="top"/>
    </xf>
    <xf numFmtId="1" fontId="10" fillId="0" borderId="38" xfId="1" quotePrefix="1" applyNumberFormat="1" applyFont="1" applyFill="1" applyBorder="1" applyAlignment="1" applyProtection="1">
      <alignment horizontal="center" vertical="top" wrapText="1"/>
      <protection locked="0"/>
    </xf>
    <xf numFmtId="0" fontId="20" fillId="0" borderId="0" xfId="1" applyFont="1" applyBorder="1" applyAlignment="1">
      <alignment horizontal="center" vertical="top" wrapText="1"/>
    </xf>
    <xf numFmtId="166" fontId="10" fillId="0" borderId="38" xfId="1" quotePrefix="1" applyNumberFormat="1" applyFont="1" applyFill="1" applyBorder="1" applyAlignment="1" applyProtection="1">
      <alignment horizontal="center" vertical="top"/>
      <protection locked="0"/>
    </xf>
    <xf numFmtId="0" fontId="10" fillId="0" borderId="38" xfId="1" applyFont="1" applyFill="1" applyBorder="1" applyAlignment="1" applyProtection="1">
      <alignment horizontal="center" vertical="top" wrapText="1"/>
      <protection locked="0"/>
    </xf>
    <xf numFmtId="0" fontId="10" fillId="0" borderId="0" xfId="1" applyFont="1" applyBorder="1"/>
    <xf numFmtId="0" fontId="10" fillId="0" borderId="0" xfId="1" applyFont="1" applyBorder="1" applyAlignment="1">
      <alignment horizontal="center" vertical="top"/>
    </xf>
    <xf numFmtId="1" fontId="10" fillId="0" borderId="36" xfId="1" quotePrefix="1" applyNumberFormat="1" applyFont="1" applyFill="1" applyBorder="1" applyAlignment="1" applyProtection="1">
      <alignment horizontal="center" vertical="top"/>
      <protection locked="0"/>
    </xf>
    <xf numFmtId="0" fontId="10" fillId="0" borderId="36" xfId="1" applyNumberFormat="1" applyFont="1" applyFill="1" applyBorder="1" applyAlignment="1" applyProtection="1">
      <alignment horizontal="center" vertical="top"/>
      <protection locked="0"/>
    </xf>
    <xf numFmtId="2" fontId="19" fillId="0" borderId="36" xfId="1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 applyBorder="1" applyAlignment="1">
      <alignment vertical="top"/>
    </xf>
    <xf numFmtId="0" fontId="10" fillId="0" borderId="0" xfId="1" applyFont="1" applyAlignment="1">
      <alignment vertical="top"/>
    </xf>
    <xf numFmtId="0" fontId="3" fillId="0" borderId="0" xfId="1" applyFont="1" applyFill="1" applyAlignment="1" applyProtection="1">
      <alignment horizontal="center" vertical="top" wrapText="1"/>
      <protection locked="0"/>
    </xf>
    <xf numFmtId="0" fontId="10" fillId="0" borderId="0" xfId="1" applyNumberFormat="1" applyFont="1" applyFill="1" applyAlignment="1" applyProtection="1">
      <alignment horizontal="center" vertical="top" wrapText="1"/>
      <protection locked="0"/>
    </xf>
    <xf numFmtId="2" fontId="19" fillId="0" borderId="0" xfId="1" applyNumberFormat="1" applyFont="1" applyFill="1" applyAlignment="1" applyProtection="1">
      <alignment horizontal="center" vertical="center" wrapText="1"/>
      <protection locked="0"/>
    </xf>
    <xf numFmtId="0" fontId="3" fillId="0" borderId="0" xfId="1" applyFont="1" applyBorder="1" applyAlignment="1">
      <alignment vertical="top" wrapText="1"/>
    </xf>
    <xf numFmtId="0" fontId="15" fillId="0" borderId="0" xfId="1" applyFont="1" applyFill="1" applyBorder="1" applyAlignment="1" applyProtection="1">
      <alignment horizontal="center" vertical="top" wrapText="1"/>
      <protection locked="0"/>
    </xf>
    <xf numFmtId="0" fontId="35" fillId="0" borderId="38" xfId="1" applyFont="1" applyFill="1" applyBorder="1" applyAlignment="1" applyProtection="1">
      <alignment horizontal="center" vertical="top"/>
      <protection locked="0"/>
    </xf>
    <xf numFmtId="0" fontId="10" fillId="0" borderId="0" xfId="1" quotePrefix="1" applyNumberFormat="1" applyFont="1" applyFill="1" applyBorder="1" applyAlignment="1" applyProtection="1">
      <alignment horizontal="center" vertical="top"/>
      <protection locked="0"/>
    </xf>
    <xf numFmtId="2" fontId="19" fillId="0" borderId="0" xfId="1" quotePrefix="1" applyNumberFormat="1" applyFont="1" applyFill="1" applyBorder="1" applyAlignment="1" applyProtection="1">
      <alignment horizontal="center" vertical="center"/>
      <protection locked="0"/>
    </xf>
    <xf numFmtId="0" fontId="1" fillId="0" borderId="0" xfId="1" applyFont="1" applyBorder="1" applyAlignment="1" applyProtection="1">
      <alignment vertical="center"/>
      <protection locked="0"/>
    </xf>
    <xf numFmtId="0" fontId="10" fillId="0" borderId="7" xfId="1" quotePrefix="1" applyFont="1" applyFill="1" applyBorder="1" applyAlignment="1" applyProtection="1">
      <alignment horizontal="center" vertical="top" wrapText="1"/>
      <protection locked="0"/>
    </xf>
    <xf numFmtId="0" fontId="1" fillId="0" borderId="0" xfId="1" applyFont="1" applyFill="1" applyAlignment="1" applyProtection="1">
      <alignment horizontal="center" vertical="top" wrapText="1" readingOrder="2"/>
      <protection locked="0"/>
    </xf>
    <xf numFmtId="0" fontId="10" fillId="0" borderId="0" xfId="1" applyFont="1" applyFill="1" applyBorder="1" applyAlignment="1" applyProtection="1">
      <alignment horizontal="center" vertical="top" wrapText="1"/>
      <protection locked="0"/>
    </xf>
    <xf numFmtId="1" fontId="10" fillId="0" borderId="38" xfId="1" applyNumberFormat="1" applyFont="1" applyFill="1" applyBorder="1" applyAlignment="1" applyProtection="1">
      <alignment horizontal="center" vertical="top"/>
      <protection locked="0"/>
    </xf>
    <xf numFmtId="0" fontId="2" fillId="0" borderId="0" xfId="1" applyFont="1" applyBorder="1" applyAlignment="1">
      <alignment horizontal="right" vertical="center"/>
    </xf>
    <xf numFmtId="0" fontId="5" fillId="0" borderId="38" xfId="1" applyNumberFormat="1" applyFont="1" applyFill="1" applyBorder="1" applyAlignment="1">
      <alignment horizontal="center" vertical="top" wrapText="1" readingOrder="2"/>
    </xf>
    <xf numFmtId="0" fontId="10" fillId="0" borderId="0" xfId="2" quotePrefix="1" applyFont="1" applyBorder="1" applyAlignment="1">
      <alignment horizontal="center" vertical="top" wrapText="1"/>
    </xf>
    <xf numFmtId="0" fontId="39" fillId="0" borderId="0" xfId="2" applyFont="1" applyBorder="1" applyAlignment="1">
      <alignment horizontal="center" vertical="top" wrapText="1"/>
    </xf>
    <xf numFmtId="0" fontId="1" fillId="0" borderId="0" xfId="1" applyFont="1" applyFill="1" applyAlignment="1" applyProtection="1">
      <alignment horizontal="center" vertical="center" wrapText="1"/>
      <protection locked="0"/>
    </xf>
    <xf numFmtId="0" fontId="35" fillId="0" borderId="0" xfId="1" applyFont="1" applyBorder="1" applyAlignment="1"/>
    <xf numFmtId="49" fontId="10" fillId="0" borderId="0" xfId="1" applyNumberFormat="1" applyFont="1" applyFill="1" applyBorder="1" applyAlignment="1" applyProtection="1">
      <alignment horizontal="center" vertical="top" wrapText="1"/>
      <protection locked="0"/>
    </xf>
    <xf numFmtId="49" fontId="10" fillId="0" borderId="38" xfId="1" applyNumberFormat="1" applyFont="1" applyFill="1" applyBorder="1" applyAlignment="1" applyProtection="1">
      <alignment horizontal="center" vertical="top"/>
      <protection locked="0"/>
    </xf>
    <xf numFmtId="0" fontId="10" fillId="0" borderId="0" xfId="1" applyNumberFormat="1" applyFont="1" applyFill="1" applyBorder="1" applyAlignment="1" applyProtection="1">
      <alignment horizontal="center" vertical="top"/>
      <protection locked="0"/>
    </xf>
    <xf numFmtId="2" fontId="19" fillId="0" borderId="0" xfId="1" applyNumberFormat="1" applyFont="1" applyFill="1" applyBorder="1" applyAlignment="1" applyProtection="1">
      <alignment horizontal="center" vertical="center"/>
      <protection locked="0"/>
    </xf>
    <xf numFmtId="0" fontId="11" fillId="0" borderId="7" xfId="1" applyFont="1" applyFill="1" applyBorder="1" applyAlignment="1">
      <alignment vertical="top" wrapText="1"/>
    </xf>
    <xf numFmtId="0" fontId="10" fillId="0" borderId="36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>
      <alignment readingOrder="2"/>
    </xf>
    <xf numFmtId="0" fontId="26" fillId="0" borderId="0" xfId="1" applyFont="1" applyFill="1" applyBorder="1" applyAlignment="1">
      <alignment horizontal="center"/>
    </xf>
    <xf numFmtId="0" fontId="26" fillId="0" borderId="0" xfId="1" applyFont="1" applyFill="1" applyBorder="1" applyAlignment="1"/>
    <xf numFmtId="0" fontId="3" fillId="0" borderId="0" xfId="1" applyFont="1" applyFill="1" applyAlignment="1" applyProtection="1">
      <alignment readingOrder="2"/>
      <protection locked="0"/>
    </xf>
    <xf numFmtId="0" fontId="1" fillId="0" borderId="0" xfId="1" applyFont="1" applyFill="1" applyBorder="1" applyAlignment="1">
      <alignment readingOrder="2"/>
    </xf>
    <xf numFmtId="0" fontId="20" fillId="0" borderId="0" xfId="1" applyFont="1" applyFill="1" applyBorder="1" applyAlignment="1"/>
    <xf numFmtId="3" fontId="18" fillId="0" borderId="0" xfId="1" applyNumberFormat="1" applyFont="1" applyFill="1" applyBorder="1" applyAlignment="1">
      <alignment horizontal="center" vertical="top" readingOrder="2"/>
    </xf>
    <xf numFmtId="3" fontId="18" fillId="0" borderId="0" xfId="1" applyNumberFormat="1" applyFont="1" applyFill="1" applyBorder="1" applyAlignment="1">
      <alignment horizontal="center" vertical="center" readingOrder="2"/>
    </xf>
    <xf numFmtId="0" fontId="11" fillId="0" borderId="0" xfId="1" applyFont="1" applyFill="1" applyBorder="1" applyAlignment="1">
      <alignment vertical="center"/>
    </xf>
    <xf numFmtId="49" fontId="10" fillId="0" borderId="17" xfId="1" applyNumberFormat="1" applyFont="1" applyFill="1" applyBorder="1" applyAlignment="1" applyProtection="1">
      <alignment horizontal="centerContinuous" vertical="center"/>
      <protection locked="0"/>
    </xf>
    <xf numFmtId="0" fontId="10" fillId="0" borderId="18" xfId="1" applyNumberFormat="1" applyFont="1" applyFill="1" applyBorder="1" applyAlignment="1" applyProtection="1">
      <alignment horizontal="centerContinuous" vertical="center" readingOrder="2"/>
      <protection locked="0"/>
    </xf>
    <xf numFmtId="0" fontId="11" fillId="0" borderId="0" xfId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 vertical="top"/>
      <protection locked="0"/>
    </xf>
    <xf numFmtId="0" fontId="3" fillId="0" borderId="0" xfId="1" applyNumberFormat="1" applyFont="1" applyFill="1" applyBorder="1" applyAlignment="1" applyProtection="1">
      <alignment horizontal="center" vertical="top" readingOrder="2"/>
      <protection locked="0"/>
    </xf>
    <xf numFmtId="2" fontId="3" fillId="0" borderId="0" xfId="1" applyNumberFormat="1" applyFont="1" applyFill="1" applyBorder="1" applyAlignment="1" applyProtection="1">
      <alignment horizontal="right" vertical="center"/>
      <protection locked="0"/>
    </xf>
    <xf numFmtId="2" fontId="2" fillId="0" borderId="0" xfId="1" applyNumberFormat="1" applyFont="1" applyFill="1" applyBorder="1" applyAlignment="1" applyProtection="1">
      <alignment horizontal="right" vertical="center"/>
      <protection locked="0"/>
    </xf>
    <xf numFmtId="0" fontId="3" fillId="0" borderId="0" xfId="1" applyFont="1" applyFill="1" applyBorder="1" applyAlignment="1" applyProtection="1">
      <alignment horizontal="right" vertical="center" wrapText="1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protection locked="0"/>
    </xf>
    <xf numFmtId="0" fontId="3" fillId="0" borderId="0" xfId="1" applyFont="1" applyFill="1" applyBorder="1" applyAlignment="1">
      <alignment horizontal="center" vertical="center" readingOrder="2"/>
    </xf>
    <xf numFmtId="164" fontId="2" fillId="2" borderId="0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0" xfId="1" applyNumberFormat="1" applyFont="1" applyFill="1" applyBorder="1" applyAlignment="1" applyProtection="1">
      <alignment horizontal="right" vertical="center"/>
      <protection locked="0"/>
    </xf>
    <xf numFmtId="2" fontId="5" fillId="0" borderId="0" xfId="1" applyNumberFormat="1" applyFont="1" applyFill="1" applyBorder="1" applyAlignment="1" applyProtection="1">
      <alignment horizontal="right" vertical="center" readingOrder="2"/>
      <protection locked="0"/>
    </xf>
    <xf numFmtId="0" fontId="6" fillId="0" borderId="0" xfId="1" applyFont="1" applyFill="1" applyBorder="1" applyAlignment="1" applyProtection="1">
      <alignment readingOrder="2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6" fillId="0" borderId="0" xfId="1" applyNumberFormat="1" applyFont="1" applyFill="1" applyBorder="1" applyAlignment="1" applyProtection="1">
      <alignment readingOrder="2"/>
      <protection locked="0"/>
    </xf>
    <xf numFmtId="2" fontId="6" fillId="0" borderId="0" xfId="1" applyNumberFormat="1" applyFont="1" applyFill="1" applyBorder="1" applyAlignment="1" applyProtection="1">
      <alignment vertical="top"/>
      <protection locked="0"/>
    </xf>
    <xf numFmtId="2" fontId="5" fillId="0" borderId="0" xfId="1" applyNumberFormat="1" applyFont="1" applyFill="1" applyBorder="1" applyAlignment="1" applyProtection="1">
      <alignment vertical="center"/>
      <protection locked="0"/>
    </xf>
    <xf numFmtId="0" fontId="8" fillId="0" borderId="0" xfId="1" quotePrefix="1" applyFont="1" applyBorder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left" vertical="center"/>
      <protection locked="0"/>
    </xf>
    <xf numFmtId="49" fontId="11" fillId="0" borderId="3" xfId="1" applyNumberFormat="1" applyFont="1" applyFill="1" applyBorder="1" applyAlignment="1" applyProtection="1">
      <alignment horizontal="center" vertical="top" wrapText="1"/>
      <protection locked="0"/>
    </xf>
    <xf numFmtId="0" fontId="5" fillId="0" borderId="3" xfId="1" applyFont="1" applyFill="1" applyBorder="1" applyAlignment="1" applyProtection="1">
      <alignment horizontal="center" vertical="center" wrapText="1" readingOrder="2"/>
      <protection locked="0"/>
    </xf>
    <xf numFmtId="0" fontId="11" fillId="0" borderId="3" xfId="1" applyFont="1" applyFill="1" applyBorder="1" applyAlignment="1" applyProtection="1">
      <alignment horizontal="center" vertical="top" readingOrder="2"/>
      <protection locked="0"/>
    </xf>
    <xf numFmtId="0" fontId="11" fillId="0" borderId="3" xfId="1" applyNumberFormat="1" applyFont="1" applyFill="1" applyBorder="1" applyAlignment="1" applyProtection="1">
      <alignment horizontal="center" vertical="top" readingOrder="2"/>
      <protection locked="0"/>
    </xf>
    <xf numFmtId="2" fontId="1" fillId="0" borderId="3" xfId="1" applyNumberFormat="1" applyFont="1" applyFill="1" applyBorder="1" applyProtection="1">
      <protection locked="0"/>
    </xf>
    <xf numFmtId="2" fontId="12" fillId="0" borderId="3" xfId="1" applyNumberFormat="1" applyFont="1" applyFill="1" applyBorder="1" applyAlignment="1" applyProtection="1">
      <alignment vertical="center"/>
      <protection locked="0"/>
    </xf>
    <xf numFmtId="0" fontId="11" fillId="0" borderId="3" xfId="1" applyFont="1" applyFill="1" applyBorder="1" applyAlignment="1" applyProtection="1">
      <alignment horizontal="right" vertical="top" wrapText="1" readingOrder="2"/>
      <protection locked="0"/>
    </xf>
    <xf numFmtId="0" fontId="10" fillId="0" borderId="4" xfId="1" quotePrefix="1" applyFont="1" applyFill="1" applyBorder="1" applyAlignment="1" applyProtection="1">
      <alignment horizontal="center" vertical="top" wrapText="1"/>
      <protection locked="0"/>
    </xf>
    <xf numFmtId="0" fontId="10" fillId="0" borderId="4" xfId="1" applyFont="1" applyFill="1" applyBorder="1" applyAlignment="1" applyProtection="1">
      <alignment horizontal="center" vertical="center" wrapText="1" readingOrder="2"/>
      <protection locked="0"/>
    </xf>
    <xf numFmtId="0" fontId="11" fillId="0" borderId="4" xfId="1" applyNumberFormat="1" applyFont="1" applyFill="1" applyBorder="1" applyAlignment="1" applyProtection="1">
      <alignment horizontal="center" vertical="top" readingOrder="2"/>
      <protection locked="0"/>
    </xf>
    <xf numFmtId="2" fontId="13" fillId="0" borderId="4" xfId="1" applyNumberFormat="1" applyFont="1" applyFill="1" applyBorder="1" applyAlignment="1" applyProtection="1">
      <alignment horizontal="right" vertical="top" readingOrder="2"/>
      <protection locked="0"/>
    </xf>
    <xf numFmtId="2" fontId="5" fillId="0" borderId="4" xfId="1" applyNumberFormat="1" applyFont="1" applyFill="1" applyBorder="1" applyAlignment="1" applyProtection="1">
      <alignment horizontal="right" vertical="center" readingOrder="2"/>
      <protection locked="0"/>
    </xf>
    <xf numFmtId="0" fontId="11" fillId="0" borderId="4" xfId="1" applyFont="1" applyFill="1" applyBorder="1" applyAlignment="1" applyProtection="1">
      <alignment horizontal="right" vertical="top" wrapText="1" readingOrder="2"/>
      <protection locked="0"/>
    </xf>
    <xf numFmtId="0" fontId="11" fillId="0" borderId="4" xfId="1" applyFont="1" applyFill="1" applyBorder="1" applyAlignment="1" applyProtection="1">
      <alignment horizontal="center" vertical="top" readingOrder="2"/>
      <protection locked="0"/>
    </xf>
    <xf numFmtId="49" fontId="14" fillId="0" borderId="5" xfId="1" applyNumberFormat="1" applyFont="1" applyFill="1" applyBorder="1" applyAlignment="1" applyProtection="1">
      <alignment horizontal="center" vertical="center"/>
      <protection locked="0"/>
    </xf>
    <xf numFmtId="49" fontId="1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12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1" applyNumberFormat="1" applyFont="1" applyFill="1" applyBorder="1" applyAlignment="1" applyProtection="1">
      <alignment horizontal="center" vertical="center" wrapText="1" readingOrder="2"/>
      <protection locked="0"/>
    </xf>
    <xf numFmtId="2" fontId="15" fillId="0" borderId="5" xfId="1" applyNumberFormat="1" applyFont="1" applyFill="1" applyBorder="1" applyAlignment="1" applyProtection="1">
      <alignment horizontal="center" vertical="top"/>
      <protection locked="0"/>
    </xf>
    <xf numFmtId="2" fontId="12" fillId="0" borderId="5" xfId="1" applyNumberFormat="1" applyFont="1" applyFill="1" applyBorder="1" applyAlignment="1" applyProtection="1">
      <alignment horizontal="center" vertical="center"/>
      <protection locked="0"/>
    </xf>
    <xf numFmtId="0" fontId="15" fillId="0" borderId="5" xfId="1" applyFont="1" applyFill="1" applyBorder="1" applyAlignment="1" applyProtection="1">
      <alignment horizontal="center" vertical="top" wrapText="1"/>
      <protection locked="0"/>
    </xf>
    <xf numFmtId="0" fontId="15" fillId="0" borderId="6" xfId="1" applyFont="1" applyFill="1" applyBorder="1" applyAlignment="1" applyProtection="1">
      <alignment horizontal="center" vertical="top"/>
      <protection locked="0"/>
    </xf>
    <xf numFmtId="0" fontId="10" fillId="0" borderId="4" xfId="1" quotePrefix="1" applyFont="1" applyFill="1" applyBorder="1" applyAlignment="1" applyProtection="1">
      <alignment horizontal="center" vertical="center"/>
      <protection locked="0"/>
    </xf>
    <xf numFmtId="49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2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5" fillId="2" borderId="4" xfId="1" applyNumberFormat="1" applyFont="1" applyFill="1" applyBorder="1" applyAlignment="1" applyProtection="1">
      <alignment horizontal="center" vertical="center" wrapText="1" readingOrder="2"/>
      <protection locked="0"/>
    </xf>
    <xf numFmtId="2" fontId="15" fillId="0" borderId="4" xfId="1" applyNumberFormat="1" applyFont="1" applyFill="1" applyBorder="1" applyAlignment="1" applyProtection="1">
      <alignment horizontal="center" vertical="top"/>
      <protection locked="0"/>
    </xf>
    <xf numFmtId="2" fontId="12" fillId="0" borderId="4" xfId="1" applyNumberFormat="1" applyFont="1" applyFill="1" applyBorder="1" applyAlignment="1" applyProtection="1">
      <alignment horizontal="center" vertical="center"/>
      <protection locked="0"/>
    </xf>
    <xf numFmtId="0" fontId="15" fillId="0" borderId="4" xfId="1" applyFont="1" applyFill="1" applyBorder="1" applyAlignment="1" applyProtection="1">
      <alignment horizontal="center" vertical="top" wrapText="1"/>
      <protection locked="0"/>
    </xf>
    <xf numFmtId="0" fontId="15" fillId="0" borderId="4" xfId="1" applyFont="1" applyFill="1" applyBorder="1" applyAlignment="1" applyProtection="1">
      <alignment horizontal="center" vertical="top"/>
      <protection locked="0"/>
    </xf>
    <xf numFmtId="0" fontId="14" fillId="0" borderId="5" xfId="1" applyFont="1" applyFill="1" applyBorder="1" applyAlignment="1" applyProtection="1">
      <alignment horizontal="center" vertical="top"/>
      <protection locked="0"/>
    </xf>
    <xf numFmtId="0" fontId="3" fillId="0" borderId="5" xfId="1" applyFont="1" applyFill="1" applyBorder="1" applyAlignment="1" applyProtection="1">
      <alignment horizontal="center" vertical="center" wrapText="1" readingOrder="2"/>
      <protection locked="0"/>
    </xf>
    <xf numFmtId="3" fontId="16" fillId="0" borderId="6" xfId="1" applyNumberFormat="1" applyFont="1" applyFill="1" applyBorder="1" applyAlignment="1" applyProtection="1">
      <alignment horizontal="center" vertical="center" readingOrder="2"/>
      <protection locked="0"/>
    </xf>
    <xf numFmtId="0" fontId="16" fillId="0" borderId="6" xfId="1" applyNumberFormat="1" applyFont="1" applyFill="1" applyBorder="1" applyAlignment="1" applyProtection="1">
      <alignment horizontal="center" vertical="center" readingOrder="2"/>
      <protection locked="0"/>
    </xf>
    <xf numFmtId="2" fontId="16" fillId="0" borderId="6" xfId="1" applyNumberFormat="1" applyFont="1" applyFill="1" applyBorder="1" applyAlignment="1" applyProtection="1">
      <alignment horizontal="center" vertical="center" readingOrder="2"/>
      <protection locked="0"/>
    </xf>
    <xf numFmtId="2" fontId="17" fillId="0" borderId="6" xfId="1" applyNumberFormat="1" applyFont="1" applyFill="1" applyBorder="1" applyAlignment="1" applyProtection="1">
      <alignment horizontal="center" vertical="center" shrinkToFit="1" readingOrder="2"/>
      <protection locked="0"/>
    </xf>
    <xf numFmtId="0" fontId="10" fillId="0" borderId="4" xfId="1" applyFont="1" applyFill="1" applyBorder="1" applyAlignment="1" applyProtection="1">
      <alignment horizontal="center" vertical="top"/>
      <protection locked="0"/>
    </xf>
    <xf numFmtId="49" fontId="14" fillId="0" borderId="4" xfId="1" applyNumberFormat="1" applyFont="1" applyFill="1" applyBorder="1" applyAlignment="1" applyProtection="1">
      <alignment horizontal="center" vertical="top"/>
      <protection locked="0"/>
    </xf>
    <xf numFmtId="0" fontId="14" fillId="2" borderId="4" xfId="1" applyNumberFormat="1" applyFont="1" applyFill="1" applyBorder="1" applyAlignment="1" applyProtection="1">
      <alignment horizontal="center" vertical="top" readingOrder="2"/>
      <protection locked="0"/>
    </xf>
    <xf numFmtId="2" fontId="18" fillId="0" borderId="4" xfId="1" applyNumberFormat="1" applyFont="1" applyFill="1" applyBorder="1" applyAlignment="1" applyProtection="1">
      <alignment horizontal="center" vertical="top" readingOrder="2"/>
      <protection locked="0"/>
    </xf>
    <xf numFmtId="2" fontId="19" fillId="2" borderId="4" xfId="1" applyNumberFormat="1" applyFont="1" applyFill="1" applyBorder="1" applyAlignment="1" applyProtection="1">
      <alignment horizontal="center" vertical="center" readingOrder="2"/>
      <protection locked="0"/>
    </xf>
    <xf numFmtId="0" fontId="18" fillId="0" borderId="4" xfId="1" applyFont="1" applyFill="1" applyBorder="1" applyAlignment="1" applyProtection="1">
      <alignment horizontal="center" vertical="top" wrapText="1" readingOrder="2"/>
      <protection locked="0"/>
    </xf>
    <xf numFmtId="2" fontId="17" fillId="0" borderId="6" xfId="1" applyNumberFormat="1" applyFont="1" applyFill="1" applyBorder="1" applyAlignment="1" applyProtection="1">
      <alignment horizontal="center" vertical="center" readingOrder="2"/>
      <protection locked="0"/>
    </xf>
    <xf numFmtId="0" fontId="20" fillId="0" borderId="5" xfId="1" applyFont="1" applyFill="1" applyBorder="1" applyAlignment="1" applyProtection="1">
      <alignment horizontal="center" vertical="center" wrapText="1" readingOrder="2"/>
      <protection locked="0"/>
    </xf>
    <xf numFmtId="0" fontId="10" fillId="2" borderId="4" xfId="1" applyNumberFormat="1" applyFont="1" applyFill="1" applyBorder="1" applyAlignment="1" applyProtection="1">
      <alignment horizontal="center" vertical="top" readingOrder="2"/>
      <protection locked="0"/>
    </xf>
    <xf numFmtId="0" fontId="1" fillId="0" borderId="5" xfId="1" applyFont="1" applyFill="1" applyBorder="1" applyAlignment="1" applyProtection="1">
      <alignment horizontal="center" vertical="top" wrapText="1" readingOrder="2"/>
      <protection locked="0"/>
    </xf>
    <xf numFmtId="0" fontId="3" fillId="0" borderId="5" xfId="1" applyFont="1" applyFill="1" applyBorder="1" applyAlignment="1" applyProtection="1">
      <alignment horizontal="center" vertical="top" wrapText="1" readingOrder="2"/>
      <protection locked="0"/>
    </xf>
    <xf numFmtId="0" fontId="5" fillId="0" borderId="5" xfId="1" applyFont="1" applyFill="1" applyBorder="1" applyAlignment="1" applyProtection="1">
      <alignment horizontal="center" vertical="top"/>
      <protection locked="0"/>
    </xf>
    <xf numFmtId="0" fontId="5" fillId="2" borderId="6" xfId="1" applyNumberFormat="1" applyFont="1" applyFill="1" applyBorder="1" applyAlignment="1" applyProtection="1">
      <alignment horizontal="center" vertical="top" readingOrder="2"/>
      <protection locked="0"/>
    </xf>
    <xf numFmtId="2" fontId="18" fillId="0" borderId="6" xfId="1" applyNumberFormat="1" applyFont="1" applyFill="1" applyBorder="1" applyAlignment="1" applyProtection="1">
      <alignment horizontal="center" vertical="top" readingOrder="2"/>
      <protection locked="0"/>
    </xf>
    <xf numFmtId="2" fontId="5" fillId="2" borderId="6" xfId="1" applyNumberFormat="1" applyFont="1" applyFill="1" applyBorder="1" applyAlignment="1" applyProtection="1">
      <alignment horizontal="center" vertical="center" readingOrder="2"/>
      <protection locked="0"/>
    </xf>
    <xf numFmtId="4" fontId="16" fillId="0" borderId="6" xfId="1" applyNumberFormat="1" applyFont="1" applyFill="1" applyBorder="1" applyAlignment="1" applyProtection="1">
      <alignment horizontal="center" vertical="center" readingOrder="2"/>
      <protection locked="0"/>
    </xf>
    <xf numFmtId="49" fontId="14" fillId="0" borderId="4" xfId="1" quotePrefix="1" applyNumberFormat="1" applyFont="1" applyFill="1" applyBorder="1" applyAlignment="1" applyProtection="1">
      <alignment horizontal="center" vertical="top" wrapText="1"/>
      <protection locked="0"/>
    </xf>
    <xf numFmtId="0" fontId="14" fillId="2" borderId="4" xfId="1" quotePrefix="1" applyNumberFormat="1" applyFont="1" applyFill="1" applyBorder="1" applyAlignment="1" applyProtection="1">
      <alignment horizontal="center" vertical="top" wrapText="1" readingOrder="2"/>
      <protection locked="0"/>
    </xf>
    <xf numFmtId="2" fontId="19" fillId="2" borderId="4" xfId="1" quotePrefix="1" applyNumberFormat="1" applyFont="1" applyFill="1" applyBorder="1" applyAlignment="1" applyProtection="1">
      <alignment horizontal="center" vertical="center" wrapText="1" readingOrder="2"/>
      <protection locked="0"/>
    </xf>
    <xf numFmtId="0" fontId="1" fillId="0" borderId="5" xfId="1" applyFont="1" applyFill="1" applyBorder="1" applyAlignment="1" applyProtection="1">
      <alignment horizontal="center" vertical="center" wrapText="1" readingOrder="2"/>
      <protection locked="0"/>
    </xf>
    <xf numFmtId="0" fontId="10" fillId="0" borderId="4" xfId="1" applyFont="1" applyBorder="1" applyAlignment="1" applyProtection="1">
      <alignment horizontal="center" vertical="top"/>
      <protection locked="0"/>
    </xf>
    <xf numFmtId="0" fontId="1" fillId="2" borderId="4" xfId="1" applyNumberFormat="1" applyFont="1" applyFill="1" applyBorder="1" applyAlignment="1" applyProtection="1">
      <alignment horizontal="center" vertical="top" readingOrder="2"/>
      <protection locked="0"/>
    </xf>
    <xf numFmtId="2" fontId="12" fillId="2" borderId="4" xfId="1" applyNumberFormat="1" applyFont="1" applyFill="1" applyBorder="1" applyAlignment="1" applyProtection="1">
      <alignment horizontal="center" vertical="center" readingOrder="2"/>
      <protection locked="0"/>
    </xf>
    <xf numFmtId="0" fontId="11" fillId="2" borderId="4" xfId="1" applyNumberFormat="1" applyFont="1" applyFill="1" applyBorder="1" applyAlignment="1" applyProtection="1">
      <alignment horizontal="center" vertical="top" readingOrder="2"/>
      <protection locked="0"/>
    </xf>
    <xf numFmtId="49" fontId="1" fillId="0" borderId="5" xfId="1" applyNumberFormat="1" applyFont="1" applyFill="1" applyBorder="1" applyAlignment="1" applyProtection="1">
      <alignment horizontal="center" vertical="top" wrapText="1"/>
      <protection locked="0"/>
    </xf>
    <xf numFmtId="49" fontId="14" fillId="0" borderId="5" xfId="1" applyNumberFormat="1" applyFont="1" applyFill="1" applyBorder="1" applyAlignment="1" applyProtection="1">
      <alignment horizontal="center" vertical="top" wrapText="1"/>
      <protection locked="0"/>
    </xf>
    <xf numFmtId="0" fontId="14" fillId="2" borderId="5" xfId="1" quotePrefix="1" applyNumberFormat="1" applyFont="1" applyFill="1" applyBorder="1" applyAlignment="1" applyProtection="1">
      <alignment horizontal="center" vertical="top" wrapText="1" readingOrder="2"/>
      <protection locked="0"/>
    </xf>
    <xf numFmtId="2" fontId="19" fillId="2" borderId="5" xfId="1" quotePrefix="1" applyNumberFormat="1" applyFont="1" applyFill="1" applyBorder="1" applyAlignment="1" applyProtection="1">
      <alignment horizontal="center" vertical="center" wrapText="1" readingOrder="2"/>
      <protection locked="0"/>
    </xf>
    <xf numFmtId="49" fontId="10" fillId="0" borderId="4" xfId="1" quotePrefix="1" applyNumberFormat="1" applyFont="1" applyFill="1" applyBorder="1" applyAlignment="1" applyProtection="1">
      <alignment horizontal="center" vertical="top" wrapText="1"/>
      <protection locked="0"/>
    </xf>
    <xf numFmtId="49" fontId="14" fillId="0" borderId="4" xfId="1" applyNumberFormat="1" applyFont="1" applyFill="1" applyBorder="1" applyAlignment="1" applyProtection="1">
      <alignment horizontal="center" vertical="top" wrapText="1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1" fillId="0" borderId="0" xfId="1" applyFont="1" applyFill="1" applyAlignment="1" applyProtection="1">
      <alignment vertical="center"/>
      <protection locked="0"/>
    </xf>
    <xf numFmtId="0" fontId="1" fillId="0" borderId="0" xfId="1" applyNumberFormat="1" applyFont="1" applyFill="1" applyAlignment="1" applyProtection="1">
      <alignment vertical="center"/>
      <protection locked="0"/>
    </xf>
    <xf numFmtId="2" fontId="1" fillId="0" borderId="0" xfId="1" applyNumberFormat="1" applyFont="1" applyFill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 applyProtection="1">
      <alignment horizontal="right" vertical="center" wrapText="1"/>
      <protection locked="0"/>
    </xf>
    <xf numFmtId="0" fontId="24" fillId="0" borderId="0" xfId="1" quotePrefix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 wrapText="1"/>
      <protection locked="0"/>
    </xf>
    <xf numFmtId="0" fontId="10" fillId="0" borderId="0" xfId="1" quotePrefix="1" applyFont="1" applyFill="1" applyBorder="1" applyAlignment="1" applyProtection="1">
      <alignment horizontal="center" vertical="center"/>
      <protection locked="0"/>
    </xf>
    <xf numFmtId="0" fontId="14" fillId="0" borderId="6" xfId="1" applyFont="1" applyFill="1" applyBorder="1" applyAlignment="1" applyProtection="1">
      <alignment horizontal="center" vertical="top"/>
      <protection locked="0"/>
    </xf>
    <xf numFmtId="49" fontId="5" fillId="0" borderId="6" xfId="1" applyNumberFormat="1" applyFont="1" applyFill="1" applyBorder="1" applyAlignment="1" applyProtection="1">
      <alignment horizontal="center" vertical="top" wrapText="1"/>
      <protection locked="0"/>
    </xf>
    <xf numFmtId="49" fontId="25" fillId="0" borderId="5" xfId="1" applyNumberFormat="1" applyFont="1" applyFill="1" applyBorder="1" applyAlignment="1" applyProtection="1">
      <alignment horizontal="center" vertical="top" wrapText="1"/>
      <protection locked="0"/>
    </xf>
    <xf numFmtId="49" fontId="10" fillId="0" borderId="4" xfId="1" applyNumberFormat="1" applyFont="1" applyFill="1" applyBorder="1" applyAlignment="1" applyProtection="1">
      <alignment horizontal="center" vertical="top" wrapText="1"/>
      <protection locked="0"/>
    </xf>
    <xf numFmtId="49" fontId="3" fillId="0" borderId="5" xfId="1" applyNumberFormat="1" applyFont="1" applyFill="1" applyBorder="1" applyAlignment="1" applyProtection="1">
      <alignment horizontal="center" vertical="top" wrapText="1"/>
      <protection locked="0"/>
    </xf>
    <xf numFmtId="0" fontId="5" fillId="2" borderId="5" xfId="1" quotePrefix="1" applyNumberFormat="1" applyFont="1" applyFill="1" applyBorder="1" applyAlignment="1" applyProtection="1">
      <alignment horizontal="center" vertical="top" wrapText="1" readingOrder="2"/>
      <protection locked="0"/>
    </xf>
    <xf numFmtId="2" fontId="5" fillId="2" borderId="5" xfId="1" quotePrefix="1" applyNumberFormat="1" applyFont="1" applyFill="1" applyBorder="1" applyAlignment="1" applyProtection="1">
      <alignment horizontal="center" vertical="center" wrapText="1" readingOrder="2"/>
      <protection locked="0"/>
    </xf>
    <xf numFmtId="0" fontId="3" fillId="0" borderId="5" xfId="1" applyFont="1" applyFill="1" applyBorder="1" applyAlignment="1" applyProtection="1">
      <alignment horizontal="center" vertical="top" wrapText="1"/>
      <protection locked="0"/>
    </xf>
    <xf numFmtId="49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4" xfId="1" applyNumberFormat="1" applyFont="1" applyFill="1" applyBorder="1" applyAlignment="1" applyProtection="1">
      <alignment horizontal="center" vertical="center"/>
      <protection locked="0"/>
    </xf>
    <xf numFmtId="0" fontId="14" fillId="2" borderId="4" xfId="1" applyNumberFormat="1" applyFont="1" applyFill="1" applyBorder="1" applyAlignment="1" applyProtection="1">
      <alignment horizontal="center" vertical="center" readingOrder="2"/>
      <protection locked="0"/>
    </xf>
    <xf numFmtId="49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1" applyFont="1" applyFill="1" applyBorder="1" applyAlignment="1" applyProtection="1">
      <alignment horizontal="center" vertical="top"/>
      <protection locked="0"/>
    </xf>
    <xf numFmtId="0" fontId="1" fillId="2" borderId="5" xfId="1" applyNumberFormat="1" applyFont="1" applyFill="1" applyBorder="1" applyAlignment="1" applyProtection="1">
      <alignment horizontal="center" vertical="top" readingOrder="2"/>
      <protection locked="0"/>
    </xf>
    <xf numFmtId="2" fontId="12" fillId="2" borderId="5" xfId="1" applyNumberFormat="1" applyFont="1" applyFill="1" applyBorder="1" applyAlignment="1" applyProtection="1">
      <alignment horizontal="center" vertical="center" readingOrder="2"/>
      <protection locked="0"/>
    </xf>
    <xf numFmtId="166" fontId="10" fillId="0" borderId="5" xfId="1" quotePrefix="1" applyNumberFormat="1" applyFont="1" applyFill="1" applyBorder="1" applyAlignment="1" applyProtection="1">
      <alignment horizontal="center" vertical="top" wrapText="1"/>
      <protection locked="0"/>
    </xf>
    <xf numFmtId="166" fontId="10" fillId="0" borderId="8" xfId="1" applyNumberFormat="1" applyFont="1" applyFill="1" applyBorder="1" applyAlignment="1" applyProtection="1">
      <alignment horizontal="center" vertical="top" wrapText="1"/>
      <protection locked="0"/>
    </xf>
    <xf numFmtId="0" fontId="26" fillId="0" borderId="8" xfId="1" quotePrefix="1" applyFont="1" applyFill="1" applyBorder="1" applyAlignment="1" applyProtection="1">
      <alignment horizontal="center" vertical="top" wrapText="1"/>
      <protection locked="0"/>
    </xf>
    <xf numFmtId="0" fontId="10" fillId="0" borderId="8" xfId="1" applyFont="1" applyFill="1" applyBorder="1" applyAlignment="1" applyProtection="1">
      <alignment horizontal="center" vertical="top" wrapText="1"/>
      <protection locked="0"/>
    </xf>
    <xf numFmtId="0" fontId="10" fillId="2" borderId="8" xfId="1" applyNumberFormat="1" applyFont="1" applyFill="1" applyBorder="1" applyAlignment="1" applyProtection="1">
      <alignment horizontal="center" vertical="top" readingOrder="2"/>
      <protection locked="0"/>
    </xf>
    <xf numFmtId="2" fontId="18" fillId="0" borderId="8" xfId="1" applyNumberFormat="1" applyFont="1" applyFill="1" applyBorder="1" applyAlignment="1" applyProtection="1">
      <alignment horizontal="center" vertical="top" readingOrder="2"/>
      <protection locked="0"/>
    </xf>
    <xf numFmtId="2" fontId="19" fillId="2" borderId="8" xfId="1" applyNumberFormat="1" applyFont="1" applyFill="1" applyBorder="1" applyAlignment="1" applyProtection="1">
      <alignment horizontal="center" vertical="center" readingOrder="2"/>
      <protection locked="0"/>
    </xf>
    <xf numFmtId="0" fontId="18" fillId="0" borderId="8" xfId="1" applyFont="1" applyFill="1" applyBorder="1" applyAlignment="1" applyProtection="1">
      <alignment horizontal="center" vertical="top" wrapText="1" readingOrder="2"/>
      <protection locked="0"/>
    </xf>
    <xf numFmtId="0" fontId="15" fillId="0" borderId="8" xfId="1" applyFont="1" applyFill="1" applyBorder="1" applyAlignment="1" applyProtection="1">
      <alignment horizontal="center" vertical="top"/>
      <protection locked="0"/>
    </xf>
    <xf numFmtId="0" fontId="1" fillId="5" borderId="9" xfId="1" applyFont="1" applyFill="1" applyBorder="1" applyAlignment="1" applyProtection="1">
      <alignment horizontal="centerContinuous"/>
      <protection locked="0"/>
    </xf>
    <xf numFmtId="165" fontId="27" fillId="5" borderId="10" xfId="1" applyNumberFormat="1" applyFont="1" applyFill="1" applyBorder="1" applyAlignment="1" applyProtection="1">
      <alignment horizontal="right" vertical="center" wrapText="1"/>
      <protection locked="0"/>
    </xf>
    <xf numFmtId="2" fontId="18" fillId="5" borderId="10" xfId="1" applyNumberFormat="1" applyFont="1" applyFill="1" applyBorder="1" applyAlignment="1" applyProtection="1">
      <alignment horizontal="center" vertical="top" readingOrder="2"/>
      <protection locked="0"/>
    </xf>
    <xf numFmtId="2" fontId="28" fillId="5" borderId="10" xfId="1" applyNumberFormat="1" applyFont="1" applyFill="1" applyBorder="1" applyAlignment="1" applyProtection="1">
      <alignment horizontal="center" vertical="center" readingOrder="2"/>
      <protection locked="0"/>
    </xf>
    <xf numFmtId="4" fontId="29" fillId="5" borderId="3" xfId="1" applyNumberFormat="1" applyFont="1" applyFill="1" applyBorder="1" applyAlignment="1" applyProtection="1">
      <alignment horizontal="center" vertical="center" readingOrder="2"/>
      <protection locked="0"/>
    </xf>
    <xf numFmtId="0" fontId="15" fillId="5" borderId="11" xfId="1" applyFont="1" applyFill="1" applyBorder="1" applyAlignment="1" applyProtection="1">
      <alignment horizontal="center" vertical="top"/>
      <protection locked="0"/>
    </xf>
    <xf numFmtId="0" fontId="10" fillId="5" borderId="12" xfId="1" applyFont="1" applyFill="1" applyBorder="1" applyAlignment="1" applyProtection="1">
      <alignment horizontal="center" vertical="center"/>
      <protection locked="0"/>
    </xf>
    <xf numFmtId="0" fontId="24" fillId="5" borderId="1" xfId="1" applyFont="1" applyFill="1" applyBorder="1" applyAlignment="1" applyProtection="1">
      <alignment horizontal="right" vertical="center" wrapText="1"/>
      <protection locked="0"/>
    </xf>
    <xf numFmtId="2" fontId="18" fillId="5" borderId="1" xfId="1" applyNumberFormat="1" applyFont="1" applyFill="1" applyBorder="1" applyAlignment="1" applyProtection="1">
      <alignment horizontal="center" vertical="top" readingOrder="2"/>
      <protection locked="0"/>
    </xf>
    <xf numFmtId="2" fontId="28" fillId="5" borderId="1" xfId="1" applyNumberFormat="1" applyFont="1" applyFill="1" applyBorder="1" applyAlignment="1" applyProtection="1">
      <alignment horizontal="center" vertical="center" readingOrder="2"/>
      <protection locked="0"/>
    </xf>
    <xf numFmtId="4" fontId="30" fillId="5" borderId="8" xfId="1" applyNumberFormat="1" applyFont="1" applyFill="1" applyBorder="1" applyAlignment="1" applyProtection="1">
      <alignment vertical="center" readingOrder="2"/>
      <protection locked="0"/>
    </xf>
    <xf numFmtId="0" fontId="15" fillId="5" borderId="13" xfId="1" applyFont="1" applyFill="1" applyBorder="1" applyAlignment="1" applyProtection="1">
      <alignment horizontal="center" vertical="top"/>
      <protection locked="0"/>
    </xf>
    <xf numFmtId="0" fontId="1" fillId="0" borderId="5" xfId="1" applyFont="1" applyFill="1" applyBorder="1" applyAlignment="1" applyProtection="1">
      <alignment horizontal="center"/>
      <protection locked="0"/>
    </xf>
    <xf numFmtId="0" fontId="5" fillId="0" borderId="5" xfId="1" applyFont="1" applyFill="1" applyBorder="1" applyAlignment="1" applyProtection="1">
      <alignment horizontal="center" wrapText="1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2" fontId="18" fillId="0" borderId="5" xfId="1" applyNumberFormat="1" applyFont="1" applyFill="1" applyBorder="1" applyAlignment="1" applyProtection="1">
      <alignment horizontal="center" vertical="top" readingOrder="2"/>
      <protection locked="0"/>
    </xf>
    <xf numFmtId="2" fontId="28" fillId="0" borderId="5" xfId="1" applyNumberFormat="1" applyFont="1" applyFill="1" applyBorder="1" applyAlignment="1" applyProtection="1">
      <alignment horizontal="center" vertical="center" readingOrder="2"/>
      <protection locked="0"/>
    </xf>
    <xf numFmtId="0" fontId="28" fillId="0" borderId="5" xfId="1" applyFont="1" applyFill="1" applyBorder="1" applyAlignment="1" applyProtection="1">
      <alignment horizontal="center" vertical="top" wrapText="1" readingOrder="2"/>
      <protection locked="0"/>
    </xf>
    <xf numFmtId="0" fontId="15" fillId="0" borderId="16" xfId="1" applyFont="1" applyFill="1" applyBorder="1" applyAlignment="1" applyProtection="1">
      <alignment horizontal="center" vertical="top"/>
      <protection locked="0"/>
    </xf>
    <xf numFmtId="1" fontId="10" fillId="0" borderId="4" xfId="1" quotePrefix="1" applyNumberFormat="1" applyFont="1" applyFill="1" applyBorder="1" applyAlignment="1" applyProtection="1">
      <alignment horizontal="center" vertical="center" wrapText="1"/>
      <protection locked="0"/>
    </xf>
    <xf numFmtId="0" fontId="10" fillId="0" borderId="17" xfId="1" applyFont="1" applyFill="1" applyBorder="1" applyAlignment="1" applyProtection="1">
      <alignment horizontal="centerContinuous" vertical="center"/>
      <protection locked="0"/>
    </xf>
    <xf numFmtId="0" fontId="10" fillId="2" borderId="18" xfId="1" applyNumberFormat="1" applyFont="1" applyFill="1" applyBorder="1" applyAlignment="1" applyProtection="1">
      <alignment horizontal="center" vertical="center" wrapText="1" readingOrder="2"/>
      <protection locked="0"/>
    </xf>
    <xf numFmtId="2" fontId="28" fillId="0" borderId="4" xfId="1" applyNumberFormat="1" applyFont="1" applyFill="1" applyBorder="1" applyAlignment="1" applyProtection="1">
      <alignment horizontal="center" vertical="center" readingOrder="2"/>
      <protection locked="0"/>
    </xf>
    <xf numFmtId="0" fontId="15" fillId="0" borderId="19" xfId="1" applyFont="1" applyFill="1" applyBorder="1" applyAlignment="1" applyProtection="1">
      <alignment horizontal="center" vertical="top"/>
      <protection locked="0"/>
    </xf>
    <xf numFmtId="1" fontId="5" fillId="0" borderId="5" xfId="1" applyNumberFormat="1" applyFont="1" applyFill="1" applyBorder="1" applyAlignment="1" applyProtection="1">
      <alignment horizontal="center" vertical="center"/>
      <protection locked="0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1" fillId="0" borderId="14" xfId="1" applyFont="1" applyFill="1" applyBorder="1" applyAlignment="1" applyProtection="1">
      <alignment horizontal="center" vertical="center"/>
      <protection locked="0"/>
    </xf>
    <xf numFmtId="0" fontId="1" fillId="2" borderId="6" xfId="1" applyNumberFormat="1" applyFont="1" applyFill="1" applyBorder="1" applyAlignment="1" applyProtection="1">
      <alignment horizontal="center" vertical="center" readingOrder="2"/>
      <protection locked="0"/>
    </xf>
    <xf numFmtId="2" fontId="28" fillId="0" borderId="6" xfId="1" applyNumberFormat="1" applyFont="1" applyFill="1" applyBorder="1" applyAlignment="1" applyProtection="1">
      <alignment horizontal="center" vertical="center" readingOrder="2"/>
      <protection locked="0"/>
    </xf>
    <xf numFmtId="0" fontId="28" fillId="0" borderId="6" xfId="1" applyFont="1" applyFill="1" applyBorder="1" applyAlignment="1" applyProtection="1">
      <alignment horizontal="center" vertical="top" wrapText="1" readingOrder="2"/>
      <protection locked="0"/>
    </xf>
    <xf numFmtId="0" fontId="15" fillId="0" borderId="20" xfId="1" applyFont="1" applyFill="1" applyBorder="1" applyAlignment="1" applyProtection="1">
      <alignment horizontal="center" vertical="top"/>
      <protection locked="0"/>
    </xf>
    <xf numFmtId="0" fontId="1" fillId="0" borderId="17" xfId="1" applyFont="1" applyFill="1" applyBorder="1" applyAlignment="1" applyProtection="1">
      <alignment horizontal="center" vertical="center"/>
      <protection locked="0"/>
    </xf>
    <xf numFmtId="0" fontId="1" fillId="2" borderId="4" xfId="1" applyNumberFormat="1" applyFont="1" applyFill="1" applyBorder="1" applyAlignment="1" applyProtection="1">
      <alignment horizontal="center" vertical="center" readingOrder="2"/>
      <protection locked="0"/>
    </xf>
    <xf numFmtId="1" fontId="10" fillId="0" borderId="5" xfId="1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14" xfId="1" applyFont="1" applyFill="1" applyBorder="1" applyAlignment="1" applyProtection="1">
      <alignment horizontal="centerContinuous" vertical="center"/>
      <protection locked="0"/>
    </xf>
    <xf numFmtId="0" fontId="10" fillId="2" borderId="5" xfId="1" applyNumberFormat="1" applyFont="1" applyFill="1" applyBorder="1" applyAlignment="1" applyProtection="1">
      <alignment horizontal="center" vertical="center" wrapText="1" readingOrder="2"/>
      <protection locked="0"/>
    </xf>
    <xf numFmtId="0" fontId="10" fillId="0" borderId="7" xfId="1" applyFont="1" applyFill="1" applyBorder="1" applyAlignment="1" applyProtection="1">
      <alignment horizontal="center" vertical="center" wrapText="1"/>
      <protection locked="0"/>
    </xf>
    <xf numFmtId="0" fontId="10" fillId="2" borderId="4" xfId="1" applyNumberFormat="1" applyFont="1" applyFill="1" applyBorder="1" applyAlignment="1" applyProtection="1">
      <alignment horizontal="center" vertical="center" wrapText="1" readingOrder="2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0" fontId="1" fillId="0" borderId="5" xfId="1" applyFont="1" applyBorder="1" applyAlignment="1" applyProtection="1">
      <alignment horizontal="center" vertical="center"/>
      <protection locked="0"/>
    </xf>
    <xf numFmtId="0" fontId="1" fillId="2" borderId="6" xfId="1" applyNumberFormat="1" applyFont="1" applyFill="1" applyBorder="1" applyAlignment="1" applyProtection="1">
      <alignment horizontal="center" vertical="top" readingOrder="2"/>
      <protection locked="0"/>
    </xf>
    <xf numFmtId="1" fontId="10" fillId="0" borderId="4" xfId="1" applyNumberFormat="1" applyFont="1" applyBorder="1" applyAlignment="1" applyProtection="1">
      <alignment horizontal="center" vertical="top" wrapText="1"/>
      <protection locked="0"/>
    </xf>
    <xf numFmtId="0" fontId="5" fillId="0" borderId="6" xfId="1" applyFont="1" applyFill="1" applyBorder="1" applyAlignment="1" applyProtection="1">
      <alignment horizontal="center" vertical="top" wrapText="1" readingOrder="2"/>
      <protection locked="0"/>
    </xf>
    <xf numFmtId="0" fontId="3" fillId="0" borderId="6" xfId="1" applyFont="1" applyFill="1" applyBorder="1" applyAlignment="1" applyProtection="1">
      <alignment horizontal="center" vertical="top" wrapText="1" readingOrder="2"/>
      <protection locked="0"/>
    </xf>
    <xf numFmtId="0" fontId="5" fillId="2" borderId="21" xfId="1" applyNumberFormat="1" applyFont="1" applyFill="1" applyBorder="1" applyAlignment="1" applyProtection="1">
      <alignment horizontal="center" vertical="top" readingOrder="2"/>
      <protection locked="0"/>
    </xf>
    <xf numFmtId="2" fontId="32" fillId="0" borderId="6" xfId="1" applyNumberFormat="1" applyFont="1" applyFill="1" applyBorder="1" applyAlignment="1" applyProtection="1">
      <alignment horizontal="center" vertical="top" shrinkToFit="1" readingOrder="2"/>
      <protection locked="0"/>
    </xf>
    <xf numFmtId="2" fontId="5" fillId="2" borderId="21" xfId="1" applyNumberFormat="1" applyFont="1" applyFill="1" applyBorder="1" applyAlignment="1" applyProtection="1">
      <alignment horizontal="center" vertical="center" readingOrder="2"/>
      <protection locked="0"/>
    </xf>
    <xf numFmtId="1" fontId="10" fillId="0" borderId="4" xfId="1" applyNumberFormat="1" applyFont="1" applyFill="1" applyBorder="1" applyAlignment="1" applyProtection="1">
      <alignment horizontal="center" vertical="top" wrapText="1"/>
      <protection locked="0"/>
    </xf>
    <xf numFmtId="0" fontId="26" fillId="0" borderId="4" xfId="1" applyFont="1" applyFill="1" applyBorder="1" applyAlignment="1" applyProtection="1">
      <alignment horizontal="center" vertical="top" wrapText="1"/>
      <protection locked="0"/>
    </xf>
    <xf numFmtId="0" fontId="10" fillId="2" borderId="7" xfId="1" applyNumberFormat="1" applyFont="1" applyFill="1" applyBorder="1" applyAlignment="1" applyProtection="1">
      <alignment horizontal="center" vertical="top" readingOrder="2"/>
      <protection locked="0"/>
    </xf>
    <xf numFmtId="2" fontId="32" fillId="0" borderId="4" xfId="1" applyNumberFormat="1" applyFont="1" applyFill="1" applyBorder="1" applyAlignment="1" applyProtection="1">
      <alignment horizontal="center" vertical="top" readingOrder="2"/>
      <protection locked="0"/>
    </xf>
    <xf numFmtId="2" fontId="5" fillId="2" borderId="7" xfId="1" applyNumberFormat="1" applyFont="1" applyFill="1" applyBorder="1" applyAlignment="1" applyProtection="1">
      <alignment horizontal="center" vertical="center" readingOrder="2"/>
      <protection locked="0"/>
    </xf>
    <xf numFmtId="0" fontId="32" fillId="0" borderId="4" xfId="1" applyFont="1" applyFill="1" applyBorder="1" applyAlignment="1" applyProtection="1">
      <alignment horizontal="center" vertical="top" wrapText="1" readingOrder="2"/>
      <protection locked="0"/>
    </xf>
    <xf numFmtId="0" fontId="33" fillId="0" borderId="5" xfId="1" applyFont="1" applyFill="1" applyBorder="1" applyAlignment="1" applyProtection="1">
      <alignment horizontal="center" vertical="top"/>
      <protection locked="0"/>
    </xf>
    <xf numFmtId="0" fontId="5" fillId="0" borderId="5" xfId="1" applyFont="1" applyFill="1" applyBorder="1" applyAlignment="1" applyProtection="1">
      <alignment horizontal="center" vertical="top" wrapText="1"/>
      <protection locked="0"/>
    </xf>
    <xf numFmtId="0" fontId="1" fillId="0" borderId="5" xfId="1" applyFont="1" applyFill="1" applyBorder="1" applyAlignment="1" applyProtection="1">
      <alignment horizontal="center" vertical="center"/>
      <protection locked="0"/>
    </xf>
    <xf numFmtId="0" fontId="1" fillId="2" borderId="5" xfId="1" applyNumberFormat="1" applyFont="1" applyFill="1" applyBorder="1" applyAlignment="1" applyProtection="1">
      <alignment horizontal="center" vertical="center" readingOrder="2"/>
      <protection locked="0"/>
    </xf>
    <xf numFmtId="2" fontId="32" fillId="0" borderId="6" xfId="1" applyNumberFormat="1" applyFont="1" applyFill="1" applyBorder="1" applyAlignment="1" applyProtection="1">
      <alignment horizontal="center" vertical="top" readingOrder="2"/>
      <protection locked="0"/>
    </xf>
    <xf numFmtId="2" fontId="5" fillId="2" borderId="5" xfId="1" applyNumberFormat="1" applyFont="1" applyFill="1" applyBorder="1" applyAlignment="1" applyProtection="1">
      <alignment horizontal="center" vertical="center" readingOrder="2"/>
      <protection locked="0"/>
    </xf>
    <xf numFmtId="0" fontId="10" fillId="0" borderId="4" xfId="1" applyFont="1" applyFill="1" applyBorder="1" applyAlignment="1" applyProtection="1">
      <alignment horizontal="center" vertical="center"/>
      <protection locked="0"/>
    </xf>
    <xf numFmtId="2" fontId="5" fillId="2" borderId="4" xfId="1" applyNumberFormat="1" applyFont="1" applyFill="1" applyBorder="1" applyAlignment="1" applyProtection="1">
      <alignment horizontal="center" vertical="center" readingOrder="2"/>
      <protection locked="0"/>
    </xf>
    <xf numFmtId="0" fontId="10" fillId="0" borderId="5" xfId="1" quotePrefix="1" applyFont="1" applyFill="1" applyBorder="1" applyAlignment="1" applyProtection="1">
      <alignment horizontal="center" vertical="top" wrapText="1"/>
      <protection locked="0"/>
    </xf>
    <xf numFmtId="49" fontId="5" fillId="0" borderId="5" xfId="1" applyNumberFormat="1" applyFont="1" applyFill="1" applyBorder="1" applyAlignment="1" applyProtection="1">
      <alignment horizontal="center" vertical="top" wrapText="1"/>
      <protection locked="0"/>
    </xf>
    <xf numFmtId="0" fontId="5" fillId="2" borderId="5" xfId="1" applyNumberFormat="1" applyFont="1" applyFill="1" applyBorder="1" applyAlignment="1" applyProtection="1">
      <alignment horizontal="center" vertical="top" wrapText="1" readingOrder="2"/>
      <protection locked="0"/>
    </xf>
    <xf numFmtId="2" fontId="5" fillId="2" borderId="5" xfId="1" applyNumberFormat="1" applyFont="1" applyFill="1" applyBorder="1" applyAlignment="1" applyProtection="1">
      <alignment horizontal="center" vertical="center" wrapText="1" readingOrder="2"/>
      <protection locked="0"/>
    </xf>
    <xf numFmtId="2" fontId="18" fillId="0" borderId="6" xfId="1" applyNumberFormat="1" applyFont="1" applyFill="1" applyBorder="1" applyAlignment="1" applyProtection="1">
      <alignment horizontal="center" vertical="top" shrinkToFit="1" readingOrder="2"/>
      <protection locked="0"/>
    </xf>
    <xf numFmtId="2" fontId="19" fillId="2" borderId="7" xfId="1" applyNumberFormat="1" applyFont="1" applyFill="1" applyBorder="1" applyAlignment="1" applyProtection="1">
      <alignment horizontal="center" vertical="center" readingOrder="2"/>
      <protection locked="0"/>
    </xf>
    <xf numFmtId="0" fontId="3" fillId="2" borderId="5" xfId="1" applyNumberFormat="1" applyFont="1" applyFill="1" applyBorder="1" applyAlignment="1" applyProtection="1">
      <alignment horizontal="center" vertical="center" readingOrder="2"/>
      <protection locked="0"/>
    </xf>
    <xf numFmtId="2" fontId="2" fillId="2" borderId="5" xfId="1" applyNumberFormat="1" applyFont="1" applyFill="1" applyBorder="1" applyAlignment="1" applyProtection="1">
      <alignment horizontal="center" vertical="center" readingOrder="2"/>
      <protection locked="0"/>
    </xf>
    <xf numFmtId="166" fontId="10" fillId="0" borderId="4" xfId="1" applyNumberFormat="1" applyFont="1" applyFill="1" applyBorder="1" applyAlignment="1" applyProtection="1">
      <alignment horizontal="center" vertical="top" wrapText="1"/>
      <protection locked="0"/>
    </xf>
    <xf numFmtId="0" fontId="14" fillId="0" borderId="5" xfId="1" quotePrefix="1" applyFont="1" applyFill="1" applyBorder="1" applyAlignment="1" applyProtection="1">
      <alignment horizontal="center" vertical="top"/>
      <protection locked="0"/>
    </xf>
    <xf numFmtId="0" fontId="5" fillId="2" borderId="5" xfId="1" applyNumberFormat="1" applyFont="1" applyFill="1" applyBorder="1" applyAlignment="1" applyProtection="1">
      <alignment horizontal="center" vertical="center" wrapText="1" readingOrder="2"/>
      <protection locked="0"/>
    </xf>
    <xf numFmtId="0" fontId="14" fillId="0" borderId="5" xfId="1" quotePrefix="1" applyFont="1" applyFill="1" applyBorder="1" applyAlignment="1" applyProtection="1">
      <alignment horizontal="center" vertical="center"/>
      <protection locked="0"/>
    </xf>
    <xf numFmtId="49" fontId="2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1" applyFont="1" applyFill="1" applyBorder="1" applyAlignment="1" applyProtection="1">
      <alignment horizontal="center" vertical="top"/>
      <protection locked="0"/>
    </xf>
    <xf numFmtId="49" fontId="10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4" fillId="2" borderId="5" xfId="1" applyNumberFormat="1" applyFont="1" applyFill="1" applyBorder="1" applyAlignment="1" applyProtection="1">
      <alignment horizontal="center" vertical="center" readingOrder="2"/>
      <protection locked="0"/>
    </xf>
    <xf numFmtId="2" fontId="19" fillId="2" borderId="5" xfId="1" applyNumberFormat="1" applyFont="1" applyFill="1" applyBorder="1" applyAlignment="1" applyProtection="1">
      <alignment horizontal="center" vertical="center" readingOrder="2"/>
      <protection locked="0"/>
    </xf>
    <xf numFmtId="0" fontId="18" fillId="0" borderId="5" xfId="1" applyFont="1" applyFill="1" applyBorder="1" applyAlignment="1" applyProtection="1">
      <alignment horizontal="center" vertical="top" wrapText="1" readingOrder="2"/>
      <protection locked="0"/>
    </xf>
    <xf numFmtId="165" fontId="27" fillId="5" borderId="10" xfId="1" applyNumberFormat="1" applyFont="1" applyFill="1" applyBorder="1" applyAlignment="1" applyProtection="1">
      <alignment horizontal="center" vertical="center" wrapText="1"/>
      <protection locked="0"/>
    </xf>
    <xf numFmtId="2" fontId="12" fillId="5" borderId="10" xfId="1" applyNumberFormat="1" applyFont="1" applyFill="1" applyBorder="1" applyAlignment="1" applyProtection="1">
      <alignment horizontal="center" vertical="center" readingOrder="2"/>
      <protection locked="0"/>
    </xf>
    <xf numFmtId="0" fontId="34" fillId="5" borderId="3" xfId="1" applyFont="1" applyFill="1" applyBorder="1" applyAlignment="1" applyProtection="1">
      <alignment horizontal="center" vertical="top" wrapText="1" readingOrder="2"/>
      <protection locked="0"/>
    </xf>
    <xf numFmtId="2" fontId="19" fillId="5" borderId="1" xfId="1" applyNumberFormat="1" applyFont="1" applyFill="1" applyBorder="1" applyAlignment="1" applyProtection="1">
      <alignment horizontal="center" vertical="center" readingOrder="2"/>
      <protection locked="0"/>
    </xf>
    <xf numFmtId="0" fontId="18" fillId="5" borderId="8" xfId="1" applyFont="1" applyFill="1" applyBorder="1" applyAlignment="1" applyProtection="1">
      <alignment horizontal="center" vertical="top" wrapText="1" readingOrder="2"/>
      <protection locked="0"/>
    </xf>
    <xf numFmtId="0" fontId="10" fillId="0" borderId="4" xfId="1" applyFont="1" applyFill="1" applyBorder="1" applyAlignment="1" applyProtection="1">
      <alignment horizontal="center" vertical="top" wrapText="1" readingOrder="2"/>
      <protection locked="0"/>
    </xf>
    <xf numFmtId="0" fontId="10" fillId="0" borderId="22" xfId="1" quotePrefix="1" applyFont="1" applyFill="1" applyBorder="1" applyAlignment="1" applyProtection="1">
      <alignment horizontal="center" vertical="top" wrapText="1"/>
      <protection locked="0"/>
    </xf>
    <xf numFmtId="0" fontId="5" fillId="0" borderId="6" xfId="1" applyFont="1" applyFill="1" applyBorder="1" applyAlignment="1" applyProtection="1">
      <alignment horizontal="center" vertical="center" wrapText="1"/>
      <protection locked="0"/>
    </xf>
    <xf numFmtId="0" fontId="5" fillId="0" borderId="6" xfId="1" quotePrefix="1" applyNumberFormat="1" applyFont="1" applyFill="1" applyBorder="1" applyAlignment="1" applyProtection="1">
      <alignment horizontal="center" vertical="center" wrapText="1" readingOrder="2"/>
      <protection locked="0"/>
    </xf>
    <xf numFmtId="2" fontId="5" fillId="0" borderId="6" xfId="1" quotePrefix="1" applyNumberFormat="1" applyFont="1" applyFill="1" applyBorder="1" applyAlignment="1" applyProtection="1">
      <alignment horizontal="center" vertical="center" wrapText="1" readingOrder="2"/>
      <protection locked="0"/>
    </xf>
    <xf numFmtId="0" fontId="5" fillId="0" borderId="4" xfId="1" quotePrefix="1" applyNumberFormat="1" applyFont="1" applyFill="1" applyBorder="1" applyAlignment="1" applyProtection="1">
      <alignment horizontal="center" vertical="center" wrapText="1"/>
      <protection locked="0"/>
    </xf>
    <xf numFmtId="2" fontId="5" fillId="0" borderId="4" xfId="1" quotePrefix="1" applyNumberFormat="1" applyFont="1" applyFill="1" applyBorder="1" applyAlignment="1" applyProtection="1">
      <alignment horizontal="center" vertical="center" wrapText="1"/>
      <protection locked="0"/>
    </xf>
    <xf numFmtId="0" fontId="26" fillId="0" borderId="23" xfId="1" applyFont="1" applyFill="1" applyBorder="1" applyAlignment="1" applyProtection="1">
      <alignment horizontal="center" vertical="center" wrapText="1"/>
      <protection locked="0"/>
    </xf>
    <xf numFmtId="0" fontId="10" fillId="0" borderId="6" xfId="1" quotePrefix="1" applyNumberFormat="1" applyFont="1" applyFill="1" applyBorder="1" applyAlignment="1" applyProtection="1">
      <alignment horizontal="center" vertical="top"/>
      <protection locked="0"/>
    </xf>
    <xf numFmtId="2" fontId="19" fillId="0" borderId="6" xfId="1" quotePrefix="1" applyNumberFormat="1" applyFont="1" applyFill="1" applyBorder="1" applyAlignment="1" applyProtection="1">
      <alignment horizontal="center" vertical="center"/>
      <protection locked="0"/>
    </xf>
    <xf numFmtId="0" fontId="10" fillId="0" borderId="24" xfId="1" applyFont="1" applyFill="1" applyBorder="1" applyAlignment="1" applyProtection="1">
      <alignment horizontal="center" vertical="top" wrapText="1" readingOrder="1"/>
      <protection locked="0"/>
    </xf>
    <xf numFmtId="0" fontId="10" fillId="0" borderId="5" xfId="1" quotePrefix="1" applyNumberFormat="1" applyFont="1" applyFill="1" applyBorder="1" applyAlignment="1" applyProtection="1">
      <alignment horizontal="center" vertical="top"/>
      <protection locked="0"/>
    </xf>
    <xf numFmtId="2" fontId="19" fillId="0" borderId="5" xfId="1" quotePrefix="1" applyNumberFormat="1" applyFont="1" applyFill="1" applyBorder="1" applyAlignment="1" applyProtection="1">
      <alignment horizontal="center" vertical="center"/>
      <protection locked="0"/>
    </xf>
    <xf numFmtId="0" fontId="36" fillId="0" borderId="25" xfId="1" applyFont="1" applyFill="1" applyBorder="1" applyAlignment="1" applyProtection="1">
      <alignment horizontal="center" vertical="center" wrapText="1"/>
      <protection locked="0"/>
    </xf>
    <xf numFmtId="0" fontId="5" fillId="0" borderId="26" xfId="1" applyFont="1" applyFill="1" applyBorder="1" applyAlignment="1" applyProtection="1">
      <alignment horizontal="center" vertical="top" wrapText="1" readingOrder="2"/>
      <protection locked="0"/>
    </xf>
    <xf numFmtId="0" fontId="5" fillId="0" borderId="26" xfId="1" quotePrefix="1" applyNumberFormat="1" applyFont="1" applyFill="1" applyBorder="1" applyAlignment="1" applyProtection="1">
      <alignment horizontal="center" vertical="top" wrapText="1" readingOrder="2"/>
      <protection locked="0"/>
    </xf>
    <xf numFmtId="2" fontId="5" fillId="0" borderId="26" xfId="1" quotePrefix="1" applyNumberFormat="1" applyFont="1" applyFill="1" applyBorder="1" applyAlignment="1" applyProtection="1">
      <alignment horizontal="center" vertical="center" wrapText="1" readingOrder="2"/>
      <protection locked="0"/>
    </xf>
    <xf numFmtId="0" fontId="10" fillId="0" borderId="5" xfId="1" quotePrefix="1" applyFont="1" applyFill="1" applyBorder="1" applyAlignment="1" applyProtection="1">
      <alignment horizontal="center" vertical="center" wrapText="1"/>
      <protection locked="0"/>
    </xf>
    <xf numFmtId="0" fontId="35" fillId="0" borderId="5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 applyProtection="1">
      <alignment horizontal="centerContinuous" vertical="center"/>
      <protection locked="0"/>
    </xf>
    <xf numFmtId="0" fontId="5" fillId="0" borderId="5" xfId="1" applyNumberFormat="1" applyFont="1" applyFill="1" applyBorder="1" applyAlignment="1" applyProtection="1">
      <alignment horizontal="centerContinuous" vertical="center"/>
      <protection locked="0"/>
    </xf>
    <xf numFmtId="2" fontId="5" fillId="0" borderId="5" xfId="1" applyNumberFormat="1" applyFont="1" applyFill="1" applyBorder="1" applyAlignment="1" applyProtection="1">
      <alignment horizontal="centerContinuous" vertical="center"/>
      <protection locked="0"/>
    </xf>
    <xf numFmtId="0" fontId="10" fillId="0" borderId="27" xfId="1" quotePrefix="1" applyFont="1" applyFill="1" applyBorder="1" applyAlignment="1" applyProtection="1">
      <alignment horizontal="center" vertical="center" wrapText="1"/>
      <protection locked="0"/>
    </xf>
    <xf numFmtId="0" fontId="10" fillId="0" borderId="18" xfId="1" applyFont="1" applyFill="1" applyBorder="1" applyAlignment="1" applyProtection="1">
      <alignment horizontal="center" vertical="center" wrapText="1"/>
      <protection locked="0"/>
    </xf>
    <xf numFmtId="0" fontId="10" fillId="0" borderId="28" xfId="1" quotePrefix="1" applyFont="1" applyFill="1" applyBorder="1" applyAlignment="1" applyProtection="1">
      <alignment horizontal="center" vertical="top" wrapText="1"/>
      <protection locked="0"/>
    </xf>
    <xf numFmtId="49" fontId="1" fillId="0" borderId="15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29" xfId="1" applyNumberFormat="1" applyFont="1" applyFill="1" applyBorder="1" applyAlignment="1" applyProtection="1">
      <alignment horizontal="center" vertical="center" wrapText="1"/>
      <protection locked="0"/>
    </xf>
    <xf numFmtId="0" fontId="35" fillId="0" borderId="6" xfId="1" quotePrefix="1" applyNumberFormat="1" applyFont="1" applyFill="1" applyBorder="1" applyAlignment="1" applyProtection="1">
      <alignment horizontal="center" vertical="center" wrapText="1" readingOrder="2"/>
      <protection locked="0"/>
    </xf>
    <xf numFmtId="2" fontId="37" fillId="0" borderId="6" xfId="1" quotePrefix="1" applyNumberFormat="1" applyFont="1" applyFill="1" applyBorder="1" applyAlignment="1" applyProtection="1">
      <alignment horizontal="center" vertical="center" wrapText="1" readingOrder="2"/>
      <protection locked="0"/>
    </xf>
    <xf numFmtId="0" fontId="10" fillId="0" borderId="30" xfId="1" quotePrefix="1" applyFont="1" applyFill="1" applyBorder="1" applyAlignment="1" applyProtection="1">
      <alignment horizontal="center" vertical="top" wrapText="1"/>
      <protection locked="0"/>
    </xf>
    <xf numFmtId="0" fontId="10" fillId="0" borderId="15" xfId="1" applyFont="1" applyFill="1" applyBorder="1" applyAlignment="1" applyProtection="1">
      <alignment horizontal="center" vertical="top" wrapText="1"/>
      <protection locked="0"/>
    </xf>
    <xf numFmtId="0" fontId="10" fillId="0" borderId="31" xfId="1" applyFont="1" applyFill="1" applyBorder="1" applyAlignment="1" applyProtection="1">
      <alignment horizontal="center" vertical="top" wrapText="1"/>
      <protection locked="0"/>
    </xf>
    <xf numFmtId="0" fontId="10" fillId="0" borderId="5" xfId="1" quotePrefix="1" applyNumberFormat="1" applyFont="1" applyFill="1" applyBorder="1" applyAlignment="1" applyProtection="1">
      <alignment horizontal="center" vertical="center" wrapText="1"/>
      <protection locked="0"/>
    </xf>
    <xf numFmtId="2" fontId="19" fillId="0" borderId="5" xfId="1" quotePrefix="1" applyNumberFormat="1" applyFont="1" applyFill="1" applyBorder="1" applyAlignment="1" applyProtection="1">
      <alignment horizontal="center" vertical="center" wrapText="1"/>
      <protection locked="0"/>
    </xf>
    <xf numFmtId="165" fontId="1" fillId="5" borderId="9" xfId="1" applyNumberFormat="1" applyFont="1" applyFill="1" applyBorder="1" applyAlignment="1" applyProtection="1">
      <alignment vertical="center" wrapText="1"/>
      <protection locked="0"/>
    </xf>
    <xf numFmtId="0" fontId="24" fillId="5" borderId="1" xfId="1" applyFont="1" applyFill="1" applyBorder="1" applyAlignment="1" applyProtection="1">
      <alignment horizontal="center" vertical="center" wrapText="1"/>
      <protection locked="0"/>
    </xf>
    <xf numFmtId="0" fontId="10" fillId="5" borderId="1" xfId="1" applyNumberFormat="1" applyFont="1" applyFill="1" applyBorder="1" applyAlignment="1" applyProtection="1">
      <alignment horizontal="center" vertical="top" readingOrder="2"/>
      <protection locked="0"/>
    </xf>
    <xf numFmtId="0" fontId="10" fillId="0" borderId="14" xfId="1" quotePrefix="1" applyFont="1" applyFill="1" applyBorder="1" applyAlignment="1" applyProtection="1">
      <alignment horizontal="center" vertical="center" wrapText="1"/>
      <protection locked="0"/>
    </xf>
    <xf numFmtId="0" fontId="10" fillId="0" borderId="17" xfId="1" quotePrefix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Fill="1" applyBorder="1" applyAlignment="1" applyProtection="1">
      <alignment horizontal="center" vertical="center" wrapText="1" readingOrder="2"/>
      <protection locked="0"/>
    </xf>
    <xf numFmtId="0" fontId="5" fillId="0" borderId="5" xfId="1" applyNumberFormat="1" applyFont="1" applyFill="1" applyBorder="1" applyAlignment="1" applyProtection="1">
      <alignment horizontal="center" vertical="top" wrapText="1" readingOrder="2"/>
      <protection locked="0"/>
    </xf>
    <xf numFmtId="2" fontId="5" fillId="0" borderId="5" xfId="1" applyNumberFormat="1" applyFont="1" applyFill="1" applyBorder="1" applyAlignment="1" applyProtection="1">
      <alignment horizontal="center" vertical="center" wrapText="1" readingOrder="2"/>
      <protection locked="0"/>
    </xf>
    <xf numFmtId="0" fontId="10" fillId="0" borderId="33" xfId="1" applyFont="1" applyFill="1" applyBorder="1" applyAlignment="1" applyProtection="1">
      <alignment horizontal="center" vertical="top" wrapText="1"/>
      <protection locked="0"/>
    </xf>
    <xf numFmtId="0" fontId="10" fillId="0" borderId="18" xfId="1" quotePrefix="1" applyNumberFormat="1" applyFont="1" applyFill="1" applyBorder="1" applyAlignment="1" applyProtection="1">
      <alignment horizontal="center" vertical="top"/>
      <protection locked="0"/>
    </xf>
    <xf numFmtId="2" fontId="19" fillId="0" borderId="18" xfId="1" quotePrefix="1" applyNumberFormat="1" applyFont="1" applyFill="1" applyBorder="1" applyAlignment="1" applyProtection="1">
      <alignment horizontal="center" vertical="center"/>
      <protection locked="0"/>
    </xf>
    <xf numFmtId="0" fontId="10" fillId="0" borderId="15" xfId="1" quotePrefix="1" applyNumberFormat="1" applyFont="1" applyFill="1" applyBorder="1" applyAlignment="1" applyProtection="1">
      <alignment horizontal="center" vertical="top"/>
      <protection locked="0"/>
    </xf>
    <xf numFmtId="2" fontId="19" fillId="0" borderId="15" xfId="1" quotePrefix="1" applyNumberFormat="1" applyFont="1" applyFill="1" applyBorder="1" applyAlignment="1" applyProtection="1">
      <alignment horizontal="center" vertical="center"/>
      <protection locked="0"/>
    </xf>
    <xf numFmtId="165" fontId="7" fillId="5" borderId="10" xfId="1" applyNumberFormat="1" applyFont="1" applyFill="1" applyBorder="1" applyAlignment="1" applyProtection="1">
      <alignment horizontal="center" vertical="center"/>
      <protection locked="0"/>
    </xf>
    <xf numFmtId="0" fontId="6" fillId="5" borderId="1" xfId="1" applyFont="1" applyFill="1" applyBorder="1" applyAlignment="1" applyProtection="1">
      <alignment horizontal="center" vertical="center"/>
      <protection locked="0"/>
    </xf>
    <xf numFmtId="0" fontId="8" fillId="5" borderId="1" xfId="1" applyFont="1" applyFill="1" applyBorder="1" applyAlignment="1" applyProtection="1">
      <alignment horizontal="center" vertical="center"/>
      <protection locked="0"/>
    </xf>
    <xf numFmtId="0" fontId="6" fillId="5" borderId="1" xfId="1" applyFont="1" applyFill="1" applyBorder="1" applyAlignment="1" applyProtection="1">
      <alignment horizontal="center" vertical="center" wrapText="1"/>
      <protection locked="0"/>
    </xf>
    <xf numFmtId="0" fontId="6" fillId="5" borderId="1" xfId="1" applyNumberFormat="1" applyFont="1" applyFill="1" applyBorder="1" applyAlignment="1" applyProtection="1">
      <alignment horizontal="center" vertical="top" readingOrder="2"/>
      <protection locked="0"/>
    </xf>
    <xf numFmtId="2" fontId="12" fillId="5" borderId="1" xfId="1" applyNumberFormat="1" applyFont="1" applyFill="1" applyBorder="1" applyAlignment="1" applyProtection="1">
      <alignment horizontal="center" vertical="center" readingOrder="2"/>
      <protection locked="0"/>
    </xf>
    <xf numFmtId="0" fontId="10" fillId="0" borderId="14" xfId="1" applyFont="1" applyFill="1" applyBorder="1" applyAlignment="1" applyProtection="1">
      <alignment horizontal="center" vertical="top" wrapText="1"/>
      <protection locked="0"/>
    </xf>
    <xf numFmtId="0" fontId="10" fillId="0" borderId="5" xfId="1" applyNumberFormat="1" applyFont="1" applyFill="1" applyBorder="1" applyAlignment="1" applyProtection="1">
      <alignment horizontal="center" vertical="top" wrapText="1"/>
      <protection locked="0"/>
    </xf>
    <xf numFmtId="2" fontId="19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8" xfId="1" applyNumberFormat="1" applyFont="1" applyFill="1" applyBorder="1" applyAlignment="1" applyProtection="1">
      <alignment horizontal="center" vertical="top" wrapText="1"/>
      <protection locked="0"/>
    </xf>
    <xf numFmtId="0" fontId="10" fillId="0" borderId="6" xfId="1" applyNumberFormat="1" applyFont="1" applyFill="1" applyBorder="1" applyAlignment="1" applyProtection="1">
      <alignment horizontal="center" vertical="top" wrapText="1"/>
      <protection locked="0"/>
    </xf>
    <xf numFmtId="2" fontId="19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1" applyNumberFormat="1" applyFont="1" applyFill="1" applyBorder="1" applyAlignment="1" applyProtection="1">
      <alignment horizontal="center" vertical="top" wrapText="1"/>
      <protection locked="0"/>
    </xf>
    <xf numFmtId="2" fontId="19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34" xfId="1" quotePrefix="1" applyFont="1" applyFill="1" applyBorder="1" applyAlignment="1" applyProtection="1">
      <alignment horizontal="center" vertical="top" wrapText="1"/>
      <protection locked="0"/>
    </xf>
    <xf numFmtId="0" fontId="10" fillId="0" borderId="35" xfId="1" quotePrefix="1" applyFont="1" applyFill="1" applyBorder="1" applyAlignment="1" applyProtection="1">
      <alignment horizontal="center" vertical="top" wrapText="1"/>
      <protection locked="0"/>
    </xf>
    <xf numFmtId="0" fontId="5" fillId="0" borderId="36" xfId="1" quotePrefix="1" applyNumberFormat="1" applyFont="1" applyFill="1" applyBorder="1" applyAlignment="1" applyProtection="1">
      <alignment horizontal="center" vertical="center" wrapText="1"/>
      <protection locked="0"/>
    </xf>
    <xf numFmtId="2" fontId="18" fillId="0" borderId="36" xfId="1" applyNumberFormat="1" applyFont="1" applyFill="1" applyBorder="1" applyAlignment="1" applyProtection="1">
      <alignment horizontal="center" vertical="top" readingOrder="2"/>
      <protection locked="0"/>
    </xf>
    <xf numFmtId="2" fontId="5" fillId="0" borderId="36" xfId="1" quotePrefix="1" applyNumberFormat="1" applyFont="1" applyFill="1" applyBorder="1" applyAlignment="1" applyProtection="1">
      <alignment horizontal="center" vertical="center" wrapText="1"/>
      <protection locked="0"/>
    </xf>
    <xf numFmtId="0" fontId="18" fillId="0" borderId="36" xfId="1" applyFont="1" applyFill="1" applyBorder="1" applyAlignment="1" applyProtection="1">
      <alignment horizontal="center" vertical="top" wrapText="1" readingOrder="2"/>
      <protection locked="0"/>
    </xf>
    <xf numFmtId="0" fontId="10" fillId="0" borderId="37" xfId="1" quotePrefix="1" applyFont="1" applyFill="1" applyBorder="1" applyAlignment="1" applyProtection="1">
      <alignment horizontal="center" vertical="top" wrapText="1"/>
      <protection locked="0"/>
    </xf>
    <xf numFmtId="0" fontId="10" fillId="0" borderId="15" xfId="1" applyNumberFormat="1" applyFont="1" applyFill="1" applyBorder="1" applyAlignment="1" applyProtection="1">
      <alignment horizontal="center" vertical="top" wrapText="1"/>
      <protection locked="0"/>
    </xf>
    <xf numFmtId="0" fontId="5" fillId="0" borderId="39" xfId="1" quotePrefix="1" applyNumberFormat="1" applyFont="1" applyFill="1" applyBorder="1" applyAlignment="1" applyProtection="1">
      <alignment horizontal="center" vertical="top" wrapText="1" readingOrder="2"/>
      <protection locked="0"/>
    </xf>
    <xf numFmtId="2" fontId="5" fillId="0" borderId="39" xfId="1" quotePrefix="1" applyNumberFormat="1" applyFont="1" applyFill="1" applyBorder="1" applyAlignment="1" applyProtection="1">
      <alignment horizontal="center" vertical="center" wrapText="1" readingOrder="2"/>
      <protection locked="0"/>
    </xf>
    <xf numFmtId="0" fontId="10" fillId="0" borderId="40" xfId="1" applyFont="1" applyFill="1" applyBorder="1" applyAlignment="1" applyProtection="1">
      <alignment horizontal="center" vertical="top" wrapText="1"/>
      <protection locked="0"/>
    </xf>
    <xf numFmtId="0" fontId="19" fillId="0" borderId="17" xfId="1" quotePrefix="1" applyNumberFormat="1" applyFont="1" applyFill="1" applyBorder="1" applyAlignment="1" applyProtection="1">
      <alignment horizontal="center" vertical="top" wrapText="1"/>
      <protection locked="0"/>
    </xf>
    <xf numFmtId="2" fontId="19" fillId="0" borderId="17" xfId="1" quotePrefix="1" applyNumberFormat="1" applyFont="1" applyFill="1" applyBorder="1" applyAlignment="1" applyProtection="1">
      <alignment horizontal="center" vertical="center" wrapText="1"/>
      <protection locked="0"/>
    </xf>
    <xf numFmtId="0" fontId="10" fillId="0" borderId="41" xfId="1" quotePrefix="1" applyFont="1" applyFill="1" applyBorder="1" applyAlignment="1" applyProtection="1">
      <alignment horizontal="center" vertical="top" wrapText="1"/>
      <protection locked="0"/>
    </xf>
    <xf numFmtId="0" fontId="5" fillId="0" borderId="6" xfId="1" applyNumberFormat="1" applyFont="1" applyFill="1" applyBorder="1" applyAlignment="1" applyProtection="1">
      <alignment horizontal="center" vertical="top" wrapText="1" readingOrder="2"/>
      <protection locked="0"/>
    </xf>
    <xf numFmtId="2" fontId="5" fillId="0" borderId="6" xfId="1" applyNumberFormat="1" applyFont="1" applyFill="1" applyBorder="1" applyAlignment="1" applyProtection="1">
      <alignment horizontal="center" vertical="center" wrapText="1" readingOrder="2"/>
      <protection locked="0"/>
    </xf>
    <xf numFmtId="0" fontId="10" fillId="0" borderId="0" xfId="1" quotePrefix="1" applyFont="1" applyFill="1" applyBorder="1" applyAlignment="1" applyProtection="1">
      <alignment horizontal="center" vertical="top" wrapText="1"/>
      <protection locked="0"/>
    </xf>
    <xf numFmtId="0" fontId="10" fillId="0" borderId="38" xfId="1" applyFont="1" applyFill="1" applyBorder="1" applyAlignment="1" applyProtection="1">
      <alignment horizontal="center" vertical="center" wrapText="1"/>
      <protection locked="0"/>
    </xf>
    <xf numFmtId="0" fontId="10" fillId="0" borderId="38" xfId="1" quotePrefix="1" applyNumberFormat="1" applyFont="1" applyFill="1" applyBorder="1" applyAlignment="1" applyProtection="1">
      <alignment horizontal="center" vertical="center" wrapText="1" readingOrder="2"/>
      <protection locked="0"/>
    </xf>
    <xf numFmtId="2" fontId="18" fillId="0" borderId="38" xfId="1" applyNumberFormat="1" applyFont="1" applyFill="1" applyBorder="1" applyAlignment="1" applyProtection="1">
      <alignment horizontal="center" vertical="top" readingOrder="2"/>
      <protection locked="0"/>
    </xf>
    <xf numFmtId="2" fontId="19" fillId="0" borderId="38" xfId="1" quotePrefix="1" applyNumberFormat="1" applyFont="1" applyFill="1" applyBorder="1" applyAlignment="1" applyProtection="1">
      <alignment horizontal="center" vertical="center" wrapText="1" readingOrder="2"/>
      <protection locked="0"/>
    </xf>
    <xf numFmtId="0" fontId="18" fillId="0" borderId="38" xfId="1" applyFont="1" applyFill="1" applyBorder="1" applyAlignment="1" applyProtection="1">
      <alignment horizontal="center" vertical="top" wrapText="1" readingOrder="2"/>
      <protection locked="0"/>
    </xf>
    <xf numFmtId="0" fontId="38" fillId="5" borderId="1" xfId="1" applyFont="1" applyFill="1" applyBorder="1" applyAlignment="1" applyProtection="1">
      <alignment horizontal="center" vertical="center" wrapText="1"/>
      <protection locked="0"/>
    </xf>
    <xf numFmtId="0" fontId="28" fillId="0" borderId="38" xfId="1" applyFont="1" applyFill="1" applyBorder="1" applyAlignment="1" applyProtection="1">
      <alignment horizontal="center" vertical="top" wrapText="1" readingOrder="2"/>
      <protection locked="0"/>
    </xf>
    <xf numFmtId="166" fontId="10" fillId="0" borderId="36" xfId="1" quotePrefix="1" applyNumberFormat="1" applyFont="1" applyFill="1" applyBorder="1" applyAlignment="1" applyProtection="1">
      <alignment horizontal="center" vertical="center"/>
      <protection locked="0"/>
    </xf>
    <xf numFmtId="0" fontId="10" fillId="0" borderId="36" xfId="1" quotePrefix="1" applyFont="1" applyFill="1" applyBorder="1" applyAlignment="1" applyProtection="1">
      <alignment horizontal="center" vertical="top"/>
      <protection locked="0"/>
    </xf>
    <xf numFmtId="0" fontId="10" fillId="0" borderId="38" xfId="1" quotePrefix="1" applyFont="1" applyFill="1" applyBorder="1" applyAlignment="1" applyProtection="1">
      <alignment horizontal="center" vertical="top"/>
      <protection locked="0"/>
    </xf>
    <xf numFmtId="0" fontId="5" fillId="0" borderId="0" xfId="1" applyNumberFormat="1" applyFont="1" applyFill="1" applyBorder="1" applyAlignment="1" applyProtection="1">
      <alignment horizontal="center" vertical="top" wrapText="1" readingOrder="2"/>
      <protection locked="0"/>
    </xf>
    <xf numFmtId="2" fontId="5" fillId="0" borderId="0" xfId="1" applyNumberFormat="1" applyFont="1" applyFill="1" applyBorder="1" applyAlignment="1" applyProtection="1">
      <alignment horizontal="center" vertical="center" wrapText="1" readingOrder="2"/>
      <protection locked="0"/>
    </xf>
    <xf numFmtId="0" fontId="1" fillId="0" borderId="6" xfId="1" applyFont="1" applyFill="1" applyBorder="1" applyAlignment="1" applyProtection="1">
      <alignment horizontal="center" vertical="top" wrapText="1"/>
      <protection locked="0"/>
    </xf>
    <xf numFmtId="0" fontId="3" fillId="0" borderId="38" xfId="1" applyFont="1" applyFill="1" applyBorder="1" applyAlignment="1" applyProtection="1">
      <alignment horizontal="center" vertical="top" wrapText="1"/>
      <protection locked="0"/>
    </xf>
    <xf numFmtId="0" fontId="35" fillId="0" borderId="38" xfId="1" quotePrefix="1" applyFont="1" applyFill="1" applyBorder="1" applyAlignment="1" applyProtection="1">
      <alignment horizontal="center" vertical="top"/>
      <protection locked="0"/>
    </xf>
    <xf numFmtId="0" fontId="5" fillId="0" borderId="38" xfId="1" quotePrefix="1" applyNumberFormat="1" applyFont="1" applyFill="1" applyBorder="1" applyAlignment="1" applyProtection="1">
      <alignment horizontal="center" vertical="top" wrapText="1" readingOrder="2"/>
      <protection locked="0"/>
    </xf>
    <xf numFmtId="2" fontId="5" fillId="0" borderId="38" xfId="1" quotePrefix="1" applyNumberFormat="1" applyFont="1" applyFill="1" applyBorder="1" applyAlignment="1" applyProtection="1">
      <alignment horizontal="center" vertical="center" wrapText="1" readingOrder="2"/>
      <protection locked="0"/>
    </xf>
    <xf numFmtId="0" fontId="35" fillId="0" borderId="38" xfId="1" quotePrefix="1" applyFont="1" applyBorder="1" applyAlignment="1" applyProtection="1">
      <alignment horizontal="center" vertical="top"/>
      <protection locked="0"/>
    </xf>
    <xf numFmtId="0" fontId="1" fillId="0" borderId="38" xfId="1" applyFont="1" applyBorder="1" applyAlignment="1" applyProtection="1">
      <alignment horizontal="center" vertical="top" wrapText="1"/>
      <protection locked="0"/>
    </xf>
    <xf numFmtId="0" fontId="5" fillId="0" borderId="38" xfId="1" applyFont="1" applyBorder="1" applyAlignment="1" applyProtection="1">
      <alignment horizontal="center" vertical="top" wrapText="1"/>
      <protection locked="0"/>
    </xf>
    <xf numFmtId="0" fontId="10" fillId="0" borderId="38" xfId="1" applyFont="1" applyBorder="1" applyAlignment="1" applyProtection="1">
      <alignment horizontal="center" vertical="top" wrapText="1"/>
      <protection locked="0"/>
    </xf>
    <xf numFmtId="0" fontId="10" fillId="0" borderId="0" xfId="1" applyNumberFormat="1" applyFont="1" applyBorder="1" applyAlignment="1" applyProtection="1">
      <alignment horizontal="center" vertical="top" wrapText="1"/>
      <protection locked="0"/>
    </xf>
    <xf numFmtId="2" fontId="19" fillId="0" borderId="0" xfId="1" applyNumberFormat="1" applyFont="1" applyBorder="1" applyAlignment="1" applyProtection="1">
      <alignment horizontal="center" vertical="center" wrapText="1"/>
      <protection locked="0"/>
    </xf>
    <xf numFmtId="1" fontId="10" fillId="0" borderId="38" xfId="1" quotePrefix="1" applyNumberFormat="1" applyFont="1" applyFill="1" applyBorder="1" applyAlignment="1" applyProtection="1">
      <alignment horizontal="center" vertical="top"/>
      <protection locked="0"/>
    </xf>
    <xf numFmtId="2" fontId="28" fillId="0" borderId="6" xfId="1" applyNumberFormat="1" applyFont="1" applyFill="1" applyBorder="1" applyAlignment="1" applyProtection="1">
      <alignment horizontal="center" vertical="top" shrinkToFit="1" readingOrder="2"/>
      <protection locked="0"/>
    </xf>
    <xf numFmtId="165" fontId="23" fillId="5" borderId="10" xfId="1" applyNumberFormat="1" applyFont="1" applyFill="1" applyBorder="1" applyAlignment="1" applyProtection="1">
      <alignment horizontal="right" vertical="center" wrapText="1"/>
      <protection locked="0"/>
    </xf>
    <xf numFmtId="0" fontId="1" fillId="5" borderId="1" xfId="1" applyFont="1" applyFill="1" applyBorder="1" applyAlignment="1" applyProtection="1">
      <alignment horizontal="right" vertical="center" wrapText="1"/>
      <protection locked="0"/>
    </xf>
    <xf numFmtId="49" fontId="11" fillId="0" borderId="38" xfId="1" applyNumberFormat="1" applyFont="1" applyFill="1" applyBorder="1" applyAlignment="1" applyProtection="1">
      <alignment horizontal="center" vertical="top" wrapText="1"/>
      <protection locked="0"/>
    </xf>
    <xf numFmtId="0" fontId="11" fillId="0" borderId="15" xfId="1" applyFont="1" applyFill="1" applyBorder="1" applyAlignment="1" applyProtection="1">
      <alignment horizontal="center" vertical="top" wrapText="1"/>
      <protection locked="0"/>
    </xf>
    <xf numFmtId="0" fontId="11" fillId="0" borderId="18" xfId="1" applyFont="1" applyFill="1" applyBorder="1" applyAlignment="1" applyProtection="1">
      <alignment horizontal="center" vertical="top" wrapText="1"/>
      <protection locked="0"/>
    </xf>
    <xf numFmtId="0" fontId="11" fillId="0" borderId="36" xfId="1" applyNumberFormat="1" applyFont="1" applyFill="1" applyBorder="1" applyAlignment="1" applyProtection="1">
      <alignment horizontal="center" vertical="top" wrapText="1"/>
      <protection locked="0"/>
    </xf>
    <xf numFmtId="2" fontId="19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8" xfId="1" applyFont="1" applyFill="1" applyBorder="1" applyAlignment="1" applyProtection="1">
      <alignment horizontal="center" vertical="center" wrapText="1" shrinkToFit="1"/>
      <protection locked="0"/>
    </xf>
    <xf numFmtId="0" fontId="10" fillId="0" borderId="36" xfId="1" applyNumberFormat="1" applyFont="1" applyFill="1" applyBorder="1" applyAlignment="1" applyProtection="1">
      <alignment horizontal="center" vertical="top" wrapText="1"/>
      <protection locked="0"/>
    </xf>
    <xf numFmtId="0" fontId="5" fillId="0" borderId="38" xfId="1" applyFont="1" applyFill="1" applyBorder="1" applyAlignment="1" applyProtection="1">
      <alignment horizontal="center" vertical="top" wrapText="1" readingOrder="2"/>
      <protection locked="0"/>
    </xf>
    <xf numFmtId="0" fontId="5" fillId="0" borderId="38" xfId="1" applyNumberFormat="1" applyFont="1" applyFill="1" applyBorder="1" applyAlignment="1" applyProtection="1">
      <alignment horizontal="center" vertical="top" wrapText="1" readingOrder="2"/>
      <protection locked="0"/>
    </xf>
    <xf numFmtId="2" fontId="5" fillId="0" borderId="38" xfId="1" applyNumberFormat="1" applyFont="1" applyFill="1" applyBorder="1" applyAlignment="1" applyProtection="1">
      <alignment horizontal="center" vertical="center" wrapText="1" readingOrder="2"/>
      <protection locked="0"/>
    </xf>
    <xf numFmtId="0" fontId="13" fillId="0" borderId="38" xfId="1" applyFont="1" applyFill="1" applyBorder="1" applyAlignment="1" applyProtection="1">
      <alignment horizontal="center" vertical="center" wrapText="1"/>
      <protection locked="0"/>
    </xf>
    <xf numFmtId="0" fontId="10" fillId="0" borderId="38" xfId="1" quotePrefix="1" applyNumberFormat="1" applyFont="1" applyFill="1" applyBorder="1" applyAlignment="1" applyProtection="1">
      <alignment horizontal="center" vertical="top" wrapText="1"/>
      <protection locked="0"/>
    </xf>
    <xf numFmtId="2" fontId="19" fillId="0" borderId="38" xfId="1" quotePrefix="1" applyNumberFormat="1" applyFont="1" applyFill="1" applyBorder="1" applyAlignment="1" applyProtection="1">
      <alignment horizontal="center" vertical="center" wrapText="1"/>
      <protection locked="0"/>
    </xf>
    <xf numFmtId="0" fontId="10" fillId="0" borderId="38" xfId="3" quotePrefix="1" applyNumberFormat="1" applyFont="1" applyFill="1" applyBorder="1" applyAlignment="1" applyProtection="1">
      <alignment horizontal="center" vertical="top"/>
      <protection locked="0"/>
    </xf>
    <xf numFmtId="2" fontId="19" fillId="0" borderId="38" xfId="3" quotePrefix="1" applyNumberFormat="1" applyFont="1" applyFill="1" applyBorder="1" applyAlignment="1" applyProtection="1">
      <alignment horizontal="center" vertical="center"/>
      <protection locked="0"/>
    </xf>
    <xf numFmtId="168" fontId="10" fillId="0" borderId="36" xfId="3" applyFont="1" applyFill="1" applyBorder="1" applyAlignment="1" applyProtection="1">
      <alignment horizontal="center" vertical="center" wrapText="1"/>
      <protection locked="0"/>
    </xf>
    <xf numFmtId="0" fontId="10" fillId="0" borderId="36" xfId="3" quotePrefix="1" applyNumberFormat="1" applyFont="1" applyFill="1" applyBorder="1" applyAlignment="1" applyProtection="1">
      <alignment horizontal="center" vertical="top"/>
      <protection locked="0"/>
    </xf>
    <xf numFmtId="2" fontId="19" fillId="0" borderId="36" xfId="3" quotePrefix="1" applyNumberFormat="1" applyFont="1" applyFill="1" applyBorder="1" applyAlignment="1" applyProtection="1">
      <alignment horizontal="center" vertical="center"/>
      <protection locked="0"/>
    </xf>
    <xf numFmtId="0" fontId="40" fillId="0" borderId="38" xfId="1" applyFont="1" applyFill="1" applyBorder="1" applyAlignment="1" applyProtection="1">
      <alignment horizontal="center" vertical="center" wrapText="1"/>
      <protection locked="0"/>
    </xf>
    <xf numFmtId="168" fontId="10" fillId="0" borderId="36" xfId="3" quotePrefix="1" applyFont="1" applyFill="1" applyBorder="1" applyAlignment="1" applyProtection="1">
      <alignment horizontal="center" vertical="center" wrapText="1"/>
      <protection locked="0"/>
    </xf>
    <xf numFmtId="0" fontId="5" fillId="0" borderId="36" xfId="1" applyFont="1" applyFill="1" applyBorder="1" applyAlignment="1" applyProtection="1">
      <alignment horizontal="center" vertical="top" wrapText="1"/>
      <protection locked="0"/>
    </xf>
    <xf numFmtId="0" fontId="5" fillId="0" borderId="36" xfId="3" quotePrefix="1" applyNumberFormat="1" applyFont="1" applyFill="1" applyBorder="1" applyAlignment="1" applyProtection="1">
      <alignment horizontal="center" vertical="top"/>
      <protection locked="0"/>
    </xf>
    <xf numFmtId="2" fontId="5" fillId="0" borderId="36" xfId="3" quotePrefix="1" applyNumberFormat="1" applyFont="1" applyFill="1" applyBorder="1" applyAlignment="1" applyProtection="1">
      <alignment horizontal="center" vertical="center"/>
      <protection locked="0"/>
    </xf>
    <xf numFmtId="0" fontId="5" fillId="0" borderId="38" xfId="3" applyNumberFormat="1" applyFont="1" applyFill="1" applyBorder="1" applyAlignment="1" applyProtection="1">
      <alignment horizontal="center" vertical="center" wrapText="1" readingOrder="2"/>
      <protection locked="0"/>
    </xf>
    <xf numFmtId="0" fontId="20" fillId="0" borderId="38" xfId="3" quotePrefix="1" applyNumberFormat="1" applyFont="1" applyFill="1" applyBorder="1" applyAlignment="1" applyProtection="1">
      <alignment horizontal="center" vertical="top" readingOrder="2"/>
      <protection locked="0"/>
    </xf>
    <xf numFmtId="2" fontId="2" fillId="0" borderId="38" xfId="3" quotePrefix="1" applyNumberFormat="1" applyFont="1" applyFill="1" applyBorder="1" applyAlignment="1" applyProtection="1">
      <alignment horizontal="center" vertical="center" readingOrder="2"/>
      <protection locked="0"/>
    </xf>
    <xf numFmtId="0" fontId="5" fillId="0" borderId="38" xfId="1" applyFont="1" applyFill="1" applyBorder="1" applyAlignment="1" applyProtection="1">
      <alignment horizontal="center" vertical="center" wrapText="1" readingOrder="2"/>
      <protection locked="0"/>
    </xf>
    <xf numFmtId="0" fontId="3" fillId="0" borderId="38" xfId="1" applyFont="1" applyFill="1" applyBorder="1" applyAlignment="1" applyProtection="1">
      <alignment horizontal="center" vertical="center" wrapText="1"/>
      <protection locked="0"/>
    </xf>
    <xf numFmtId="0" fontId="36" fillId="0" borderId="38" xfId="3" applyNumberFormat="1" applyFont="1" applyFill="1" applyBorder="1" applyAlignment="1" applyProtection="1">
      <alignment horizontal="center" vertical="center" wrapText="1" readingOrder="2"/>
      <protection locked="0"/>
    </xf>
    <xf numFmtId="0" fontId="3" fillId="0" borderId="38" xfId="3" applyNumberFormat="1" applyFont="1" applyFill="1" applyBorder="1" applyAlignment="1" applyProtection="1">
      <alignment horizontal="center" vertical="center" wrapText="1" readingOrder="2"/>
      <protection locked="0"/>
    </xf>
    <xf numFmtId="17" fontId="3" fillId="0" borderId="3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8" xfId="1" applyNumberFormat="1" applyFont="1" applyFill="1" applyBorder="1" applyAlignment="1" applyProtection="1">
      <alignment horizontal="center" vertical="top" readingOrder="2"/>
      <protection locked="0"/>
    </xf>
    <xf numFmtId="2" fontId="5" fillId="0" borderId="38" xfId="1" applyNumberFormat="1" applyFont="1" applyFill="1" applyBorder="1" applyAlignment="1" applyProtection="1">
      <alignment horizontal="center" vertical="center" readingOrder="2"/>
      <protection locked="0"/>
    </xf>
    <xf numFmtId="1" fontId="10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36" xfId="1" quotePrefix="1" applyNumberFormat="1" applyFont="1" applyFill="1" applyBorder="1" applyAlignment="1" applyProtection="1">
      <alignment horizontal="center" vertical="top" readingOrder="2"/>
      <protection locked="0"/>
    </xf>
    <xf numFmtId="2" fontId="19" fillId="0" borderId="36" xfId="1" quotePrefix="1" applyNumberFormat="1" applyFont="1" applyFill="1" applyBorder="1" applyAlignment="1" applyProtection="1">
      <alignment horizontal="center" vertical="center" readingOrder="2"/>
      <protection locked="0"/>
    </xf>
    <xf numFmtId="0" fontId="10" fillId="0" borderId="36" xfId="1" quotePrefix="1" applyFont="1" applyFill="1" applyBorder="1" applyAlignment="1" applyProtection="1">
      <alignment horizontal="center" vertical="center" wrapText="1"/>
      <protection locked="0"/>
    </xf>
    <xf numFmtId="0" fontId="10" fillId="0" borderId="36" xfId="1" quotePrefix="1" applyNumberFormat="1" applyFont="1" applyFill="1" applyBorder="1" applyAlignment="1" applyProtection="1">
      <alignment horizontal="center" vertical="top"/>
      <protection locked="0"/>
    </xf>
    <xf numFmtId="2" fontId="19" fillId="0" borderId="36" xfId="1" quotePrefix="1" applyNumberFormat="1" applyFont="1" applyFill="1" applyBorder="1" applyAlignment="1" applyProtection="1">
      <alignment horizontal="center" vertical="center"/>
      <protection locked="0"/>
    </xf>
    <xf numFmtId="0" fontId="40" fillId="0" borderId="38" xfId="1" applyFont="1" applyFill="1" applyBorder="1" applyAlignment="1" applyProtection="1">
      <alignment horizontal="center" vertical="center" wrapText="1" readingOrder="1"/>
      <protection locked="0"/>
    </xf>
    <xf numFmtId="1" fontId="42" fillId="0" borderId="38" xfId="1" applyNumberFormat="1" applyFont="1" applyFill="1" applyBorder="1" applyAlignment="1" applyProtection="1">
      <alignment horizontal="center" vertical="top" wrapText="1" readingOrder="2"/>
      <protection locked="0"/>
    </xf>
    <xf numFmtId="0" fontId="41" fillId="0" borderId="6" xfId="1" applyFont="1" applyFill="1" applyBorder="1" applyAlignment="1" applyProtection="1">
      <alignment horizontal="center" wrapText="1" readingOrder="2"/>
      <protection locked="0"/>
    </xf>
    <xf numFmtId="0" fontId="10" fillId="0" borderId="36" xfId="1" applyFont="1" applyFill="1" applyBorder="1" applyAlignment="1" applyProtection="1">
      <alignment horizontal="center" wrapText="1"/>
      <protection locked="0"/>
    </xf>
    <xf numFmtId="0" fontId="5" fillId="0" borderId="36" xfId="1" applyNumberFormat="1" applyFont="1" applyFill="1" applyBorder="1" applyAlignment="1" applyProtection="1">
      <alignment horizontal="center" vertical="top" wrapText="1" readingOrder="2"/>
      <protection locked="0"/>
    </xf>
    <xf numFmtId="2" fontId="5" fillId="0" borderId="36" xfId="1" applyNumberFormat="1" applyFont="1" applyFill="1" applyBorder="1" applyAlignment="1" applyProtection="1">
      <alignment horizontal="center" vertical="center" wrapText="1" readingOrder="2"/>
      <protection locked="0"/>
    </xf>
    <xf numFmtId="0" fontId="25" fillId="0" borderId="38" xfId="1" applyFont="1" applyFill="1" applyBorder="1" applyAlignment="1" applyProtection="1">
      <alignment horizontal="center" wrapText="1"/>
      <protection locked="0"/>
    </xf>
    <xf numFmtId="0" fontId="5" fillId="0" borderId="38" xfId="1" applyFont="1" applyFill="1" applyBorder="1" applyAlignment="1" applyProtection="1">
      <alignment horizontal="center" wrapText="1"/>
      <protection locked="0"/>
    </xf>
    <xf numFmtId="0" fontId="25" fillId="0" borderId="38" xfId="1" applyNumberFormat="1" applyFont="1" applyFill="1" applyBorder="1" applyAlignment="1" applyProtection="1">
      <alignment horizontal="center" vertical="top" wrapText="1"/>
      <protection locked="0"/>
    </xf>
    <xf numFmtId="2" fontId="37" fillId="0" borderId="38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6" xfId="1" applyFont="1" applyFill="1" applyBorder="1" applyAlignment="1" applyProtection="1">
      <alignment horizontal="center" vertical="top" wrapText="1"/>
      <protection locked="0"/>
    </xf>
    <xf numFmtId="0" fontId="25" fillId="0" borderId="36" xfId="1" applyNumberFormat="1" applyFont="1" applyFill="1" applyBorder="1" applyAlignment="1" applyProtection="1">
      <alignment horizontal="center" vertical="top" wrapText="1"/>
      <protection locked="0"/>
    </xf>
    <xf numFmtId="2" fontId="37" fillId="0" borderId="36" xfId="1" applyNumberFormat="1" applyFont="1" applyFill="1" applyBorder="1" applyAlignment="1" applyProtection="1">
      <alignment horizontal="center" vertical="center" wrapText="1"/>
      <protection locked="0"/>
    </xf>
    <xf numFmtId="17" fontId="5" fillId="0" borderId="38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38" xfId="1" quotePrefix="1" applyNumberFormat="1" applyFont="1" applyFill="1" applyBorder="1" applyAlignment="1" applyProtection="1">
      <alignment horizontal="center" vertical="top"/>
      <protection locked="0"/>
    </xf>
    <xf numFmtId="2" fontId="19" fillId="0" borderId="38" xfId="1" quotePrefix="1" applyNumberFormat="1" applyFont="1" applyFill="1" applyBorder="1" applyAlignment="1" applyProtection="1">
      <alignment horizontal="center" vertical="center"/>
      <protection locked="0"/>
    </xf>
    <xf numFmtId="0" fontId="43" fillId="0" borderId="38" xfId="1" applyFont="1" applyFill="1" applyBorder="1" applyAlignment="1" applyProtection="1">
      <alignment horizontal="center" vertical="top"/>
      <protection locked="0"/>
    </xf>
    <xf numFmtId="0" fontId="35" fillId="0" borderId="38" xfId="1" applyFont="1" applyFill="1" applyBorder="1" applyAlignment="1" applyProtection="1">
      <alignment horizontal="center" vertical="center" wrapText="1"/>
      <protection locked="0"/>
    </xf>
    <xf numFmtId="1" fontId="10" fillId="0" borderId="38" xfId="1" quotePrefix="1" applyNumberFormat="1" applyFont="1" applyFill="1" applyBorder="1" applyAlignment="1" applyProtection="1">
      <alignment horizontal="center" vertical="center" wrapText="1"/>
      <protection locked="0"/>
    </xf>
    <xf numFmtId="49" fontId="1" fillId="0" borderId="15" xfId="1" applyNumberFormat="1" applyFont="1" applyFill="1" applyBorder="1" applyAlignment="1" applyProtection="1">
      <alignment horizontal="centerContinuous" vertical="top" wrapText="1"/>
      <protection locked="0"/>
    </xf>
    <xf numFmtId="0" fontId="5" fillId="0" borderId="14" xfId="1" applyNumberFormat="1" applyFont="1" applyFill="1" applyBorder="1" applyAlignment="1" applyProtection="1">
      <alignment horizontal="centerContinuous" vertical="top" wrapText="1" readingOrder="2"/>
      <protection locked="0"/>
    </xf>
    <xf numFmtId="2" fontId="28" fillId="0" borderId="38" xfId="1" applyNumberFormat="1" applyFont="1" applyFill="1" applyBorder="1" applyAlignment="1" applyProtection="1">
      <alignment horizontal="center" vertical="center" readingOrder="2"/>
      <protection locked="0"/>
    </xf>
    <xf numFmtId="3" fontId="18" fillId="0" borderId="38" xfId="1" applyNumberFormat="1" applyFont="1" applyFill="1" applyBorder="1" applyAlignment="1" applyProtection="1">
      <alignment horizontal="center" vertical="top" readingOrder="2"/>
      <protection locked="0"/>
    </xf>
    <xf numFmtId="0" fontId="10" fillId="0" borderId="17" xfId="1" quotePrefix="1" applyFont="1" applyFill="1" applyBorder="1" applyAlignment="1" applyProtection="1">
      <alignment horizontal="center" vertical="center"/>
      <protection locked="0"/>
    </xf>
    <xf numFmtId="2" fontId="28" fillId="0" borderId="36" xfId="1" applyNumberFormat="1" applyFont="1" applyFill="1" applyBorder="1" applyAlignment="1" applyProtection="1">
      <alignment horizontal="center" vertical="center" readingOrder="2"/>
      <protection locked="0"/>
    </xf>
    <xf numFmtId="3" fontId="18" fillId="0" borderId="36" xfId="1" applyNumberFormat="1" applyFont="1" applyFill="1" applyBorder="1" applyAlignment="1" applyProtection="1">
      <alignment horizontal="center" vertical="top" readingOrder="2"/>
      <protection locked="0"/>
    </xf>
    <xf numFmtId="2" fontId="3" fillId="0" borderId="0" xfId="1" applyNumberFormat="1" applyFont="1" applyFill="1" applyBorder="1" applyAlignment="1" applyProtection="1">
      <alignment horizontal="right" vertical="center" readingOrder="2"/>
      <protection locked="0"/>
    </xf>
    <xf numFmtId="2" fontId="2" fillId="0" borderId="0" xfId="1" applyNumberFormat="1" applyFont="1" applyFill="1" applyBorder="1" applyAlignment="1" applyProtection="1">
      <alignment horizontal="right" vertical="center" readingOrder="2"/>
      <protection locked="0"/>
    </xf>
    <xf numFmtId="0" fontId="3" fillId="0" borderId="0" xfId="1" applyFont="1" applyFill="1" applyBorder="1" applyAlignment="1" applyProtection="1">
      <alignment horizontal="right" vertical="center" wrapText="1" readingOrder="2"/>
      <protection locked="0"/>
    </xf>
    <xf numFmtId="0" fontId="3" fillId="0" borderId="0" xfId="1" applyFont="1" applyFill="1" applyBorder="1" applyAlignment="1" applyProtection="1">
      <alignment horizontal="center" vertical="center" readingOrder="2"/>
      <protection locked="0"/>
    </xf>
  </cellXfs>
  <cellStyles count="4">
    <cellStyle name="Currency 2" xfId="3"/>
    <cellStyle name="MS_Arabic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1790700</xdr:colOff>
      <xdr:row>392</xdr:row>
      <xdr:rowOff>0</xdr:rowOff>
    </xdr:from>
    <xdr:to>
      <xdr:col>1</xdr:col>
      <xdr:colOff>1790700</xdr:colOff>
      <xdr:row>392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99878578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1666875</xdr:colOff>
      <xdr:row>392</xdr:row>
      <xdr:rowOff>0</xdr:rowOff>
    </xdr:from>
    <xdr:to>
      <xdr:col>1</xdr:col>
      <xdr:colOff>1666875</xdr:colOff>
      <xdr:row>392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H="1">
          <a:off x="9987981675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1371600</xdr:colOff>
      <xdr:row>392</xdr:row>
      <xdr:rowOff>0</xdr:rowOff>
    </xdr:from>
    <xdr:to>
      <xdr:col>1</xdr:col>
      <xdr:colOff>1371600</xdr:colOff>
      <xdr:row>392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>
          <a:off x="99882769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1943100</xdr:colOff>
      <xdr:row>392</xdr:row>
      <xdr:rowOff>0</xdr:rowOff>
    </xdr:from>
    <xdr:to>
      <xdr:col>1</xdr:col>
      <xdr:colOff>1943100</xdr:colOff>
      <xdr:row>392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H="1">
          <a:off x="99877054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1524000</xdr:colOff>
      <xdr:row>392</xdr:row>
      <xdr:rowOff>0</xdr:rowOff>
    </xdr:from>
    <xdr:to>
      <xdr:col>1</xdr:col>
      <xdr:colOff>1524000</xdr:colOff>
      <xdr:row>392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H="1">
          <a:off x="99881245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1790700</xdr:colOff>
      <xdr:row>392</xdr:row>
      <xdr:rowOff>0</xdr:rowOff>
    </xdr:from>
    <xdr:to>
      <xdr:col>1</xdr:col>
      <xdr:colOff>1790700</xdr:colOff>
      <xdr:row>392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H="1">
          <a:off x="99878578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1666875</xdr:colOff>
      <xdr:row>392</xdr:row>
      <xdr:rowOff>0</xdr:rowOff>
    </xdr:from>
    <xdr:to>
      <xdr:col>1</xdr:col>
      <xdr:colOff>1666875</xdr:colOff>
      <xdr:row>392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H="1">
          <a:off x="9987981675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1371600</xdr:colOff>
      <xdr:row>392</xdr:row>
      <xdr:rowOff>0</xdr:rowOff>
    </xdr:from>
    <xdr:to>
      <xdr:col>1</xdr:col>
      <xdr:colOff>1371600</xdr:colOff>
      <xdr:row>392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H="1">
          <a:off x="99882769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1943100</xdr:colOff>
      <xdr:row>392</xdr:row>
      <xdr:rowOff>0</xdr:rowOff>
    </xdr:from>
    <xdr:to>
      <xdr:col>1</xdr:col>
      <xdr:colOff>1943100</xdr:colOff>
      <xdr:row>392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H="1">
          <a:off x="99877054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1524000</xdr:colOff>
      <xdr:row>392</xdr:row>
      <xdr:rowOff>0</xdr:rowOff>
    </xdr:from>
    <xdr:to>
      <xdr:col>1</xdr:col>
      <xdr:colOff>1524000</xdr:colOff>
      <xdr:row>392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H="1">
          <a:off x="99881245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1790700</xdr:colOff>
      <xdr:row>392</xdr:row>
      <xdr:rowOff>0</xdr:rowOff>
    </xdr:from>
    <xdr:to>
      <xdr:col>1</xdr:col>
      <xdr:colOff>1790700</xdr:colOff>
      <xdr:row>392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H="1">
          <a:off x="99878578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1666875</xdr:colOff>
      <xdr:row>392</xdr:row>
      <xdr:rowOff>0</xdr:rowOff>
    </xdr:from>
    <xdr:to>
      <xdr:col>1</xdr:col>
      <xdr:colOff>1666875</xdr:colOff>
      <xdr:row>392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 flipH="1">
          <a:off x="9987981675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1371600</xdr:colOff>
      <xdr:row>392</xdr:row>
      <xdr:rowOff>0</xdr:rowOff>
    </xdr:from>
    <xdr:to>
      <xdr:col>1</xdr:col>
      <xdr:colOff>1371600</xdr:colOff>
      <xdr:row>392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H="1">
          <a:off x="99882769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1943100</xdr:colOff>
      <xdr:row>392</xdr:row>
      <xdr:rowOff>0</xdr:rowOff>
    </xdr:from>
    <xdr:to>
      <xdr:col>1</xdr:col>
      <xdr:colOff>1943100</xdr:colOff>
      <xdr:row>392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 flipH="1">
          <a:off x="99877054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1524000</xdr:colOff>
      <xdr:row>392</xdr:row>
      <xdr:rowOff>0</xdr:rowOff>
    </xdr:from>
    <xdr:to>
      <xdr:col>1</xdr:col>
      <xdr:colOff>1524000</xdr:colOff>
      <xdr:row>392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 flipH="1">
          <a:off x="99881245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1790700</xdr:colOff>
      <xdr:row>392</xdr:row>
      <xdr:rowOff>0</xdr:rowOff>
    </xdr:from>
    <xdr:to>
      <xdr:col>1</xdr:col>
      <xdr:colOff>1790700</xdr:colOff>
      <xdr:row>392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 flipH="1">
          <a:off x="99878578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1666875</xdr:colOff>
      <xdr:row>392</xdr:row>
      <xdr:rowOff>0</xdr:rowOff>
    </xdr:from>
    <xdr:to>
      <xdr:col>1</xdr:col>
      <xdr:colOff>1666875</xdr:colOff>
      <xdr:row>392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 flipH="1">
          <a:off x="9987981675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1371600</xdr:colOff>
      <xdr:row>392</xdr:row>
      <xdr:rowOff>0</xdr:rowOff>
    </xdr:from>
    <xdr:to>
      <xdr:col>1</xdr:col>
      <xdr:colOff>1371600</xdr:colOff>
      <xdr:row>392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 flipH="1">
          <a:off x="99882769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1943100</xdr:colOff>
      <xdr:row>392</xdr:row>
      <xdr:rowOff>0</xdr:rowOff>
    </xdr:from>
    <xdr:to>
      <xdr:col>1</xdr:col>
      <xdr:colOff>1943100</xdr:colOff>
      <xdr:row>392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 flipH="1">
          <a:off x="99877054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1524000</xdr:colOff>
      <xdr:row>392</xdr:row>
      <xdr:rowOff>0</xdr:rowOff>
    </xdr:from>
    <xdr:to>
      <xdr:col>1</xdr:col>
      <xdr:colOff>1524000</xdr:colOff>
      <xdr:row>392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 flipH="1">
          <a:off x="99881245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1790700</xdr:colOff>
      <xdr:row>392</xdr:row>
      <xdr:rowOff>0</xdr:rowOff>
    </xdr:from>
    <xdr:to>
      <xdr:col>1</xdr:col>
      <xdr:colOff>1790700</xdr:colOff>
      <xdr:row>392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 flipH="1">
          <a:off x="99878578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1666875</xdr:colOff>
      <xdr:row>392</xdr:row>
      <xdr:rowOff>0</xdr:rowOff>
    </xdr:from>
    <xdr:to>
      <xdr:col>1</xdr:col>
      <xdr:colOff>1666875</xdr:colOff>
      <xdr:row>392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 flipH="1">
          <a:off x="9987981675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1371600</xdr:colOff>
      <xdr:row>392</xdr:row>
      <xdr:rowOff>0</xdr:rowOff>
    </xdr:from>
    <xdr:to>
      <xdr:col>1</xdr:col>
      <xdr:colOff>1371600</xdr:colOff>
      <xdr:row>392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 flipH="1">
          <a:off x="99882769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1943100</xdr:colOff>
      <xdr:row>392</xdr:row>
      <xdr:rowOff>0</xdr:rowOff>
    </xdr:from>
    <xdr:to>
      <xdr:col>1</xdr:col>
      <xdr:colOff>1943100</xdr:colOff>
      <xdr:row>392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 flipH="1">
          <a:off x="99877054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1524000</xdr:colOff>
      <xdr:row>392</xdr:row>
      <xdr:rowOff>0</xdr:rowOff>
    </xdr:from>
    <xdr:to>
      <xdr:col>1</xdr:col>
      <xdr:colOff>1524000</xdr:colOff>
      <xdr:row>392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 flipH="1">
          <a:off x="9988124550" y="12718732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1790700</xdr:colOff>
      <xdr:row>392</xdr:row>
      <xdr:rowOff>0</xdr:rowOff>
    </xdr:from>
    <xdr:to>
      <xdr:col>1</xdr:col>
      <xdr:colOff>1790700</xdr:colOff>
      <xdr:row>392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 flipH="1">
          <a:off x="99878578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1666875</xdr:colOff>
      <xdr:row>392</xdr:row>
      <xdr:rowOff>0</xdr:rowOff>
    </xdr:from>
    <xdr:to>
      <xdr:col>1</xdr:col>
      <xdr:colOff>1666875</xdr:colOff>
      <xdr:row>392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 flipH="1">
          <a:off x="9987981675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1371600</xdr:colOff>
      <xdr:row>392</xdr:row>
      <xdr:rowOff>0</xdr:rowOff>
    </xdr:from>
    <xdr:to>
      <xdr:col>1</xdr:col>
      <xdr:colOff>1371600</xdr:colOff>
      <xdr:row>392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 flipH="1">
          <a:off x="99882769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1895475</xdr:colOff>
      <xdr:row>392</xdr:row>
      <xdr:rowOff>0</xdr:rowOff>
    </xdr:from>
    <xdr:to>
      <xdr:col>1</xdr:col>
      <xdr:colOff>1895475</xdr:colOff>
      <xdr:row>392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 flipH="1">
          <a:off x="9987753075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1524000</xdr:colOff>
      <xdr:row>392</xdr:row>
      <xdr:rowOff>0</xdr:rowOff>
    </xdr:from>
    <xdr:to>
      <xdr:col>1</xdr:col>
      <xdr:colOff>1524000</xdr:colOff>
      <xdr:row>392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 flipH="1">
          <a:off x="99881245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1790700</xdr:colOff>
      <xdr:row>392</xdr:row>
      <xdr:rowOff>0</xdr:rowOff>
    </xdr:from>
    <xdr:to>
      <xdr:col>1</xdr:col>
      <xdr:colOff>1790700</xdr:colOff>
      <xdr:row>392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 flipH="1">
          <a:off x="99878578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1666875</xdr:colOff>
      <xdr:row>392</xdr:row>
      <xdr:rowOff>0</xdr:rowOff>
    </xdr:from>
    <xdr:to>
      <xdr:col>1</xdr:col>
      <xdr:colOff>1666875</xdr:colOff>
      <xdr:row>392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 flipH="1">
          <a:off x="9987981675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1371600</xdr:colOff>
      <xdr:row>392</xdr:row>
      <xdr:rowOff>0</xdr:rowOff>
    </xdr:from>
    <xdr:to>
      <xdr:col>1</xdr:col>
      <xdr:colOff>1371600</xdr:colOff>
      <xdr:row>392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 flipH="1">
          <a:off x="99882769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1943100</xdr:colOff>
      <xdr:row>392</xdr:row>
      <xdr:rowOff>0</xdr:rowOff>
    </xdr:from>
    <xdr:to>
      <xdr:col>1</xdr:col>
      <xdr:colOff>1943100</xdr:colOff>
      <xdr:row>392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 flipH="1">
          <a:off x="99877054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1524000</xdr:colOff>
      <xdr:row>392</xdr:row>
      <xdr:rowOff>0</xdr:rowOff>
    </xdr:from>
    <xdr:to>
      <xdr:col>1</xdr:col>
      <xdr:colOff>1524000</xdr:colOff>
      <xdr:row>392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 flipH="1">
          <a:off x="99881245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1790700</xdr:colOff>
      <xdr:row>392</xdr:row>
      <xdr:rowOff>0</xdr:rowOff>
    </xdr:from>
    <xdr:to>
      <xdr:col>1</xdr:col>
      <xdr:colOff>1790700</xdr:colOff>
      <xdr:row>392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 flipH="1">
          <a:off x="99878578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1666875</xdr:colOff>
      <xdr:row>392</xdr:row>
      <xdr:rowOff>0</xdr:rowOff>
    </xdr:from>
    <xdr:to>
      <xdr:col>1</xdr:col>
      <xdr:colOff>1666875</xdr:colOff>
      <xdr:row>392</xdr:row>
      <xdr:rowOff>0</xdr:rowOff>
    </xdr:to>
    <xdr:sp macro="" textlink="">
      <xdr:nvSpPr>
        <xdr:cNvPr id="38" name="Line 37"/>
        <xdr:cNvSpPr>
          <a:spLocks noChangeShapeType="1"/>
        </xdr:cNvSpPr>
      </xdr:nvSpPr>
      <xdr:spPr bwMode="auto">
        <a:xfrm flipH="1">
          <a:off x="9987981675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1371600</xdr:colOff>
      <xdr:row>392</xdr:row>
      <xdr:rowOff>0</xdr:rowOff>
    </xdr:from>
    <xdr:to>
      <xdr:col>1</xdr:col>
      <xdr:colOff>1371600</xdr:colOff>
      <xdr:row>392</xdr:row>
      <xdr:rowOff>0</xdr:rowOff>
    </xdr:to>
    <xdr:sp macro="" textlink="">
      <xdr:nvSpPr>
        <xdr:cNvPr id="39" name="Line 38"/>
        <xdr:cNvSpPr>
          <a:spLocks noChangeShapeType="1"/>
        </xdr:cNvSpPr>
      </xdr:nvSpPr>
      <xdr:spPr bwMode="auto">
        <a:xfrm flipH="1">
          <a:off x="99882769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1943100</xdr:colOff>
      <xdr:row>392</xdr:row>
      <xdr:rowOff>0</xdr:rowOff>
    </xdr:from>
    <xdr:to>
      <xdr:col>1</xdr:col>
      <xdr:colOff>1943100</xdr:colOff>
      <xdr:row>392</xdr:row>
      <xdr:rowOff>0</xdr:rowOff>
    </xdr:to>
    <xdr:sp macro="" textlink="">
      <xdr:nvSpPr>
        <xdr:cNvPr id="40" name="Line 39"/>
        <xdr:cNvSpPr>
          <a:spLocks noChangeShapeType="1"/>
        </xdr:cNvSpPr>
      </xdr:nvSpPr>
      <xdr:spPr bwMode="auto">
        <a:xfrm flipH="1">
          <a:off x="99877054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1524000</xdr:colOff>
      <xdr:row>392</xdr:row>
      <xdr:rowOff>0</xdr:rowOff>
    </xdr:from>
    <xdr:to>
      <xdr:col>1</xdr:col>
      <xdr:colOff>1524000</xdr:colOff>
      <xdr:row>392</xdr:row>
      <xdr:rowOff>0</xdr:rowOff>
    </xdr:to>
    <xdr:sp macro="" textlink="">
      <xdr:nvSpPr>
        <xdr:cNvPr id="41" name="Line 40"/>
        <xdr:cNvSpPr>
          <a:spLocks noChangeShapeType="1"/>
        </xdr:cNvSpPr>
      </xdr:nvSpPr>
      <xdr:spPr bwMode="auto">
        <a:xfrm flipH="1">
          <a:off x="9988124550" y="127187325"/>
          <a:ext cx="0" cy="0"/>
        </a:xfrm>
        <a:prstGeom prst="line">
          <a:avLst/>
        </a:prstGeom>
        <a:noFill/>
        <a:ln w="0">
          <a:noFill/>
          <a:round/>
          <a:headEnd/>
          <a:tailEnd type="triangl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3;&#1587;&#1610;&#1604;\&#1605;&#1587;&#1578;&#1582;&#1604;&#1589;%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كاليف البنود"/>
      <sheetName val="Gen Sum"/>
      <sheetName val="Site 3"/>
      <sheetName val="Part 1"/>
      <sheetName val="S3 SW Sum"/>
      <sheetName val="S3 SW"/>
      <sheetName val="S3 ETank Sum"/>
      <sheetName val="S3 Etank"/>
      <sheetName val="Part 2"/>
      <sheetName val="S3P2 501 Sum"/>
      <sheetName val="S3P2 501"/>
      <sheetName val="S3P2 405 Sum"/>
      <sheetName val="S3P2 405"/>
      <sheetName val="S3P2 405A Sum"/>
      <sheetName val="S3P2 405A"/>
      <sheetName val="S3P2 405B Sum"/>
      <sheetName val="S3P2 405B"/>
      <sheetName val="Part 3"/>
      <sheetName val="S3P3 501 Sum"/>
      <sheetName val="S3P3 501"/>
      <sheetName val="S3P3 405 Sum"/>
      <sheetName val="S3P3 405"/>
      <sheetName val="S3P3 405A Sum"/>
      <sheetName val="S3P3 405A"/>
      <sheetName val="S3P3 405B Sum"/>
      <sheetName val="S3P3 405B"/>
      <sheetName val="Part 5"/>
      <sheetName val="S3P5 302 Sum"/>
      <sheetName val="S3P5 302"/>
      <sheetName val="Site 4"/>
      <sheetName val="Site 4A"/>
      <sheetName val="S4A SW Sum"/>
      <sheetName val="S4A SW"/>
      <sheetName val="Part 2-4A"/>
      <sheetName val="S4A-P2 501 Sum"/>
      <sheetName val="S4A-P2 501"/>
      <sheetName val="S4A-P2 302 Sum"/>
      <sheetName val="S4A-P2 302"/>
      <sheetName val="S4A-P2 ETank Sum"/>
      <sheetName val="S4A-P2 ETank"/>
      <sheetName val="Part 3-4A"/>
      <sheetName val="S4A-P3 501 Sum"/>
      <sheetName val="S4A-P3 501"/>
      <sheetName val="S4A-P3 405 Sum"/>
      <sheetName val="S4A-P3 405"/>
      <sheetName val="S4A-P3 406 Sum"/>
      <sheetName val="S4A-P3 406"/>
      <sheetName val="Part 4-4A"/>
      <sheetName val="S4A-P4 501 Sum"/>
      <sheetName val="S4A-P4 501"/>
      <sheetName val="S4A-P4 405 Sum"/>
      <sheetName val="S4A-P4 405"/>
      <sheetName val="S4A-P4 406 Sum"/>
      <sheetName val="S4A-P4 406"/>
      <sheetName val="Part 5-4B"/>
      <sheetName val="S4B-P5 SW Sum"/>
      <sheetName val="S4B-P5 SW"/>
      <sheetName val="Part 6-4B"/>
      <sheetName val="S4B-P6 501 Sum"/>
      <sheetName val="S4B-P6 501aaaa"/>
      <sheetName val="S4A-P6 501 "/>
      <sheetName val="S4B-P6 303 Sum"/>
      <sheetName val="S4B-P6 303"/>
      <sheetName val="S4B-P6 405 Sum"/>
      <sheetName val="S4B-P6 405"/>
      <sheetName val="S4B-P6 406 Sum"/>
      <sheetName val="S4B-P6 406"/>
      <sheetName val="Part 7-4B"/>
      <sheetName val="Gen Sum (2)"/>
      <sheetName val="S4B-P7 501aaaa"/>
      <sheetName val="S4B-P7 501 Sum"/>
      <sheetName val="S4B-P7 501"/>
      <sheetName val="S4B-P7 405 Sum"/>
      <sheetName val="S4B-P7 405"/>
      <sheetName val="S4B-P7 406 Sum"/>
      <sheetName val="S4B-P7 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جدول كميات الدفعة رقم ( 11 )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92"/>
  <sheetViews>
    <sheetView rightToLeft="1" tabSelected="1" view="pageBreakPreview" zoomScale="70" zoomScaleSheetLayoutView="70" workbookViewId="0">
      <pane ySplit="5" topLeftCell="A6" activePane="bottomLeft" state="frozen"/>
      <selection activeCell="B368" sqref="B368"/>
      <selection pane="bottomLeft" activeCell="F23" sqref="F23"/>
    </sheetView>
  </sheetViews>
  <sheetFormatPr defaultRowHeight="18.75"/>
  <cols>
    <col min="1" max="1" width="9.75" style="283" customWidth="1"/>
    <col min="2" max="2" width="36.375" style="284" customWidth="1"/>
    <col min="3" max="3" width="5.75" style="285" customWidth="1"/>
    <col min="4" max="4" width="9.5" style="286" bestFit="1" customWidth="1"/>
    <col min="5" max="5" width="11.75" style="658" customWidth="1"/>
    <col min="6" max="6" width="10.875" style="659" customWidth="1"/>
    <col min="7" max="7" width="15" style="660" customWidth="1"/>
    <col min="8" max="8" width="10.75" style="661" customWidth="1"/>
    <col min="9" max="9" width="8" style="292" customWidth="1"/>
    <col min="10" max="10" width="8.875" style="292" hidden="1" customWidth="1"/>
    <col min="11" max="11" width="9.375" style="2" hidden="1" customWidth="1"/>
    <col min="12" max="12" width="28.875" style="2" hidden="1" customWidth="1"/>
    <col min="13" max="13" width="10.125" style="2" customWidth="1"/>
    <col min="14" max="14" width="15.875" style="2" customWidth="1"/>
    <col min="15" max="16" width="8.125" style="2" bestFit="1" customWidth="1"/>
    <col min="17" max="21" width="9" style="2"/>
    <col min="22" max="26" width="8.125" style="2" bestFit="1" customWidth="1"/>
    <col min="27" max="54" width="9" style="2"/>
    <col min="55" max="55" width="8.125" style="2" bestFit="1" customWidth="1"/>
    <col min="56" max="56" width="9.625" style="2" bestFit="1" customWidth="1"/>
    <col min="57" max="57" width="9.125" style="2" bestFit="1" customWidth="1"/>
    <col min="58" max="16384" width="9" style="2"/>
  </cols>
  <sheetData>
    <row r="1" spans="1:13" ht="24.95" customHeight="1">
      <c r="A1" s="293"/>
      <c r="B1" s="293"/>
      <c r="C1" s="293"/>
      <c r="D1" s="293"/>
      <c r="E1" s="293"/>
      <c r="F1" s="293"/>
      <c r="G1" s="293"/>
      <c r="H1" s="293"/>
      <c r="I1" s="1"/>
      <c r="J1" s="1"/>
    </row>
    <row r="2" spans="1:13" ht="25.5">
      <c r="A2" s="294"/>
      <c r="B2" s="294"/>
      <c r="C2" s="3"/>
      <c r="D2" s="4"/>
      <c r="E2" s="5"/>
      <c r="F2" s="295"/>
      <c r="G2" s="6"/>
      <c r="H2" s="296"/>
      <c r="I2" s="7"/>
      <c r="J2" s="8"/>
    </row>
    <row r="3" spans="1:13" ht="25.5">
      <c r="A3" s="9"/>
      <c r="B3" s="297"/>
      <c r="C3" s="13"/>
      <c r="D3" s="298"/>
      <c r="E3" s="299"/>
      <c r="F3" s="300"/>
      <c r="G3" s="6"/>
      <c r="H3" s="301"/>
      <c r="I3" s="10"/>
      <c r="J3" s="11"/>
      <c r="K3" s="12"/>
    </row>
    <row r="4" spans="1:13" s="22" customFormat="1" ht="26.25" thickBot="1">
      <c r="A4" s="13"/>
      <c r="B4" s="14"/>
      <c r="C4" s="15"/>
      <c r="D4" s="16"/>
      <c r="E4" s="17"/>
      <c r="F4" s="18"/>
      <c r="G4" s="19"/>
      <c r="H4" s="302"/>
      <c r="I4" s="20"/>
      <c r="J4" s="21"/>
    </row>
    <row r="5" spans="1:13" s="22" customFormat="1" ht="45.75" thickBot="1">
      <c r="A5" s="23" t="s">
        <v>0</v>
      </c>
      <c r="B5" s="24" t="s">
        <v>1</v>
      </c>
      <c r="C5" s="25" t="s">
        <v>2</v>
      </c>
      <c r="D5" s="26" t="s">
        <v>3</v>
      </c>
      <c r="E5" s="27" t="s">
        <v>4</v>
      </c>
      <c r="F5" s="27" t="s">
        <v>5</v>
      </c>
      <c r="G5" s="25" t="s">
        <v>6</v>
      </c>
      <c r="H5" s="25" t="s">
        <v>7</v>
      </c>
      <c r="I5" s="28"/>
      <c r="J5" s="28"/>
    </row>
    <row r="6" spans="1:13" s="31" customFormat="1" ht="25.5">
      <c r="A6" s="303"/>
      <c r="B6" s="304" t="s">
        <v>8</v>
      </c>
      <c r="C6" s="305"/>
      <c r="D6" s="306"/>
      <c r="E6" s="307"/>
      <c r="F6" s="308"/>
      <c r="G6" s="309"/>
      <c r="H6" s="305"/>
      <c r="I6" s="29"/>
      <c r="J6" s="30"/>
    </row>
    <row r="7" spans="1:13" s="31" customFormat="1" ht="25.5">
      <c r="A7" s="310" t="s">
        <v>9</v>
      </c>
      <c r="B7" s="311" t="s">
        <v>10</v>
      </c>
      <c r="C7" s="112"/>
      <c r="D7" s="312"/>
      <c r="E7" s="313"/>
      <c r="F7" s="314"/>
      <c r="G7" s="315"/>
      <c r="H7" s="316"/>
      <c r="I7" s="29"/>
      <c r="J7" s="30"/>
    </row>
    <row r="8" spans="1:13" s="32" customFormat="1">
      <c r="A8" s="317"/>
      <c r="B8" s="318" t="s">
        <v>11</v>
      </c>
      <c r="C8" s="319"/>
      <c r="D8" s="320"/>
      <c r="E8" s="321"/>
      <c r="F8" s="322"/>
      <c r="G8" s="323"/>
      <c r="H8" s="324"/>
      <c r="J8" s="33"/>
    </row>
    <row r="9" spans="1:13" s="32" customFormat="1">
      <c r="A9" s="325">
        <v>1.1000000000000001</v>
      </c>
      <c r="B9" s="326" t="s">
        <v>12</v>
      </c>
      <c r="C9" s="327"/>
      <c r="D9" s="328"/>
      <c r="E9" s="329"/>
      <c r="F9" s="330"/>
      <c r="G9" s="331"/>
      <c r="H9" s="332"/>
      <c r="J9" s="33"/>
      <c r="L9" s="34"/>
    </row>
    <row r="10" spans="1:13" s="32" customFormat="1" ht="30">
      <c r="A10" s="333"/>
      <c r="B10" s="334" t="s">
        <v>13</v>
      </c>
      <c r="C10" s="335" t="s">
        <v>14</v>
      </c>
      <c r="D10" s="336">
        <v>14683</v>
      </c>
      <c r="E10" s="337">
        <v>12</v>
      </c>
      <c r="F10" s="338">
        <v>1000</v>
      </c>
      <c r="G10" s="335">
        <f>F10*E10</f>
        <v>12000</v>
      </c>
      <c r="H10" s="324"/>
      <c r="J10" s="33">
        <v>100</v>
      </c>
      <c r="L10" s="35">
        <v>12236</v>
      </c>
      <c r="M10" s="36"/>
    </row>
    <row r="11" spans="1:13" s="32" customFormat="1" ht="51">
      <c r="A11" s="339" t="s">
        <v>15</v>
      </c>
      <c r="B11" s="310" t="s">
        <v>16</v>
      </c>
      <c r="C11" s="340"/>
      <c r="D11" s="341"/>
      <c r="E11" s="342"/>
      <c r="F11" s="343"/>
      <c r="G11" s="344"/>
      <c r="H11" s="332"/>
      <c r="J11" s="33"/>
      <c r="L11" s="37"/>
      <c r="M11" s="36"/>
    </row>
    <row r="12" spans="1:13" s="32" customFormat="1" ht="25.5">
      <c r="A12" s="333"/>
      <c r="B12" s="334" t="s">
        <v>17</v>
      </c>
      <c r="C12" s="335" t="s">
        <v>14</v>
      </c>
      <c r="D12" s="336">
        <v>2419</v>
      </c>
      <c r="E12" s="337">
        <v>40</v>
      </c>
      <c r="F12" s="345"/>
      <c r="G12" s="335">
        <f>F12*E12</f>
        <v>0</v>
      </c>
      <c r="H12" s="324"/>
      <c r="J12" s="33">
        <v>20</v>
      </c>
      <c r="L12" s="35">
        <v>2016</v>
      </c>
      <c r="M12" s="36"/>
    </row>
    <row r="13" spans="1:13" s="32" customFormat="1" ht="20.25">
      <c r="A13" s="339" t="s">
        <v>18</v>
      </c>
      <c r="B13" s="310" t="s">
        <v>19</v>
      </c>
      <c r="C13" s="340"/>
      <c r="D13" s="341"/>
      <c r="E13" s="342"/>
      <c r="F13" s="343"/>
      <c r="G13" s="344"/>
      <c r="H13" s="332"/>
      <c r="J13" s="33"/>
      <c r="L13" s="37"/>
      <c r="M13" s="36"/>
    </row>
    <row r="14" spans="1:13" s="39" customFormat="1" ht="25.5">
      <c r="A14" s="333"/>
      <c r="B14" s="346" t="s">
        <v>20</v>
      </c>
      <c r="C14" s="335" t="s">
        <v>21</v>
      </c>
      <c r="D14" s="336">
        <v>2044</v>
      </c>
      <c r="E14" s="337">
        <v>32</v>
      </c>
      <c r="F14" s="345">
        <v>2000</v>
      </c>
      <c r="G14" s="335">
        <f>F14*E14</f>
        <v>64000</v>
      </c>
      <c r="H14" s="324"/>
      <c r="I14" s="32"/>
      <c r="J14" s="33">
        <v>100</v>
      </c>
      <c r="K14" s="32"/>
      <c r="L14" s="38">
        <v>1858</v>
      </c>
      <c r="M14" s="36"/>
    </row>
    <row r="15" spans="1:13" s="40" customFormat="1" ht="25.5">
      <c r="A15" s="339" t="s">
        <v>22</v>
      </c>
      <c r="B15" s="310" t="s">
        <v>23</v>
      </c>
      <c r="C15" s="112"/>
      <c r="D15" s="347"/>
      <c r="E15" s="342"/>
      <c r="F15" s="343"/>
      <c r="G15" s="344"/>
      <c r="H15" s="332"/>
      <c r="I15" s="32"/>
      <c r="J15" s="33"/>
      <c r="L15" s="41"/>
      <c r="M15" s="36"/>
    </row>
    <row r="16" spans="1:13" s="42" customFormat="1" ht="30">
      <c r="A16" s="333"/>
      <c r="B16" s="348" t="s">
        <v>24</v>
      </c>
      <c r="C16" s="335" t="s">
        <v>21</v>
      </c>
      <c r="D16" s="336">
        <v>2025</v>
      </c>
      <c r="E16" s="337">
        <v>23</v>
      </c>
      <c r="F16" s="345"/>
      <c r="G16" s="335">
        <f>F16*E16</f>
        <v>0</v>
      </c>
      <c r="H16" s="324"/>
      <c r="I16" s="32"/>
      <c r="J16" s="33">
        <v>100</v>
      </c>
      <c r="L16" s="35">
        <v>1841</v>
      </c>
      <c r="M16" s="36"/>
    </row>
    <row r="17" spans="1:132" s="42" customFormat="1" ht="25.5">
      <c r="A17" s="339" t="s">
        <v>25</v>
      </c>
      <c r="B17" s="310" t="s">
        <v>26</v>
      </c>
      <c r="C17" s="340"/>
      <c r="D17" s="341"/>
      <c r="E17" s="342"/>
      <c r="F17" s="343"/>
      <c r="G17" s="344"/>
      <c r="H17" s="332"/>
      <c r="I17" s="32"/>
      <c r="J17" s="33"/>
      <c r="L17" s="37"/>
      <c r="M17" s="36"/>
    </row>
    <row r="18" spans="1:132" s="39" customFormat="1" ht="30">
      <c r="A18" s="333"/>
      <c r="B18" s="349" t="s">
        <v>27</v>
      </c>
      <c r="C18" s="350"/>
      <c r="D18" s="351"/>
      <c r="E18" s="352"/>
      <c r="F18" s="353"/>
      <c r="G18" s="335"/>
      <c r="H18" s="324"/>
      <c r="I18" s="32"/>
      <c r="J18" s="33"/>
      <c r="L18" s="43"/>
      <c r="M18" s="36"/>
    </row>
    <row r="19" spans="1:132" s="40" customFormat="1" ht="38.25">
      <c r="A19" s="339" t="s">
        <v>28</v>
      </c>
      <c r="B19" s="310" t="s">
        <v>29</v>
      </c>
      <c r="C19" s="112"/>
      <c r="D19" s="347"/>
      <c r="E19" s="342"/>
      <c r="F19" s="343"/>
      <c r="G19" s="344"/>
      <c r="H19" s="332"/>
      <c r="I19" s="32"/>
      <c r="J19" s="33"/>
      <c r="K19" s="32"/>
      <c r="L19" s="41"/>
      <c r="M19" s="36"/>
    </row>
    <row r="20" spans="1:132" s="45" customFormat="1" ht="25.5">
      <c r="A20" s="333"/>
      <c r="B20" s="334" t="s">
        <v>30</v>
      </c>
      <c r="C20" s="335" t="s">
        <v>14</v>
      </c>
      <c r="D20" s="336">
        <v>1695</v>
      </c>
      <c r="E20" s="337">
        <v>1350</v>
      </c>
      <c r="F20" s="345"/>
      <c r="G20" s="354">
        <f>F20*E20</f>
        <v>0</v>
      </c>
      <c r="H20" s="324"/>
      <c r="I20" s="32"/>
      <c r="J20" s="33">
        <v>55</v>
      </c>
      <c r="K20" s="44"/>
      <c r="L20" s="35">
        <v>1541</v>
      </c>
      <c r="M20" s="36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</row>
    <row r="21" spans="1:132" s="47" customFormat="1" ht="20.25">
      <c r="A21" s="339" t="s">
        <v>31</v>
      </c>
      <c r="B21" s="112" t="s">
        <v>32</v>
      </c>
      <c r="C21" s="355"/>
      <c r="D21" s="356"/>
      <c r="E21" s="342"/>
      <c r="F21" s="357"/>
      <c r="G21" s="344"/>
      <c r="H21" s="332"/>
      <c r="I21" s="32"/>
      <c r="J21" s="33"/>
      <c r="K21" s="44"/>
      <c r="L21" s="46"/>
      <c r="M21" s="36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</row>
    <row r="22" spans="1:132" s="45" customFormat="1" ht="25.5">
      <c r="A22" s="333"/>
      <c r="B22" s="334" t="s">
        <v>33</v>
      </c>
      <c r="C22" s="335" t="s">
        <v>14</v>
      </c>
      <c r="D22" s="336">
        <v>480</v>
      </c>
      <c r="E22" s="337">
        <v>1400</v>
      </c>
      <c r="F22" s="345">
        <v>460</v>
      </c>
      <c r="G22" s="335">
        <f>F22*E22</f>
        <v>644000</v>
      </c>
      <c r="H22" s="324"/>
      <c r="I22" s="32"/>
      <c r="J22" s="33"/>
      <c r="K22" s="44"/>
      <c r="L22" s="35">
        <v>436</v>
      </c>
      <c r="M22" s="36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</row>
    <row r="23" spans="1:132" s="47" customFormat="1" ht="20.25">
      <c r="A23" s="339" t="s">
        <v>34</v>
      </c>
      <c r="B23" s="112" t="s">
        <v>35</v>
      </c>
      <c r="C23" s="355"/>
      <c r="D23" s="356"/>
      <c r="E23" s="342"/>
      <c r="F23" s="357"/>
      <c r="G23" s="344"/>
      <c r="H23" s="332"/>
      <c r="I23" s="32"/>
      <c r="J23" s="33"/>
      <c r="K23" s="44"/>
      <c r="L23" s="46"/>
      <c r="M23" s="36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</row>
    <row r="24" spans="1:132" s="45" customFormat="1" ht="25.5">
      <c r="A24" s="333"/>
      <c r="B24" s="334" t="s">
        <v>36</v>
      </c>
      <c r="C24" s="335" t="s">
        <v>14</v>
      </c>
      <c r="D24" s="336">
        <v>546</v>
      </c>
      <c r="E24" s="337">
        <v>1350</v>
      </c>
      <c r="F24" s="345"/>
      <c r="G24" s="335">
        <f>F24*E24</f>
        <v>0</v>
      </c>
      <c r="H24" s="324"/>
      <c r="I24" s="32"/>
      <c r="J24" s="33"/>
      <c r="K24" s="44"/>
      <c r="L24" s="35">
        <v>496</v>
      </c>
      <c r="M24" s="36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</row>
    <row r="25" spans="1:132" s="47" customFormat="1" ht="20.25">
      <c r="A25" s="339" t="s">
        <v>37</v>
      </c>
      <c r="B25" s="112" t="s">
        <v>38</v>
      </c>
      <c r="C25" s="355"/>
      <c r="D25" s="356"/>
      <c r="E25" s="342"/>
      <c r="F25" s="357"/>
      <c r="G25" s="344"/>
      <c r="H25" s="332"/>
      <c r="I25" s="32"/>
      <c r="J25" s="33"/>
      <c r="K25" s="44"/>
      <c r="L25" s="46"/>
      <c r="M25" s="36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</row>
    <row r="26" spans="1:132" s="49" customFormat="1" ht="25.5">
      <c r="A26" s="333"/>
      <c r="B26" s="358" t="s">
        <v>39</v>
      </c>
      <c r="C26" s="335" t="s">
        <v>14</v>
      </c>
      <c r="D26" s="336">
        <v>185</v>
      </c>
      <c r="E26" s="337">
        <v>1600</v>
      </c>
      <c r="F26" s="345"/>
      <c r="G26" s="335">
        <f>F26*E26</f>
        <v>0</v>
      </c>
      <c r="H26" s="324"/>
      <c r="I26" s="32"/>
      <c r="J26" s="33"/>
      <c r="K26" s="48"/>
      <c r="L26" s="35">
        <v>168</v>
      </c>
      <c r="M26" s="36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</row>
    <row r="27" spans="1:132" s="52" customFormat="1" ht="20.25">
      <c r="A27" s="339" t="s">
        <v>40</v>
      </c>
      <c r="B27" s="112" t="s">
        <v>41</v>
      </c>
      <c r="C27" s="359"/>
      <c r="D27" s="360"/>
      <c r="E27" s="342"/>
      <c r="F27" s="361"/>
      <c r="G27" s="344"/>
      <c r="H27" s="332"/>
      <c r="I27" s="32"/>
      <c r="J27" s="33"/>
      <c r="K27" s="50"/>
      <c r="L27" s="51"/>
      <c r="M27" s="36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</row>
    <row r="28" spans="1:132" s="45" customFormat="1" ht="25.5">
      <c r="A28" s="333"/>
      <c r="B28" s="358" t="s">
        <v>42</v>
      </c>
      <c r="C28" s="335" t="s">
        <v>14</v>
      </c>
      <c r="D28" s="336">
        <v>85</v>
      </c>
      <c r="E28" s="337">
        <v>1850</v>
      </c>
      <c r="F28" s="345"/>
      <c r="G28" s="335">
        <f>F28*E28</f>
        <v>0</v>
      </c>
      <c r="H28" s="324"/>
      <c r="I28" s="32"/>
      <c r="J28" s="33"/>
      <c r="K28" s="44"/>
      <c r="L28" s="35">
        <v>77</v>
      </c>
      <c r="M28" s="36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</row>
    <row r="29" spans="1:132" s="47" customFormat="1" ht="20.25">
      <c r="A29" s="339" t="s">
        <v>43</v>
      </c>
      <c r="B29" s="112" t="s">
        <v>44</v>
      </c>
      <c r="C29" s="355"/>
      <c r="D29" s="356"/>
      <c r="E29" s="342"/>
      <c r="F29" s="357"/>
      <c r="G29" s="344"/>
      <c r="H29" s="332"/>
      <c r="I29" s="32"/>
      <c r="J29" s="33"/>
      <c r="K29" s="44"/>
      <c r="L29" s="46"/>
      <c r="M29" s="36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</row>
    <row r="30" spans="1:132" s="39" customFormat="1" ht="25.5">
      <c r="A30" s="333"/>
      <c r="B30" s="334" t="s">
        <v>45</v>
      </c>
      <c r="C30" s="335" t="s">
        <v>14</v>
      </c>
      <c r="D30" s="336">
        <v>4</v>
      </c>
      <c r="E30" s="337">
        <v>1170</v>
      </c>
      <c r="F30" s="345"/>
      <c r="G30" s="335">
        <f>F30*E30</f>
        <v>0</v>
      </c>
      <c r="H30" s="324"/>
      <c r="I30" s="32"/>
      <c r="J30" s="33"/>
      <c r="K30" s="53"/>
      <c r="L30" s="35">
        <v>3</v>
      </c>
      <c r="M30" s="36"/>
    </row>
    <row r="31" spans="1:132" s="40" customFormat="1" ht="20.25">
      <c r="A31" s="339" t="s">
        <v>46</v>
      </c>
      <c r="B31" s="310" t="s">
        <v>47</v>
      </c>
      <c r="C31" s="112"/>
      <c r="D31" s="362"/>
      <c r="E31" s="342"/>
      <c r="F31" s="343"/>
      <c r="G31" s="344"/>
      <c r="H31" s="332"/>
      <c r="I31" s="32"/>
      <c r="J31" s="33"/>
      <c r="L31" s="54"/>
      <c r="M31" s="36"/>
    </row>
    <row r="32" spans="1:132" s="55" customFormat="1" ht="20.25">
      <c r="A32" s="333"/>
      <c r="B32" s="363" t="s">
        <v>48</v>
      </c>
      <c r="C32" s="364"/>
      <c r="D32" s="365"/>
      <c r="E32" s="352"/>
      <c r="F32" s="366"/>
      <c r="G32" s="335"/>
      <c r="H32" s="324"/>
      <c r="I32" s="32"/>
      <c r="J32" s="33"/>
      <c r="L32" s="56"/>
      <c r="M32" s="36"/>
    </row>
    <row r="33" spans="1:13" s="55" customFormat="1" ht="20.25">
      <c r="A33" s="339" t="s">
        <v>49</v>
      </c>
      <c r="B33" s="367" t="s">
        <v>50</v>
      </c>
      <c r="C33" s="368"/>
      <c r="D33" s="356"/>
      <c r="E33" s="342"/>
      <c r="F33" s="357"/>
      <c r="G33" s="344"/>
      <c r="H33" s="332"/>
      <c r="I33" s="32"/>
      <c r="J33" s="33"/>
      <c r="L33" s="57"/>
      <c r="M33" s="36"/>
    </row>
    <row r="34" spans="1:13" s="55" customFormat="1" ht="24.95" customHeight="1">
      <c r="A34" s="58" t="s">
        <v>51</v>
      </c>
      <c r="B34" s="59"/>
      <c r="C34" s="59"/>
      <c r="D34" s="60"/>
      <c r="E34" s="60"/>
      <c r="F34" s="60"/>
      <c r="G34" s="60"/>
      <c r="H34" s="60"/>
      <c r="I34" s="61"/>
      <c r="J34" s="61"/>
      <c r="L34" s="56"/>
      <c r="M34" s="36"/>
    </row>
    <row r="35" spans="1:13" s="55" customFormat="1" ht="24.95" customHeight="1">
      <c r="A35" s="369" t="s">
        <v>52</v>
      </c>
      <c r="B35" s="369"/>
      <c r="C35" s="370"/>
      <c r="D35" s="371"/>
      <c r="E35" s="372"/>
      <c r="F35" s="373" t="s">
        <v>53</v>
      </c>
      <c r="G35" s="373"/>
      <c r="H35" s="62"/>
      <c r="I35" s="62"/>
      <c r="J35" s="62"/>
      <c r="L35" s="56"/>
      <c r="M35" s="36"/>
    </row>
    <row r="36" spans="1:13" s="55" customFormat="1" ht="24.95" customHeight="1">
      <c r="A36" s="374" t="s">
        <v>54</v>
      </c>
      <c r="B36" s="374"/>
      <c r="C36" s="375"/>
      <c r="D36" s="376" t="s">
        <v>55</v>
      </c>
      <c r="E36" s="376"/>
      <c r="F36" s="376"/>
      <c r="G36" s="376"/>
      <c r="H36" s="376"/>
      <c r="I36" s="63"/>
      <c r="J36" s="64"/>
      <c r="L36" s="56"/>
      <c r="M36" s="36"/>
    </row>
    <row r="37" spans="1:13" s="55" customFormat="1" ht="24.95" customHeight="1">
      <c r="A37" s="374" t="s">
        <v>56</v>
      </c>
      <c r="B37" s="374"/>
      <c r="C37" s="377"/>
      <c r="D37" s="374" t="s">
        <v>57</v>
      </c>
      <c r="E37" s="374"/>
      <c r="F37" s="374"/>
      <c r="G37" s="374"/>
      <c r="H37" s="374"/>
      <c r="I37" s="65"/>
      <c r="J37" s="64"/>
      <c r="L37" s="56"/>
      <c r="M37" s="36"/>
    </row>
    <row r="38" spans="1:13" s="55" customFormat="1" ht="25.5">
      <c r="A38" s="378"/>
      <c r="B38" s="379" t="s">
        <v>58</v>
      </c>
      <c r="C38" s="335" t="s">
        <v>21</v>
      </c>
      <c r="D38" s="336">
        <v>5146</v>
      </c>
      <c r="E38" s="337">
        <v>40</v>
      </c>
      <c r="F38" s="345"/>
      <c r="G38" s="335">
        <f>F38*E38</f>
        <v>0</v>
      </c>
      <c r="H38" s="324"/>
      <c r="I38" s="32"/>
      <c r="J38" s="33"/>
      <c r="L38" s="35">
        <v>4678</v>
      </c>
      <c r="M38" s="36"/>
    </row>
    <row r="39" spans="1:13" s="55" customFormat="1" ht="20.25">
      <c r="A39" s="339" t="s">
        <v>59</v>
      </c>
      <c r="B39" s="367" t="s">
        <v>60</v>
      </c>
      <c r="C39" s="340"/>
      <c r="D39" s="341"/>
      <c r="E39" s="342"/>
      <c r="F39" s="343"/>
      <c r="G39" s="344"/>
      <c r="H39" s="332"/>
      <c r="I39" s="32"/>
      <c r="J39" s="33"/>
      <c r="K39" s="42"/>
      <c r="L39" s="37"/>
      <c r="M39" s="36"/>
    </row>
    <row r="40" spans="1:13" s="55" customFormat="1" ht="30">
      <c r="A40" s="333"/>
      <c r="B40" s="380" t="s">
        <v>61</v>
      </c>
      <c r="C40" s="335" t="s">
        <v>21</v>
      </c>
      <c r="D40" s="336">
        <v>4981</v>
      </c>
      <c r="E40" s="337">
        <v>35</v>
      </c>
      <c r="F40" s="345"/>
      <c r="G40" s="335">
        <f>F40*E40</f>
        <v>0</v>
      </c>
      <c r="H40" s="324"/>
      <c r="I40" s="32"/>
      <c r="J40" s="33"/>
      <c r="L40" s="35">
        <v>4528</v>
      </c>
      <c r="M40" s="36"/>
    </row>
    <row r="41" spans="1:13" s="55" customFormat="1" ht="25.5">
      <c r="A41" s="339" t="s">
        <v>62</v>
      </c>
      <c r="B41" s="381" t="s">
        <v>63</v>
      </c>
      <c r="C41" s="340"/>
      <c r="D41" s="341"/>
      <c r="E41" s="342"/>
      <c r="F41" s="343"/>
      <c r="G41" s="344"/>
      <c r="H41" s="332"/>
      <c r="I41" s="32"/>
      <c r="J41" s="33"/>
      <c r="L41" s="37"/>
      <c r="M41" s="36"/>
    </row>
    <row r="42" spans="1:13" s="55" customFormat="1" ht="25.5">
      <c r="A42" s="333"/>
      <c r="B42" s="382" t="s">
        <v>64</v>
      </c>
      <c r="C42" s="350"/>
      <c r="D42" s="383"/>
      <c r="E42" s="352"/>
      <c r="F42" s="384"/>
      <c r="G42" s="335"/>
      <c r="H42" s="324"/>
      <c r="I42" s="32"/>
      <c r="J42" s="33"/>
      <c r="L42" s="66"/>
      <c r="M42" s="36"/>
    </row>
    <row r="43" spans="1:13" s="55" customFormat="1" ht="20.25">
      <c r="A43" s="339" t="s">
        <v>65</v>
      </c>
      <c r="B43" s="381" t="s">
        <v>66</v>
      </c>
      <c r="C43" s="368"/>
      <c r="D43" s="356"/>
      <c r="E43" s="342"/>
      <c r="F43" s="357"/>
      <c r="G43" s="344"/>
      <c r="H43" s="332"/>
      <c r="I43" s="32"/>
      <c r="J43" s="33"/>
      <c r="L43" s="57"/>
      <c r="M43" s="36"/>
    </row>
    <row r="44" spans="1:13" s="55" customFormat="1" ht="30">
      <c r="A44" s="333"/>
      <c r="B44" s="385" t="s">
        <v>67</v>
      </c>
      <c r="C44" s="386" t="s">
        <v>68</v>
      </c>
      <c r="D44" s="336">
        <v>2</v>
      </c>
      <c r="E44" s="337">
        <v>390</v>
      </c>
      <c r="F44" s="345">
        <v>0</v>
      </c>
      <c r="G44" s="335">
        <f>F44*E44</f>
        <v>0</v>
      </c>
      <c r="H44" s="324"/>
      <c r="I44" s="32"/>
      <c r="J44" s="33"/>
      <c r="L44" s="67">
        <v>2</v>
      </c>
      <c r="M44" s="36"/>
    </row>
    <row r="45" spans="1:13" s="55" customFormat="1" ht="25.5">
      <c r="A45" s="339" t="s">
        <v>69</v>
      </c>
      <c r="B45" s="112" t="s">
        <v>70</v>
      </c>
      <c r="C45" s="387"/>
      <c r="D45" s="388"/>
      <c r="E45" s="342"/>
      <c r="F45" s="343"/>
      <c r="G45" s="344"/>
      <c r="H45" s="332"/>
      <c r="I45" s="32"/>
      <c r="J45" s="33"/>
      <c r="L45" s="68"/>
      <c r="M45" s="36"/>
    </row>
    <row r="46" spans="1:13" s="55" customFormat="1" ht="30">
      <c r="A46" s="333"/>
      <c r="B46" s="385" t="s">
        <v>71</v>
      </c>
      <c r="C46" s="386" t="s">
        <v>68</v>
      </c>
      <c r="D46" s="336">
        <v>5</v>
      </c>
      <c r="E46" s="337">
        <v>520</v>
      </c>
      <c r="F46" s="345">
        <v>0</v>
      </c>
      <c r="G46" s="335">
        <f>F46*E46</f>
        <v>0</v>
      </c>
      <c r="H46" s="324"/>
      <c r="I46" s="32"/>
      <c r="J46" s="33"/>
      <c r="L46" s="67">
        <v>5</v>
      </c>
      <c r="M46" s="36"/>
    </row>
    <row r="47" spans="1:13" s="55" customFormat="1" ht="25.5">
      <c r="A47" s="339" t="s">
        <v>72</v>
      </c>
      <c r="B47" s="112" t="s">
        <v>73</v>
      </c>
      <c r="C47" s="387"/>
      <c r="D47" s="388"/>
      <c r="E47" s="342"/>
      <c r="F47" s="343"/>
      <c r="G47" s="344"/>
      <c r="H47" s="332"/>
      <c r="I47" s="32"/>
      <c r="J47" s="33"/>
      <c r="L47" s="68"/>
      <c r="M47" s="36"/>
    </row>
    <row r="48" spans="1:13" s="55" customFormat="1" ht="30">
      <c r="A48" s="333"/>
      <c r="B48" s="385" t="s">
        <v>74</v>
      </c>
      <c r="C48" s="386" t="s">
        <v>68</v>
      </c>
      <c r="D48" s="336">
        <v>1</v>
      </c>
      <c r="E48" s="337">
        <v>715</v>
      </c>
      <c r="F48" s="345">
        <v>0</v>
      </c>
      <c r="G48" s="335">
        <f>F48*E48</f>
        <v>0</v>
      </c>
      <c r="H48" s="324"/>
      <c r="I48" s="32"/>
      <c r="J48" s="33"/>
      <c r="L48" s="67">
        <v>1</v>
      </c>
      <c r="M48" s="36"/>
    </row>
    <row r="49" spans="1:76" s="55" customFormat="1" ht="25.5">
      <c r="A49" s="339" t="s">
        <v>75</v>
      </c>
      <c r="B49" s="112" t="s">
        <v>76</v>
      </c>
      <c r="C49" s="387"/>
      <c r="D49" s="388"/>
      <c r="E49" s="342"/>
      <c r="F49" s="343"/>
      <c r="G49" s="344"/>
      <c r="H49" s="332"/>
      <c r="I49" s="32"/>
      <c r="J49" s="33"/>
      <c r="L49" s="68"/>
      <c r="M49" s="36"/>
    </row>
    <row r="50" spans="1:76" s="69" customFormat="1" ht="25.5">
      <c r="A50" s="333"/>
      <c r="B50" s="389" t="s">
        <v>77</v>
      </c>
      <c r="C50" s="379" t="s">
        <v>68</v>
      </c>
      <c r="D50" s="336">
        <v>4</v>
      </c>
      <c r="E50" s="337">
        <v>2600</v>
      </c>
      <c r="F50" s="345">
        <v>0</v>
      </c>
      <c r="G50" s="335">
        <f>F50*E50</f>
        <v>0</v>
      </c>
      <c r="H50" s="324"/>
      <c r="I50" s="32"/>
      <c r="J50" s="33"/>
      <c r="L50" s="70">
        <v>4</v>
      </c>
      <c r="M50" s="36"/>
    </row>
    <row r="51" spans="1:76" s="55" customFormat="1" ht="20.25">
      <c r="A51" s="339" t="s">
        <v>78</v>
      </c>
      <c r="B51" s="367" t="s">
        <v>79</v>
      </c>
      <c r="C51" s="340"/>
      <c r="D51" s="341"/>
      <c r="E51" s="342"/>
      <c r="F51" s="343"/>
      <c r="G51" s="344"/>
      <c r="H51" s="332"/>
      <c r="I51" s="32"/>
      <c r="J51" s="33"/>
      <c r="L51" s="37"/>
      <c r="M51" s="36"/>
    </row>
    <row r="52" spans="1:76" s="73" customFormat="1" ht="20.25">
      <c r="A52" s="390"/>
      <c r="B52" s="131" t="s">
        <v>80</v>
      </c>
      <c r="C52" s="390"/>
      <c r="D52" s="391"/>
      <c r="E52" s="352"/>
      <c r="F52" s="392"/>
      <c r="G52" s="335"/>
      <c r="H52" s="324"/>
      <c r="I52" s="32"/>
      <c r="J52" s="33"/>
      <c r="K52" s="71"/>
      <c r="L52" s="72"/>
      <c r="M52" s="36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</row>
    <row r="53" spans="1:76" s="74" customFormat="1" ht="21" thickBot="1">
      <c r="A53" s="310">
        <v>1.2</v>
      </c>
      <c r="B53" s="112" t="s">
        <v>81</v>
      </c>
      <c r="C53" s="112"/>
      <c r="D53" s="360"/>
      <c r="E53" s="342"/>
      <c r="F53" s="361"/>
      <c r="G53" s="344"/>
      <c r="H53" s="332"/>
      <c r="I53" s="32"/>
      <c r="J53" s="33"/>
      <c r="K53" s="2"/>
      <c r="L53" s="51"/>
      <c r="M53" s="36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76" s="75" customFormat="1" ht="45">
      <c r="A54" s="393"/>
      <c r="B54" s="349" t="s">
        <v>82</v>
      </c>
      <c r="C54" s="335" t="s">
        <v>21</v>
      </c>
      <c r="D54" s="336">
        <v>53</v>
      </c>
      <c r="E54" s="337">
        <v>100</v>
      </c>
      <c r="F54" s="345">
        <v>0</v>
      </c>
      <c r="G54" s="335">
        <f>F54*E54</f>
        <v>0</v>
      </c>
      <c r="H54" s="324"/>
      <c r="I54" s="32"/>
      <c r="J54" s="33"/>
      <c r="L54" s="76">
        <v>39</v>
      </c>
      <c r="M54" s="36"/>
    </row>
    <row r="55" spans="1:76" s="77" customFormat="1" ht="51.75" thickBot="1">
      <c r="A55" s="394" t="s">
        <v>83</v>
      </c>
      <c r="B55" s="395" t="s">
        <v>84</v>
      </c>
      <c r="C55" s="396"/>
      <c r="D55" s="397"/>
      <c r="E55" s="398"/>
      <c r="F55" s="399"/>
      <c r="G55" s="400"/>
      <c r="H55" s="401"/>
      <c r="I55" s="32"/>
      <c r="J55" s="33"/>
      <c r="L55" s="41"/>
      <c r="M55" s="36"/>
    </row>
    <row r="56" spans="1:76" s="82" customFormat="1" ht="20.25" customHeight="1">
      <c r="A56" s="402"/>
      <c r="B56" s="403" t="s">
        <v>85</v>
      </c>
      <c r="C56" s="403"/>
      <c r="D56" s="403"/>
      <c r="E56" s="404"/>
      <c r="F56" s="405"/>
      <c r="G56" s="406">
        <f>SUM(G10:G55)</f>
        <v>720000</v>
      </c>
      <c r="H56" s="407"/>
      <c r="I56" s="78"/>
      <c r="J56" s="79"/>
      <c r="K56" s="80"/>
      <c r="L56" s="81"/>
      <c r="M56" s="36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</row>
    <row r="57" spans="1:76" s="85" customFormat="1" ht="28.5" customHeight="1" thickBot="1">
      <c r="A57" s="408"/>
      <c r="B57" s="409" t="s">
        <v>86</v>
      </c>
      <c r="C57" s="409"/>
      <c r="D57" s="409"/>
      <c r="E57" s="410"/>
      <c r="F57" s="411"/>
      <c r="G57" s="412"/>
      <c r="H57" s="413"/>
      <c r="I57" s="78"/>
      <c r="J57" s="79"/>
      <c r="K57" s="83"/>
      <c r="L57" s="84"/>
      <c r="M57" s="36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4"/>
      <c r="BR57" s="84"/>
      <c r="BS57" s="84"/>
      <c r="BT57" s="84"/>
      <c r="BU57" s="84"/>
      <c r="BV57" s="84"/>
      <c r="BW57" s="84"/>
      <c r="BX57" s="84"/>
    </row>
    <row r="58" spans="1:76" s="88" customFormat="1" ht="25.5">
      <c r="A58" s="414"/>
      <c r="B58" s="415" t="s">
        <v>87</v>
      </c>
      <c r="C58" s="416" t="s">
        <v>88</v>
      </c>
      <c r="D58" s="417"/>
      <c r="E58" s="418"/>
      <c r="F58" s="419"/>
      <c r="G58" s="420"/>
      <c r="H58" s="421"/>
      <c r="I58" s="86"/>
      <c r="J58" s="33"/>
      <c r="K58" s="87"/>
      <c r="L58" s="87"/>
      <c r="M58" s="36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</row>
    <row r="59" spans="1:76" s="90" customFormat="1" ht="20.25">
      <c r="A59" s="422" t="s">
        <v>89</v>
      </c>
      <c r="B59" s="111" t="s">
        <v>90</v>
      </c>
      <c r="C59" s="423"/>
      <c r="D59" s="424"/>
      <c r="E59" s="342"/>
      <c r="F59" s="425"/>
      <c r="G59" s="344"/>
      <c r="H59" s="426"/>
      <c r="I59" s="86"/>
      <c r="J59" s="33"/>
      <c r="K59" s="89"/>
      <c r="L59" s="89"/>
      <c r="M59" s="36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</row>
    <row r="60" spans="1:76" s="91" customFormat="1" ht="21.95" customHeight="1">
      <c r="A60" s="427"/>
      <c r="B60" s="428" t="s">
        <v>91</v>
      </c>
      <c r="C60" s="429"/>
      <c r="D60" s="430"/>
      <c r="E60" s="352"/>
      <c r="F60" s="431"/>
      <c r="G60" s="432"/>
      <c r="H60" s="433"/>
      <c r="I60" s="32"/>
      <c r="J60" s="33"/>
      <c r="M60" s="36"/>
    </row>
    <row r="61" spans="1:76" s="92" customFormat="1" ht="21.95" customHeight="1">
      <c r="A61" s="422">
        <v>3</v>
      </c>
      <c r="B61" s="111" t="s">
        <v>92</v>
      </c>
      <c r="C61" s="434"/>
      <c r="D61" s="435"/>
      <c r="E61" s="342"/>
      <c r="F61" s="425"/>
      <c r="G61" s="344"/>
      <c r="H61" s="426"/>
      <c r="I61" s="32"/>
      <c r="J61" s="33"/>
      <c r="M61" s="36"/>
    </row>
    <row r="62" spans="1:76" s="89" customFormat="1" ht="21.95" customHeight="1">
      <c r="A62" s="436"/>
      <c r="B62" s="437" t="s">
        <v>93</v>
      </c>
      <c r="C62" s="438"/>
      <c r="D62" s="439"/>
      <c r="E62" s="352"/>
      <c r="F62" s="431"/>
      <c r="G62" s="432"/>
      <c r="H62" s="433"/>
      <c r="I62" s="32"/>
      <c r="J62" s="33"/>
      <c r="M62" s="36"/>
    </row>
    <row r="63" spans="1:76" s="89" customFormat="1" ht="21.95" customHeight="1">
      <c r="A63" s="422" t="s">
        <v>94</v>
      </c>
      <c r="B63" s="440" t="s">
        <v>95</v>
      </c>
      <c r="C63" s="423"/>
      <c r="D63" s="441"/>
      <c r="E63" s="342"/>
      <c r="F63" s="425"/>
      <c r="G63" s="344"/>
      <c r="H63" s="426"/>
      <c r="I63" s="32"/>
      <c r="J63" s="33"/>
      <c r="M63" s="36"/>
    </row>
    <row r="64" spans="1:76" s="94" customFormat="1" ht="25.5">
      <c r="A64" s="442"/>
      <c r="B64" s="428" t="s">
        <v>96</v>
      </c>
      <c r="C64" s="443"/>
      <c r="D64" s="444"/>
      <c r="E64" s="352"/>
      <c r="F64" s="431"/>
      <c r="G64" s="432"/>
      <c r="H64" s="433"/>
      <c r="I64" s="32"/>
      <c r="J64" s="33"/>
      <c r="K64" s="93"/>
      <c r="M64" s="36"/>
    </row>
    <row r="65" spans="1:27" s="94" customFormat="1" ht="18" customHeight="1">
      <c r="A65" s="445" t="s">
        <v>97</v>
      </c>
      <c r="B65" s="112" t="s">
        <v>98</v>
      </c>
      <c r="C65" s="359"/>
      <c r="D65" s="360"/>
      <c r="E65" s="342"/>
      <c r="F65" s="425"/>
      <c r="G65" s="344"/>
      <c r="H65" s="426"/>
      <c r="I65" s="32"/>
      <c r="J65" s="33"/>
      <c r="K65" s="93"/>
      <c r="M65" s="36"/>
    </row>
    <row r="66" spans="1:27" s="94" customFormat="1" ht="22.5">
      <c r="A66" s="95" t="s">
        <v>99</v>
      </c>
      <c r="B66" s="59"/>
      <c r="C66" s="59"/>
      <c r="D66" s="60"/>
      <c r="E66" s="60"/>
      <c r="F66" s="60"/>
      <c r="G66" s="60"/>
      <c r="H66" s="60"/>
      <c r="I66" s="61"/>
      <c r="J66" s="61"/>
      <c r="K66" s="93"/>
      <c r="M66" s="36"/>
    </row>
    <row r="67" spans="1:27" s="94" customFormat="1" ht="22.5">
      <c r="A67" s="369" t="s">
        <v>100</v>
      </c>
      <c r="B67" s="369"/>
      <c r="C67" s="370"/>
      <c r="D67" s="371"/>
      <c r="E67" s="372"/>
      <c r="F67" s="373" t="s">
        <v>53</v>
      </c>
      <c r="G67" s="373"/>
      <c r="H67" s="62"/>
      <c r="I67" s="62"/>
      <c r="J67" s="62"/>
      <c r="K67" s="93"/>
      <c r="M67" s="36"/>
    </row>
    <row r="68" spans="1:27" s="94" customFormat="1" ht="22.5" customHeight="1">
      <c r="A68" s="374" t="s">
        <v>54</v>
      </c>
      <c r="B68" s="374"/>
      <c r="C68" s="375"/>
      <c r="D68" s="376" t="s">
        <v>55</v>
      </c>
      <c r="E68" s="376"/>
      <c r="F68" s="376"/>
      <c r="G68" s="376"/>
      <c r="H68" s="376"/>
      <c r="I68" s="63"/>
      <c r="J68" s="64"/>
      <c r="K68" s="93"/>
      <c r="M68" s="93"/>
    </row>
    <row r="69" spans="1:27" s="94" customFormat="1" ht="22.5">
      <c r="A69" s="374" t="s">
        <v>56</v>
      </c>
      <c r="B69" s="374"/>
      <c r="C69" s="377"/>
      <c r="D69" s="374" t="s">
        <v>57</v>
      </c>
      <c r="E69" s="374"/>
      <c r="F69" s="374"/>
      <c r="G69" s="374"/>
      <c r="H69" s="374"/>
      <c r="I69" s="65"/>
      <c r="J69" s="64"/>
      <c r="K69" s="93"/>
      <c r="M69" s="93"/>
    </row>
    <row r="70" spans="1:27" s="71" customFormat="1" ht="30">
      <c r="A70" s="446"/>
      <c r="B70" s="447" t="s">
        <v>101</v>
      </c>
      <c r="C70" s="446" t="s">
        <v>14</v>
      </c>
      <c r="D70" s="448">
        <v>246</v>
      </c>
      <c r="E70" s="449">
        <v>2800</v>
      </c>
      <c r="F70" s="450">
        <v>0</v>
      </c>
      <c r="G70" s="446">
        <f>F70*E70</f>
        <v>0</v>
      </c>
      <c r="H70" s="433"/>
      <c r="I70" s="32"/>
      <c r="J70" s="33"/>
      <c r="L70" s="96">
        <v>251</v>
      </c>
    </row>
    <row r="71" spans="1:27" ht="38.25">
      <c r="A71" s="451" t="s">
        <v>102</v>
      </c>
      <c r="B71" s="452" t="s">
        <v>103</v>
      </c>
      <c r="C71" s="112"/>
      <c r="D71" s="453"/>
      <c r="E71" s="454"/>
      <c r="F71" s="455"/>
      <c r="G71" s="456"/>
      <c r="H71" s="426"/>
      <c r="I71" s="32"/>
      <c r="J71" s="33"/>
      <c r="L71" s="97"/>
    </row>
    <row r="72" spans="1:27" s="98" customFormat="1" ht="21.95" customHeight="1">
      <c r="A72" s="457"/>
      <c r="B72" s="458" t="s">
        <v>104</v>
      </c>
      <c r="C72" s="459"/>
      <c r="D72" s="460"/>
      <c r="E72" s="461"/>
      <c r="F72" s="462"/>
      <c r="G72" s="446"/>
      <c r="H72" s="433"/>
      <c r="I72" s="32"/>
      <c r="J72" s="33"/>
      <c r="L72" s="99"/>
    </row>
    <row r="73" spans="1:27" ht="21.95" customHeight="1">
      <c r="A73" s="451" t="s">
        <v>105</v>
      </c>
      <c r="B73" s="112" t="s">
        <v>106</v>
      </c>
      <c r="C73" s="463"/>
      <c r="D73" s="435"/>
      <c r="E73" s="454"/>
      <c r="F73" s="464"/>
      <c r="G73" s="456"/>
      <c r="H73" s="426"/>
      <c r="I73" s="32"/>
      <c r="J73" s="33"/>
      <c r="L73" s="100"/>
    </row>
    <row r="74" spans="1:27" s="71" customFormat="1" ht="30">
      <c r="A74" s="446"/>
      <c r="B74" s="447" t="s">
        <v>101</v>
      </c>
      <c r="C74" s="446" t="s">
        <v>14</v>
      </c>
      <c r="D74" s="448">
        <v>133</v>
      </c>
      <c r="E74" s="449">
        <v>2900</v>
      </c>
      <c r="F74" s="450">
        <v>0</v>
      </c>
      <c r="G74" s="446">
        <f>F74*E74</f>
        <v>0</v>
      </c>
      <c r="H74" s="433"/>
      <c r="I74" s="32"/>
      <c r="J74" s="33"/>
      <c r="L74" s="96">
        <v>121</v>
      </c>
    </row>
    <row r="75" spans="1:27" ht="38.25">
      <c r="A75" s="451" t="s">
        <v>107</v>
      </c>
      <c r="B75" s="452" t="s">
        <v>103</v>
      </c>
      <c r="C75" s="112"/>
      <c r="D75" s="453"/>
      <c r="E75" s="454"/>
      <c r="F75" s="455"/>
      <c r="G75" s="456"/>
      <c r="H75" s="426"/>
      <c r="I75" s="32"/>
      <c r="J75" s="33"/>
      <c r="L75" s="97"/>
    </row>
    <row r="76" spans="1:27" s="45" customFormat="1" ht="21.95" customHeight="1">
      <c r="A76" s="465"/>
      <c r="B76" s="415" t="s">
        <v>108</v>
      </c>
      <c r="C76" s="466"/>
      <c r="D76" s="467"/>
      <c r="E76" s="352"/>
      <c r="F76" s="468"/>
      <c r="G76" s="432"/>
      <c r="H76" s="433"/>
      <c r="I76" s="32"/>
      <c r="J76" s="33"/>
      <c r="K76" s="44"/>
      <c r="L76" s="101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</row>
    <row r="77" spans="1:27" s="47" customFormat="1" ht="21.95" customHeight="1">
      <c r="A77" s="339" t="s">
        <v>109</v>
      </c>
      <c r="B77" s="112" t="s">
        <v>110</v>
      </c>
      <c r="C77" s="355"/>
      <c r="D77" s="356"/>
      <c r="E77" s="342"/>
      <c r="F77" s="357"/>
      <c r="G77" s="344"/>
      <c r="H77" s="426"/>
      <c r="I77" s="32"/>
      <c r="J77" s="33"/>
      <c r="K77" s="44"/>
      <c r="L77" s="46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</row>
    <row r="78" spans="1:27" s="71" customFormat="1" ht="30">
      <c r="A78" s="446"/>
      <c r="B78" s="447" t="s">
        <v>101</v>
      </c>
      <c r="C78" s="446" t="s">
        <v>14</v>
      </c>
      <c r="D78" s="448">
        <v>134</v>
      </c>
      <c r="E78" s="469">
        <v>2650</v>
      </c>
      <c r="F78" s="450">
        <v>0</v>
      </c>
      <c r="G78" s="432">
        <f>F78*E78</f>
        <v>0</v>
      </c>
      <c r="H78" s="433"/>
      <c r="I78" s="32"/>
      <c r="J78" s="33"/>
      <c r="L78" s="96">
        <v>122</v>
      </c>
    </row>
    <row r="79" spans="1:27" ht="38.25">
      <c r="A79" s="451" t="s">
        <v>111</v>
      </c>
      <c r="B79" s="112" t="s">
        <v>103</v>
      </c>
      <c r="C79" s="112"/>
      <c r="D79" s="453"/>
      <c r="E79" s="342"/>
      <c r="F79" s="470"/>
      <c r="G79" s="344"/>
      <c r="H79" s="426"/>
      <c r="I79" s="32"/>
      <c r="J79" s="33"/>
      <c r="L79" s="97"/>
    </row>
    <row r="80" spans="1:27" s="98" customFormat="1" ht="25.5">
      <c r="A80" s="350"/>
      <c r="B80" s="428" t="s">
        <v>112</v>
      </c>
      <c r="C80" s="459"/>
      <c r="D80" s="471"/>
      <c r="E80" s="352"/>
      <c r="F80" s="472"/>
      <c r="G80" s="432"/>
      <c r="H80" s="433"/>
      <c r="I80" s="32"/>
      <c r="J80" s="33"/>
      <c r="K80" s="71"/>
      <c r="L80" s="102"/>
    </row>
    <row r="81" spans="1:132" s="103" customFormat="1" ht="20.25">
      <c r="A81" s="473" t="s">
        <v>113</v>
      </c>
      <c r="B81" s="112" t="s">
        <v>114</v>
      </c>
      <c r="C81" s="111"/>
      <c r="D81" s="435"/>
      <c r="E81" s="342"/>
      <c r="F81" s="361"/>
      <c r="G81" s="344"/>
      <c r="H81" s="426"/>
      <c r="I81" s="32"/>
      <c r="J81" s="33"/>
      <c r="K81" s="2"/>
      <c r="L81" s="100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</row>
    <row r="82" spans="1:132" s="71" customFormat="1" ht="30">
      <c r="A82" s="446"/>
      <c r="B82" s="447" t="s">
        <v>101</v>
      </c>
      <c r="C82" s="446" t="s">
        <v>14</v>
      </c>
      <c r="D82" s="448">
        <v>101</v>
      </c>
      <c r="E82" s="469">
        <v>2650</v>
      </c>
      <c r="F82" s="450">
        <v>0</v>
      </c>
      <c r="G82" s="432">
        <f>F82*E82</f>
        <v>0</v>
      </c>
      <c r="H82" s="433"/>
      <c r="I82" s="32"/>
      <c r="J82" s="33"/>
      <c r="L82" s="96">
        <v>92</v>
      </c>
    </row>
    <row r="83" spans="1:132" ht="38.25">
      <c r="A83" s="451" t="s">
        <v>115</v>
      </c>
      <c r="B83" s="112" t="s">
        <v>103</v>
      </c>
      <c r="C83" s="112"/>
      <c r="D83" s="453"/>
      <c r="E83" s="342"/>
      <c r="F83" s="470"/>
      <c r="G83" s="344"/>
      <c r="H83" s="426"/>
      <c r="I83" s="32"/>
      <c r="J83" s="33"/>
      <c r="L83" s="97"/>
    </row>
    <row r="84" spans="1:132" s="55" customFormat="1" ht="25.5">
      <c r="A84" s="474"/>
      <c r="B84" s="382" t="s">
        <v>64</v>
      </c>
      <c r="C84" s="350"/>
      <c r="D84" s="383"/>
      <c r="E84" s="352"/>
      <c r="F84" s="384"/>
      <c r="G84" s="432"/>
      <c r="H84" s="433"/>
      <c r="I84" s="32"/>
      <c r="J84" s="33"/>
      <c r="L84" s="66"/>
    </row>
    <row r="85" spans="1:132" s="55" customFormat="1" ht="20.25">
      <c r="A85" s="339" t="s">
        <v>116</v>
      </c>
      <c r="B85" s="381" t="s">
        <v>66</v>
      </c>
      <c r="C85" s="368"/>
      <c r="D85" s="356"/>
      <c r="E85" s="342"/>
      <c r="F85" s="357"/>
      <c r="G85" s="344"/>
      <c r="H85" s="426"/>
      <c r="I85" s="32"/>
      <c r="J85" s="33"/>
      <c r="L85" s="57"/>
    </row>
    <row r="86" spans="1:132" s="55" customFormat="1" ht="30">
      <c r="A86" s="474"/>
      <c r="B86" s="385" t="s">
        <v>71</v>
      </c>
      <c r="C86" s="386" t="s">
        <v>68</v>
      </c>
      <c r="D86" s="475">
        <v>2</v>
      </c>
      <c r="E86" s="352">
        <v>800</v>
      </c>
      <c r="F86" s="468">
        <v>0</v>
      </c>
      <c r="G86" s="432">
        <f>F86*E86</f>
        <v>0</v>
      </c>
      <c r="H86" s="433"/>
      <c r="I86" s="32"/>
      <c r="J86" s="33"/>
      <c r="L86" s="67">
        <v>2</v>
      </c>
    </row>
    <row r="87" spans="1:132" s="55" customFormat="1" ht="25.5">
      <c r="A87" s="339" t="s">
        <v>117</v>
      </c>
      <c r="B87" s="112" t="s">
        <v>73</v>
      </c>
      <c r="C87" s="387"/>
      <c r="D87" s="388"/>
      <c r="E87" s="342"/>
      <c r="F87" s="343"/>
      <c r="G87" s="344"/>
      <c r="H87" s="426"/>
      <c r="I87" s="32"/>
      <c r="J87" s="33"/>
      <c r="L87" s="68"/>
    </row>
    <row r="88" spans="1:132" s="55" customFormat="1" ht="20.25">
      <c r="A88" s="474"/>
      <c r="B88" s="363" t="s">
        <v>48</v>
      </c>
      <c r="C88" s="364"/>
      <c r="D88" s="365"/>
      <c r="E88" s="352"/>
      <c r="F88" s="366"/>
      <c r="G88" s="432"/>
      <c r="H88" s="433"/>
      <c r="I88" s="32"/>
      <c r="J88" s="33"/>
      <c r="L88" s="56"/>
    </row>
    <row r="89" spans="1:132" s="55" customFormat="1" ht="20.25">
      <c r="A89" s="339" t="s">
        <v>118</v>
      </c>
      <c r="B89" s="367" t="s">
        <v>50</v>
      </c>
      <c r="C89" s="368"/>
      <c r="D89" s="356"/>
      <c r="E89" s="342"/>
      <c r="F89" s="357"/>
      <c r="G89" s="344"/>
      <c r="H89" s="426"/>
      <c r="I89" s="32"/>
      <c r="J89" s="33"/>
      <c r="L89" s="57"/>
    </row>
    <row r="90" spans="1:132" s="55" customFormat="1" ht="30">
      <c r="A90" s="476"/>
      <c r="B90" s="477" t="s">
        <v>61</v>
      </c>
      <c r="C90" s="386" t="s">
        <v>21</v>
      </c>
      <c r="D90" s="475">
        <v>651</v>
      </c>
      <c r="E90" s="352">
        <v>58</v>
      </c>
      <c r="F90" s="468">
        <v>0</v>
      </c>
      <c r="G90" s="432">
        <f>F90*E90</f>
        <v>0</v>
      </c>
      <c r="H90" s="433"/>
      <c r="I90" s="32"/>
      <c r="J90" s="33"/>
      <c r="L90" s="104">
        <v>592</v>
      </c>
    </row>
    <row r="91" spans="1:132" s="55" customFormat="1" ht="26.25" thickBot="1">
      <c r="A91" s="478" t="s">
        <v>119</v>
      </c>
      <c r="B91" s="479" t="s">
        <v>63</v>
      </c>
      <c r="C91" s="317"/>
      <c r="D91" s="480"/>
      <c r="E91" s="418"/>
      <c r="F91" s="481"/>
      <c r="G91" s="482"/>
      <c r="H91" s="421"/>
      <c r="I91" s="32"/>
      <c r="J91" s="33"/>
      <c r="L91" s="68"/>
    </row>
    <row r="92" spans="1:132" s="82" customFormat="1" ht="20.25">
      <c r="A92" s="402"/>
      <c r="B92" s="483" t="s">
        <v>120</v>
      </c>
      <c r="C92" s="483"/>
      <c r="D92" s="483"/>
      <c r="E92" s="404"/>
      <c r="F92" s="484"/>
      <c r="G92" s="485">
        <f>SUM(G70:G91)</f>
        <v>0</v>
      </c>
      <c r="H92" s="407"/>
      <c r="I92" s="78"/>
      <c r="J92" s="79"/>
      <c r="K92" s="80"/>
      <c r="L92" s="81"/>
      <c r="M92" s="80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</row>
    <row r="93" spans="1:132" s="85" customFormat="1" ht="21" thickBot="1">
      <c r="A93" s="408"/>
      <c r="B93" s="409" t="s">
        <v>121</v>
      </c>
      <c r="C93" s="409"/>
      <c r="D93" s="409"/>
      <c r="E93" s="409"/>
      <c r="F93" s="486"/>
      <c r="G93" s="487"/>
      <c r="H93" s="413"/>
      <c r="I93" s="78"/>
      <c r="J93" s="79"/>
      <c r="K93" s="83"/>
      <c r="L93" s="84"/>
      <c r="M93" s="83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84"/>
    </row>
    <row r="94" spans="1:132" s="75" customFormat="1" ht="23.1" customHeight="1">
      <c r="A94" s="105"/>
      <c r="B94" s="106" t="s">
        <v>122</v>
      </c>
      <c r="C94" s="107"/>
      <c r="D94" s="108"/>
      <c r="E94" s="418"/>
      <c r="F94" s="109"/>
      <c r="G94" s="420"/>
      <c r="H94" s="421"/>
      <c r="I94" s="32"/>
      <c r="J94" s="33"/>
    </row>
    <row r="95" spans="1:132" s="75" customFormat="1" ht="23.1" customHeight="1">
      <c r="A95" s="110" t="s">
        <v>123</v>
      </c>
      <c r="B95" s="111" t="s">
        <v>124</v>
      </c>
      <c r="C95" s="112"/>
      <c r="D95" s="113"/>
      <c r="E95" s="342"/>
      <c r="F95" s="114"/>
      <c r="G95" s="344"/>
      <c r="H95" s="426"/>
      <c r="I95" s="32"/>
      <c r="J95" s="33"/>
    </row>
    <row r="96" spans="1:132" s="116" customFormat="1" ht="23.1" customHeight="1">
      <c r="A96" s="105"/>
      <c r="B96" s="115" t="s">
        <v>125</v>
      </c>
      <c r="C96" s="107"/>
      <c r="D96" s="108"/>
      <c r="E96" s="352"/>
      <c r="F96" s="109"/>
      <c r="G96" s="432"/>
      <c r="H96" s="433"/>
      <c r="I96" s="32"/>
      <c r="J96" s="33"/>
    </row>
    <row r="97" spans="1:57" s="116" customFormat="1" ht="30" customHeight="1">
      <c r="A97" s="110" t="s">
        <v>126</v>
      </c>
      <c r="B97" s="488" t="s">
        <v>127</v>
      </c>
      <c r="C97" s="112"/>
      <c r="D97" s="113"/>
      <c r="E97" s="342"/>
      <c r="F97" s="114"/>
      <c r="G97" s="344"/>
      <c r="H97" s="426"/>
      <c r="I97" s="32"/>
      <c r="J97" s="33"/>
    </row>
    <row r="98" spans="1:57" s="116" customFormat="1" ht="23.1" customHeight="1">
      <c r="A98" s="58" t="s">
        <v>128</v>
      </c>
      <c r="B98" s="59"/>
      <c r="C98" s="59"/>
      <c r="D98" s="60"/>
      <c r="E98" s="60"/>
      <c r="F98" s="60"/>
      <c r="G98" s="60"/>
      <c r="H98" s="60"/>
      <c r="I98" s="61"/>
      <c r="J98" s="61"/>
    </row>
    <row r="99" spans="1:57" s="116" customFormat="1" ht="23.1" customHeight="1">
      <c r="A99" s="373" t="s">
        <v>99</v>
      </c>
      <c r="B99" s="373"/>
      <c r="C99" s="370"/>
      <c r="D99" s="371"/>
      <c r="E99" s="372"/>
      <c r="F99" s="373" t="s">
        <v>53</v>
      </c>
      <c r="G99" s="373"/>
      <c r="H99" s="62"/>
      <c r="I99" s="62"/>
      <c r="J99" s="62"/>
    </row>
    <row r="100" spans="1:57" s="116" customFormat="1" ht="23.1" customHeight="1">
      <c r="A100" s="374" t="s">
        <v>54</v>
      </c>
      <c r="B100" s="374"/>
      <c r="C100" s="375"/>
      <c r="D100" s="376" t="s">
        <v>129</v>
      </c>
      <c r="E100" s="376"/>
      <c r="F100" s="376"/>
      <c r="G100" s="376"/>
      <c r="H100" s="376"/>
      <c r="I100" s="63"/>
      <c r="J100" s="64"/>
    </row>
    <row r="101" spans="1:57" s="116" customFormat="1" ht="23.1" customHeight="1">
      <c r="A101" s="374" t="s">
        <v>56</v>
      </c>
      <c r="B101" s="374"/>
      <c r="C101" s="377"/>
      <c r="D101" s="374" t="s">
        <v>56</v>
      </c>
      <c r="E101" s="374"/>
      <c r="F101" s="374"/>
      <c r="G101" s="374"/>
      <c r="H101" s="374"/>
      <c r="I101" s="65"/>
      <c r="J101" s="64"/>
    </row>
    <row r="102" spans="1:57" s="55" customFormat="1" ht="23.1" customHeight="1">
      <c r="A102" s="474"/>
      <c r="B102" s="385" t="s">
        <v>130</v>
      </c>
      <c r="C102" s="386" t="s">
        <v>21</v>
      </c>
      <c r="D102" s="475">
        <v>30</v>
      </c>
      <c r="E102" s="352">
        <v>450</v>
      </c>
      <c r="F102" s="468">
        <v>0</v>
      </c>
      <c r="G102" s="432">
        <f>F102*E102</f>
        <v>0</v>
      </c>
      <c r="H102" s="433"/>
      <c r="I102" s="32"/>
      <c r="J102" s="33"/>
      <c r="L102" s="67"/>
      <c r="AZ102" s="55" t="s">
        <v>131</v>
      </c>
      <c r="BA102" s="55" t="s">
        <v>126</v>
      </c>
      <c r="BB102" s="55" t="s">
        <v>132</v>
      </c>
      <c r="BD102" s="55" t="e">
        <v>#REF!</v>
      </c>
    </row>
    <row r="103" spans="1:57" s="55" customFormat="1" ht="23.1" customHeight="1">
      <c r="A103" s="339" t="s">
        <v>133</v>
      </c>
      <c r="B103" s="112" t="s">
        <v>134</v>
      </c>
      <c r="C103" s="387"/>
      <c r="D103" s="388"/>
      <c r="E103" s="342"/>
      <c r="F103" s="343"/>
      <c r="G103" s="344"/>
      <c r="H103" s="426"/>
      <c r="I103" s="32"/>
      <c r="J103" s="33"/>
      <c r="L103" s="68"/>
      <c r="BB103" s="55" t="s">
        <v>135</v>
      </c>
      <c r="BC103" s="55" t="s">
        <v>21</v>
      </c>
      <c r="BD103" s="55" t="e">
        <f>SUM(#REF!)</f>
        <v>#REF!</v>
      </c>
      <c r="BE103" s="55" t="e">
        <v>#NAME?</v>
      </c>
    </row>
    <row r="104" spans="1:57" s="116" customFormat="1" ht="30">
      <c r="A104" s="489"/>
      <c r="B104" s="117" t="s">
        <v>136</v>
      </c>
      <c r="C104" s="490" t="s">
        <v>68</v>
      </c>
      <c r="D104" s="491">
        <v>96</v>
      </c>
      <c r="E104" s="352">
        <v>500</v>
      </c>
      <c r="F104" s="492">
        <v>0</v>
      </c>
      <c r="G104" s="432">
        <f>F104*E104</f>
        <v>0</v>
      </c>
      <c r="H104" s="433"/>
      <c r="I104" s="32"/>
      <c r="J104" s="33"/>
    </row>
    <row r="105" spans="1:57" s="116" customFormat="1" ht="17.25" customHeight="1">
      <c r="A105" s="112" t="s">
        <v>137</v>
      </c>
      <c r="B105" s="112" t="s">
        <v>138</v>
      </c>
      <c r="C105" s="112"/>
      <c r="D105" s="493"/>
      <c r="E105" s="342"/>
      <c r="F105" s="494"/>
      <c r="G105" s="344"/>
      <c r="H105" s="426"/>
      <c r="I105" s="32"/>
      <c r="J105" s="33"/>
    </row>
    <row r="106" spans="1:57" s="116" customFormat="1" ht="30">
      <c r="A106" s="489"/>
      <c r="B106" s="117" t="s">
        <v>139</v>
      </c>
      <c r="C106" s="490" t="s">
        <v>68</v>
      </c>
      <c r="D106" s="491">
        <v>96</v>
      </c>
      <c r="E106" s="352">
        <v>350</v>
      </c>
      <c r="F106" s="492">
        <v>0</v>
      </c>
      <c r="G106" s="432">
        <f>F106*E106</f>
        <v>0</v>
      </c>
      <c r="H106" s="433"/>
      <c r="I106" s="32"/>
      <c r="J106" s="33"/>
    </row>
    <row r="107" spans="1:57" s="116" customFormat="1" ht="25.5">
      <c r="A107" s="112" t="s">
        <v>140</v>
      </c>
      <c r="B107" s="112" t="s">
        <v>141</v>
      </c>
      <c r="C107" s="112"/>
      <c r="D107" s="493"/>
      <c r="E107" s="342"/>
      <c r="F107" s="494"/>
      <c r="G107" s="344"/>
      <c r="H107" s="426"/>
      <c r="I107" s="32"/>
      <c r="J107" s="33"/>
    </row>
    <row r="108" spans="1:57" s="116" customFormat="1" ht="30">
      <c r="A108" s="489"/>
      <c r="B108" s="117" t="s">
        <v>142</v>
      </c>
      <c r="C108" s="490" t="s">
        <v>68</v>
      </c>
      <c r="D108" s="491">
        <v>1</v>
      </c>
      <c r="E108" s="469">
        <v>8500</v>
      </c>
      <c r="F108" s="492">
        <v>0</v>
      </c>
      <c r="G108" s="432">
        <f>F108*E108</f>
        <v>0</v>
      </c>
      <c r="H108" s="433"/>
      <c r="I108" s="32"/>
      <c r="J108" s="33"/>
    </row>
    <row r="109" spans="1:57" s="116" customFormat="1" ht="25.5">
      <c r="A109" s="112" t="s">
        <v>143</v>
      </c>
      <c r="B109" s="112" t="s">
        <v>144</v>
      </c>
      <c r="C109" s="112"/>
      <c r="D109" s="493"/>
      <c r="E109" s="342"/>
      <c r="F109" s="494"/>
      <c r="G109" s="344"/>
      <c r="H109" s="426"/>
      <c r="I109" s="32"/>
      <c r="J109" s="33"/>
    </row>
    <row r="110" spans="1:57" s="116" customFormat="1" ht="25.5">
      <c r="A110" s="489"/>
      <c r="B110" s="117" t="s">
        <v>145</v>
      </c>
      <c r="C110" s="490"/>
      <c r="D110" s="491"/>
      <c r="E110" s="352"/>
      <c r="F110" s="492"/>
      <c r="G110" s="432"/>
      <c r="H110" s="433"/>
      <c r="I110" s="32"/>
      <c r="J110" s="33"/>
    </row>
    <row r="111" spans="1:57" s="116" customFormat="1" ht="25.5">
      <c r="A111" s="112" t="s">
        <v>146</v>
      </c>
      <c r="B111" s="112" t="s">
        <v>147</v>
      </c>
      <c r="C111" s="112"/>
      <c r="D111" s="493"/>
      <c r="E111" s="342"/>
      <c r="F111" s="494"/>
      <c r="G111" s="344"/>
      <c r="H111" s="426"/>
      <c r="I111" s="32"/>
      <c r="J111" s="33"/>
    </row>
    <row r="112" spans="1:57" s="116" customFormat="1" ht="25.5">
      <c r="A112" s="489"/>
      <c r="B112" s="117" t="s">
        <v>148</v>
      </c>
      <c r="C112" s="490"/>
      <c r="D112" s="491"/>
      <c r="E112" s="352"/>
      <c r="F112" s="492"/>
      <c r="G112" s="432"/>
      <c r="H112" s="433"/>
      <c r="I112" s="32"/>
      <c r="J112" s="33"/>
    </row>
    <row r="113" spans="1:76" s="116" customFormat="1" ht="25.5">
      <c r="A113" s="112" t="s">
        <v>149</v>
      </c>
      <c r="B113" s="112" t="s">
        <v>150</v>
      </c>
      <c r="C113" s="112"/>
      <c r="D113" s="493"/>
      <c r="E113" s="342"/>
      <c r="F113" s="494"/>
      <c r="G113" s="344"/>
      <c r="H113" s="426"/>
      <c r="I113" s="32"/>
      <c r="J113" s="33"/>
    </row>
    <row r="114" spans="1:76" s="55" customFormat="1" ht="25.5">
      <c r="A114" s="474"/>
      <c r="B114" s="385" t="s">
        <v>151</v>
      </c>
      <c r="C114" s="386" t="s">
        <v>21</v>
      </c>
      <c r="D114" s="475">
        <v>1145</v>
      </c>
      <c r="E114" s="352">
        <v>14</v>
      </c>
      <c r="F114" s="468">
        <v>0</v>
      </c>
      <c r="G114" s="432">
        <f>F114*E114</f>
        <v>0</v>
      </c>
      <c r="H114" s="433"/>
      <c r="I114" s="32"/>
      <c r="J114" s="33"/>
      <c r="L114" s="67"/>
      <c r="AY114" s="55" t="s">
        <v>152</v>
      </c>
      <c r="AZ114" s="55" t="s">
        <v>153</v>
      </c>
      <c r="BA114" s="55" t="s">
        <v>154</v>
      </c>
      <c r="BC114" s="55" t="e">
        <f>SUM(#REF!)</f>
        <v>#REF!</v>
      </c>
    </row>
    <row r="115" spans="1:76" s="55" customFormat="1" ht="25.5">
      <c r="A115" s="339" t="s">
        <v>155</v>
      </c>
      <c r="B115" s="112" t="s">
        <v>156</v>
      </c>
      <c r="C115" s="387"/>
      <c r="D115" s="388"/>
      <c r="E115" s="342"/>
      <c r="F115" s="343"/>
      <c r="G115" s="344"/>
      <c r="H115" s="426"/>
      <c r="I115" s="32"/>
      <c r="J115" s="33"/>
      <c r="L115" s="68"/>
      <c r="BA115" s="55" t="s">
        <v>157</v>
      </c>
      <c r="BB115" s="55" t="s">
        <v>21</v>
      </c>
      <c r="BC115" s="55" t="e">
        <f>SUM(#REF!)</f>
        <v>#REF!</v>
      </c>
      <c r="BD115" s="55" t="e">
        <v>#NAME?</v>
      </c>
    </row>
    <row r="116" spans="1:76" s="31" customFormat="1" ht="20.25">
      <c r="A116" s="489"/>
      <c r="B116" s="495" t="s">
        <v>158</v>
      </c>
      <c r="C116" s="118"/>
      <c r="D116" s="496"/>
      <c r="E116" s="352"/>
      <c r="F116" s="497"/>
      <c r="G116" s="432"/>
      <c r="H116" s="433"/>
      <c r="I116" s="86"/>
      <c r="J116" s="33"/>
      <c r="K116" s="119"/>
    </row>
    <row r="117" spans="1:76" s="31" customFormat="1" ht="20.25">
      <c r="A117" s="310" t="s">
        <v>153</v>
      </c>
      <c r="B117" s="498" t="s">
        <v>159</v>
      </c>
      <c r="C117" s="107"/>
      <c r="D117" s="499"/>
      <c r="E117" s="342"/>
      <c r="F117" s="500"/>
      <c r="G117" s="344"/>
      <c r="H117" s="426"/>
      <c r="I117" s="86"/>
      <c r="J117" s="33"/>
      <c r="K117" s="119"/>
    </row>
    <row r="118" spans="1:76" s="31" customFormat="1" ht="25.5">
      <c r="A118" s="118"/>
      <c r="B118" s="501" t="s">
        <v>160</v>
      </c>
      <c r="C118" s="502" t="s">
        <v>161</v>
      </c>
      <c r="D118" s="503">
        <v>1</v>
      </c>
      <c r="E118" s="352">
        <v>750</v>
      </c>
      <c r="F118" s="504">
        <v>0</v>
      </c>
      <c r="G118" s="432">
        <f>F118*E118</f>
        <v>0</v>
      </c>
      <c r="H118" s="433"/>
      <c r="I118" s="86"/>
      <c r="J118" s="33"/>
      <c r="K118" s="119"/>
    </row>
    <row r="119" spans="1:76" s="31" customFormat="1" ht="26.25" thickBot="1">
      <c r="A119" s="107" t="s">
        <v>162</v>
      </c>
      <c r="B119" s="257" t="s">
        <v>163</v>
      </c>
      <c r="C119" s="458"/>
      <c r="D119" s="120"/>
      <c r="E119" s="418"/>
      <c r="F119" s="121"/>
      <c r="G119" s="482"/>
      <c r="H119" s="421"/>
      <c r="I119" s="86"/>
      <c r="J119" s="33"/>
      <c r="K119" s="119"/>
    </row>
    <row r="120" spans="1:76" s="82" customFormat="1">
      <c r="A120" s="402"/>
      <c r="B120" s="403" t="s">
        <v>164</v>
      </c>
      <c r="C120" s="403"/>
      <c r="D120" s="403"/>
      <c r="E120" s="403"/>
      <c r="F120" s="484"/>
      <c r="G120" s="485">
        <f>SUM(G102:G119)</f>
        <v>0</v>
      </c>
      <c r="H120" s="407"/>
      <c r="I120" s="78"/>
      <c r="J120" s="79"/>
      <c r="K120" s="80"/>
      <c r="L120" s="81"/>
      <c r="M120" s="80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</row>
    <row r="121" spans="1:76" s="85" customFormat="1" ht="21" thickBot="1">
      <c r="A121" s="408" t="s">
        <v>165</v>
      </c>
      <c r="B121" s="409" t="s">
        <v>166</v>
      </c>
      <c r="C121" s="409"/>
      <c r="D121" s="409"/>
      <c r="E121" s="409"/>
      <c r="F121" s="486"/>
      <c r="G121" s="487"/>
      <c r="H121" s="413"/>
      <c r="I121" s="78"/>
      <c r="J121" s="79"/>
      <c r="K121" s="83"/>
      <c r="L121" s="84"/>
      <c r="M121" s="83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4"/>
      <c r="BA121" s="84"/>
      <c r="BB121" s="84"/>
      <c r="BC121" s="84"/>
      <c r="BD121" s="84"/>
      <c r="BE121" s="84"/>
      <c r="BF121" s="84"/>
      <c r="BG121" s="84"/>
      <c r="BH121" s="84"/>
      <c r="BI121" s="84"/>
      <c r="BJ121" s="84"/>
      <c r="BK121" s="84"/>
      <c r="BL121" s="84"/>
      <c r="BM121" s="84"/>
      <c r="BN121" s="84"/>
      <c r="BO121" s="84"/>
      <c r="BP121" s="84"/>
      <c r="BQ121" s="84"/>
      <c r="BR121" s="84"/>
      <c r="BS121" s="84"/>
      <c r="BT121" s="84"/>
      <c r="BU121" s="84"/>
      <c r="BV121" s="84"/>
      <c r="BW121" s="84"/>
      <c r="BX121" s="84"/>
    </row>
    <row r="122" spans="1:76" s="116" customFormat="1" ht="23.1" customHeight="1">
      <c r="A122" s="505"/>
      <c r="B122" s="506" t="s">
        <v>167</v>
      </c>
      <c r="C122" s="507"/>
      <c r="D122" s="508"/>
      <c r="E122" s="418"/>
      <c r="F122" s="509"/>
      <c r="G122" s="420"/>
      <c r="H122" s="421"/>
      <c r="I122" s="32"/>
      <c r="J122" s="33"/>
    </row>
    <row r="123" spans="1:76" s="125" customFormat="1" ht="23.1" customHeight="1">
      <c r="A123" s="510" t="s">
        <v>168</v>
      </c>
      <c r="B123" s="511" t="s">
        <v>169</v>
      </c>
      <c r="C123" s="122"/>
      <c r="D123" s="123"/>
      <c r="E123" s="342"/>
      <c r="F123" s="124"/>
      <c r="G123" s="344"/>
      <c r="H123" s="426"/>
      <c r="I123" s="32"/>
      <c r="J123" s="33"/>
    </row>
    <row r="124" spans="1:76" s="125" customFormat="1" ht="25.5">
      <c r="A124" s="512"/>
      <c r="B124" s="513" t="s">
        <v>170</v>
      </c>
      <c r="C124" s="514" t="s">
        <v>21</v>
      </c>
      <c r="D124" s="515">
        <v>86</v>
      </c>
      <c r="E124" s="352">
        <v>65</v>
      </c>
      <c r="F124" s="516">
        <v>0</v>
      </c>
      <c r="G124" s="432">
        <f>F124*E124</f>
        <v>0</v>
      </c>
      <c r="H124" s="433"/>
      <c r="I124" s="32"/>
      <c r="J124" s="33"/>
    </row>
    <row r="125" spans="1:76" s="125" customFormat="1" ht="26.25" thickBot="1">
      <c r="A125" s="517" t="s">
        <v>171</v>
      </c>
      <c r="B125" s="518" t="s">
        <v>172</v>
      </c>
      <c r="C125" s="519"/>
      <c r="D125" s="520"/>
      <c r="E125" s="418"/>
      <c r="F125" s="521"/>
      <c r="G125" s="482"/>
      <c r="H125" s="421"/>
      <c r="I125" s="32"/>
      <c r="J125" s="33"/>
    </row>
    <row r="126" spans="1:76" s="82" customFormat="1">
      <c r="A126" s="522"/>
      <c r="B126" s="403" t="s">
        <v>173</v>
      </c>
      <c r="C126" s="403"/>
      <c r="D126" s="403"/>
      <c r="E126" s="403"/>
      <c r="F126" s="484"/>
      <c r="G126" s="485">
        <f>SUM(G124:G125)</f>
        <v>0</v>
      </c>
      <c r="H126" s="407"/>
      <c r="I126" s="78"/>
      <c r="J126" s="79"/>
      <c r="K126" s="80"/>
      <c r="L126" s="81"/>
      <c r="M126" s="80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</row>
    <row r="127" spans="1:76" s="85" customFormat="1" ht="21" thickBot="1">
      <c r="A127" s="408"/>
      <c r="B127" s="523" t="s">
        <v>174</v>
      </c>
      <c r="C127" s="523"/>
      <c r="D127" s="524"/>
      <c r="E127" s="410"/>
      <c r="F127" s="486"/>
      <c r="G127" s="487"/>
      <c r="H127" s="413"/>
      <c r="I127" s="78"/>
      <c r="J127" s="79"/>
      <c r="K127" s="83"/>
      <c r="L127" s="84"/>
      <c r="M127" s="83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/>
      <c r="AQ127" s="84"/>
      <c r="AR127" s="84"/>
      <c r="AS127" s="84"/>
      <c r="AT127" s="84"/>
      <c r="AU127" s="84"/>
      <c r="AV127" s="84"/>
      <c r="AW127" s="84"/>
      <c r="AX127" s="84"/>
      <c r="AY127" s="84"/>
      <c r="AZ127" s="84"/>
      <c r="BA127" s="84"/>
      <c r="BB127" s="84"/>
      <c r="BC127" s="84"/>
      <c r="BD127" s="84"/>
      <c r="BE127" s="84"/>
      <c r="BF127" s="84"/>
      <c r="BG127" s="84"/>
      <c r="BH127" s="84"/>
      <c r="BI127" s="84"/>
      <c r="BJ127" s="84"/>
      <c r="BK127" s="84"/>
      <c r="BL127" s="84"/>
      <c r="BM127" s="84"/>
      <c r="BN127" s="84"/>
      <c r="BO127" s="84"/>
      <c r="BP127" s="84"/>
      <c r="BQ127" s="84"/>
      <c r="BR127" s="84"/>
      <c r="BS127" s="84"/>
      <c r="BT127" s="84"/>
      <c r="BU127" s="84"/>
      <c r="BV127" s="84"/>
      <c r="BW127" s="84"/>
      <c r="BX127" s="84"/>
    </row>
    <row r="128" spans="1:76" s="116" customFormat="1" ht="25.5">
      <c r="A128" s="525"/>
      <c r="B128" s="506" t="s">
        <v>175</v>
      </c>
      <c r="C128" s="507"/>
      <c r="D128" s="508"/>
      <c r="E128" s="418"/>
      <c r="F128" s="509"/>
      <c r="G128" s="420"/>
      <c r="H128" s="421"/>
      <c r="I128" s="32"/>
      <c r="J128" s="33"/>
    </row>
    <row r="129" spans="1:76" s="116" customFormat="1" ht="20.25">
      <c r="A129" s="526" t="s">
        <v>176</v>
      </c>
      <c r="B129" s="111" t="s">
        <v>177</v>
      </c>
      <c r="C129" s="122"/>
      <c r="D129" s="123"/>
      <c r="E129" s="342"/>
      <c r="F129" s="124"/>
      <c r="G129" s="344"/>
      <c r="H129" s="426"/>
      <c r="I129" s="32"/>
      <c r="J129" s="33"/>
    </row>
    <row r="130" spans="1:76" s="126" customFormat="1" ht="25.5">
      <c r="A130" s="135"/>
      <c r="B130" s="527" t="s">
        <v>178</v>
      </c>
      <c r="C130" s="350" t="s">
        <v>68</v>
      </c>
      <c r="D130" s="528">
        <v>1</v>
      </c>
      <c r="E130" s="469">
        <v>5850</v>
      </c>
      <c r="F130" s="529">
        <v>0</v>
      </c>
      <c r="G130" s="432">
        <f>F130*E130</f>
        <v>0</v>
      </c>
      <c r="H130" s="433"/>
      <c r="I130" s="32"/>
      <c r="J130" s="33"/>
    </row>
    <row r="131" spans="1:76" s="126" customFormat="1" ht="25.5">
      <c r="A131" s="112" t="s">
        <v>179</v>
      </c>
      <c r="B131" s="530" t="s">
        <v>180</v>
      </c>
      <c r="C131" s="112"/>
      <c r="D131" s="531"/>
      <c r="E131" s="342"/>
      <c r="F131" s="532"/>
      <c r="G131" s="344"/>
      <c r="H131" s="426"/>
      <c r="I131" s="32"/>
      <c r="J131" s="33"/>
    </row>
    <row r="132" spans="1:76" s="126" customFormat="1" ht="24.95" customHeight="1">
      <c r="A132" s="58" t="s">
        <v>128</v>
      </c>
      <c r="B132" s="59"/>
      <c r="C132" s="59"/>
      <c r="D132" s="60"/>
      <c r="E132" s="60"/>
      <c r="F132" s="60"/>
      <c r="G132" s="60"/>
      <c r="H132" s="60"/>
      <c r="I132" s="61"/>
      <c r="J132" s="61"/>
    </row>
    <row r="133" spans="1:76" s="126" customFormat="1" ht="24.95" customHeight="1">
      <c r="A133" s="373" t="s">
        <v>99</v>
      </c>
      <c r="B133" s="373"/>
      <c r="C133" s="370"/>
      <c r="D133" s="371"/>
      <c r="E133" s="372"/>
      <c r="F133" s="373" t="s">
        <v>53</v>
      </c>
      <c r="G133" s="373"/>
      <c r="H133" s="62"/>
      <c r="I133" s="62"/>
      <c r="J133" s="62"/>
    </row>
    <row r="134" spans="1:76" s="126" customFormat="1" ht="24.95" customHeight="1">
      <c r="A134" s="374" t="s">
        <v>54</v>
      </c>
      <c r="B134" s="374"/>
      <c r="C134" s="375"/>
      <c r="D134" s="376" t="s">
        <v>129</v>
      </c>
      <c r="E134" s="376"/>
      <c r="F134" s="376"/>
      <c r="G134" s="376"/>
      <c r="H134" s="376"/>
      <c r="I134" s="63"/>
      <c r="J134" s="64"/>
    </row>
    <row r="135" spans="1:76" s="126" customFormat="1" ht="24.95" customHeight="1">
      <c r="A135" s="374" t="s">
        <v>56</v>
      </c>
      <c r="B135" s="374"/>
      <c r="C135" s="377"/>
      <c r="D135" s="374" t="s">
        <v>56</v>
      </c>
      <c r="E135" s="374"/>
      <c r="F135" s="374"/>
      <c r="G135" s="374"/>
      <c r="H135" s="374"/>
      <c r="I135" s="65"/>
      <c r="J135" s="64"/>
    </row>
    <row r="136" spans="1:76" s="126" customFormat="1" ht="25.5">
      <c r="A136" s="135"/>
      <c r="B136" s="527" t="s">
        <v>181</v>
      </c>
      <c r="C136" s="350" t="s">
        <v>68</v>
      </c>
      <c r="D136" s="528">
        <v>1</v>
      </c>
      <c r="E136" s="469">
        <v>16000</v>
      </c>
      <c r="F136" s="529">
        <v>0</v>
      </c>
      <c r="G136" s="432">
        <f>F136*E136</f>
        <v>0</v>
      </c>
      <c r="H136" s="433"/>
      <c r="I136" s="32"/>
      <c r="J136" s="33"/>
    </row>
    <row r="137" spans="1:76" s="126" customFormat="1" ht="26.25" thickBot="1">
      <c r="A137" s="107" t="s">
        <v>182</v>
      </c>
      <c r="B137" s="257" t="s">
        <v>183</v>
      </c>
      <c r="C137" s="107"/>
      <c r="D137" s="533"/>
      <c r="E137" s="418"/>
      <c r="F137" s="534"/>
      <c r="G137" s="482"/>
      <c r="H137" s="421"/>
      <c r="I137" s="32"/>
      <c r="J137" s="33"/>
    </row>
    <row r="138" spans="1:76" s="82" customFormat="1" ht="24.75">
      <c r="A138" s="535" t="s">
        <v>184</v>
      </c>
      <c r="B138" s="535"/>
      <c r="C138" s="535"/>
      <c r="D138" s="535"/>
      <c r="E138" s="404"/>
      <c r="F138" s="484"/>
      <c r="G138" s="485">
        <f>SUM(G130:G137)</f>
        <v>0</v>
      </c>
      <c r="H138" s="407"/>
      <c r="I138" s="78"/>
      <c r="J138" s="79"/>
      <c r="K138" s="80"/>
      <c r="L138" s="81"/>
      <c r="M138" s="80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 t="s">
        <v>185</v>
      </c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</row>
    <row r="139" spans="1:76" s="85" customFormat="1" ht="21" thickBot="1">
      <c r="A139" s="536"/>
      <c r="B139" s="537" t="s">
        <v>186</v>
      </c>
      <c r="C139" s="538"/>
      <c r="D139" s="539"/>
      <c r="E139" s="410"/>
      <c r="F139" s="540"/>
      <c r="G139" s="487"/>
      <c r="H139" s="413"/>
      <c r="I139" s="78"/>
      <c r="J139" s="79"/>
      <c r="K139" s="83"/>
      <c r="L139" s="84"/>
      <c r="M139" s="83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/>
      <c r="AP139" s="84"/>
      <c r="AQ139" s="84"/>
      <c r="AR139" s="84"/>
      <c r="AS139" s="84"/>
      <c r="AT139" s="84"/>
      <c r="AU139" s="84"/>
      <c r="AV139" s="84"/>
      <c r="AW139" s="84"/>
      <c r="AX139" s="84"/>
      <c r="AY139" s="84"/>
      <c r="AZ139" s="84"/>
      <c r="BA139" s="84" t="s">
        <v>187</v>
      </c>
      <c r="BB139" s="84"/>
      <c r="BC139" s="84"/>
      <c r="BD139" s="84"/>
      <c r="BE139" s="84"/>
      <c r="BF139" s="84"/>
      <c r="BG139" s="84"/>
      <c r="BH139" s="84"/>
      <c r="BI139" s="84"/>
      <c r="BJ139" s="84"/>
      <c r="BK139" s="84"/>
      <c r="BL139" s="84"/>
      <c r="BM139" s="84"/>
      <c r="BN139" s="84"/>
      <c r="BO139" s="84"/>
      <c r="BP139" s="84"/>
      <c r="BQ139" s="84"/>
      <c r="BR139" s="84"/>
      <c r="BS139" s="84"/>
      <c r="BT139" s="84"/>
      <c r="BU139" s="84"/>
      <c r="BV139" s="84"/>
      <c r="BW139" s="84"/>
      <c r="BX139" s="84"/>
    </row>
    <row r="140" spans="1:76" s="75" customFormat="1" ht="21.95" customHeight="1">
      <c r="A140" s="105"/>
      <c r="B140" s="127" t="s">
        <v>187</v>
      </c>
      <c r="C140" s="507" t="s">
        <v>88</v>
      </c>
      <c r="D140" s="508"/>
      <c r="E140" s="418"/>
      <c r="F140" s="509"/>
      <c r="G140" s="420"/>
      <c r="H140" s="421"/>
      <c r="I140" s="32"/>
      <c r="J140" s="33"/>
    </row>
    <row r="141" spans="1:76" s="77" customFormat="1" ht="21.95" customHeight="1">
      <c r="A141" s="110" t="s">
        <v>188</v>
      </c>
      <c r="B141" s="111" t="s">
        <v>189</v>
      </c>
      <c r="C141" s="128"/>
      <c r="D141" s="129"/>
      <c r="E141" s="342"/>
      <c r="F141" s="130"/>
      <c r="G141" s="344"/>
      <c r="H141" s="426"/>
      <c r="I141" s="32"/>
      <c r="J141" s="33"/>
    </row>
    <row r="142" spans="1:76" s="116" customFormat="1" ht="21.95" customHeight="1">
      <c r="A142" s="541"/>
      <c r="B142" s="131" t="s">
        <v>190</v>
      </c>
      <c r="C142" s="107"/>
      <c r="D142" s="542"/>
      <c r="E142" s="352"/>
      <c r="F142" s="543"/>
      <c r="G142" s="432"/>
      <c r="H142" s="433"/>
      <c r="I142" s="32"/>
      <c r="J142" s="33"/>
    </row>
    <row r="143" spans="1:76" s="116" customFormat="1" ht="21.95" customHeight="1">
      <c r="A143" s="110" t="s">
        <v>191</v>
      </c>
      <c r="B143" s="112" t="s">
        <v>192</v>
      </c>
      <c r="C143" s="112"/>
      <c r="D143" s="544"/>
      <c r="E143" s="342"/>
      <c r="F143" s="114"/>
      <c r="G143" s="344"/>
      <c r="H143" s="426"/>
      <c r="I143" s="32"/>
      <c r="J143" s="33"/>
    </row>
    <row r="144" spans="1:76" s="116" customFormat="1" ht="21.95" customHeight="1">
      <c r="A144" s="135"/>
      <c r="B144" s="131" t="s">
        <v>193</v>
      </c>
      <c r="C144" s="118"/>
      <c r="D144" s="545"/>
      <c r="E144" s="352"/>
      <c r="F144" s="546"/>
      <c r="G144" s="432"/>
      <c r="H144" s="433"/>
      <c r="I144" s="32"/>
      <c r="J144" s="33"/>
    </row>
    <row r="145" spans="1:11" s="116" customFormat="1" ht="21.95" customHeight="1">
      <c r="A145" s="310" t="s">
        <v>194</v>
      </c>
      <c r="B145" s="112" t="s">
        <v>150</v>
      </c>
      <c r="C145" s="112"/>
      <c r="D145" s="547"/>
      <c r="E145" s="342"/>
      <c r="F145" s="548"/>
      <c r="G145" s="344"/>
      <c r="H145" s="426"/>
      <c r="I145" s="32"/>
      <c r="J145" s="33"/>
    </row>
    <row r="146" spans="1:11" s="116" customFormat="1" ht="25.5">
      <c r="A146" s="489"/>
      <c r="B146" s="117" t="s">
        <v>195</v>
      </c>
      <c r="C146" s="490" t="s">
        <v>21</v>
      </c>
      <c r="D146" s="491">
        <v>432</v>
      </c>
      <c r="E146" s="352">
        <v>100</v>
      </c>
      <c r="F146" s="492">
        <v>0</v>
      </c>
      <c r="G146" s="432">
        <f>F146*E146</f>
        <v>0</v>
      </c>
      <c r="H146" s="433"/>
      <c r="I146" s="32"/>
      <c r="J146" s="33"/>
    </row>
    <row r="147" spans="1:11" s="116" customFormat="1" ht="25.5">
      <c r="A147" s="112" t="s">
        <v>196</v>
      </c>
      <c r="B147" s="112" t="s">
        <v>197</v>
      </c>
      <c r="C147" s="112"/>
      <c r="D147" s="493"/>
      <c r="E147" s="342"/>
      <c r="F147" s="494"/>
      <c r="G147" s="344"/>
      <c r="H147" s="426"/>
      <c r="I147" s="32"/>
      <c r="J147" s="33"/>
    </row>
    <row r="148" spans="1:11" s="116" customFormat="1" ht="25.5">
      <c r="A148" s="549"/>
      <c r="B148" s="132" t="s">
        <v>198</v>
      </c>
      <c r="C148" s="490" t="s">
        <v>21</v>
      </c>
      <c r="D148" s="491">
        <v>791</v>
      </c>
      <c r="E148" s="352">
        <v>20</v>
      </c>
      <c r="F148" s="492">
        <v>0</v>
      </c>
      <c r="G148" s="432">
        <f>F148*E148</f>
        <v>0</v>
      </c>
      <c r="H148" s="433"/>
      <c r="I148" s="32"/>
      <c r="J148" s="33"/>
      <c r="K148" s="133"/>
    </row>
    <row r="149" spans="1:11" s="116" customFormat="1" ht="25.5">
      <c r="A149" s="550" t="s">
        <v>199</v>
      </c>
      <c r="B149" s="136" t="s">
        <v>200</v>
      </c>
      <c r="C149" s="136"/>
      <c r="D149" s="551"/>
      <c r="E149" s="552"/>
      <c r="F149" s="553"/>
      <c r="G149" s="554"/>
      <c r="H149" s="426"/>
      <c r="I149" s="32"/>
      <c r="J149" s="33"/>
      <c r="K149" s="133"/>
    </row>
    <row r="150" spans="1:11" s="116" customFormat="1" ht="21.95" customHeight="1">
      <c r="A150" s="555"/>
      <c r="B150" s="134" t="s">
        <v>201</v>
      </c>
      <c r="C150" s="238"/>
      <c r="D150" s="556"/>
      <c r="E150" s="352"/>
      <c r="F150" s="109"/>
      <c r="G150" s="432"/>
      <c r="H150" s="433"/>
      <c r="I150" s="32"/>
      <c r="J150" s="33"/>
    </row>
    <row r="151" spans="1:11" s="116" customFormat="1" ht="21.95" customHeight="1">
      <c r="A151" s="550" t="s">
        <v>202</v>
      </c>
      <c r="B151" s="136" t="s">
        <v>203</v>
      </c>
      <c r="C151" s="136"/>
      <c r="D151" s="544"/>
      <c r="E151" s="552"/>
      <c r="F151" s="114"/>
      <c r="G151" s="554"/>
      <c r="H151" s="426"/>
      <c r="I151" s="32"/>
      <c r="J151" s="33"/>
    </row>
    <row r="152" spans="1:11" s="116" customFormat="1" ht="25.5">
      <c r="A152" s="135"/>
      <c r="B152" s="117" t="s">
        <v>195</v>
      </c>
      <c r="C152" s="490" t="s">
        <v>21</v>
      </c>
      <c r="D152" s="491">
        <v>69</v>
      </c>
      <c r="E152" s="352">
        <v>100</v>
      </c>
      <c r="F152" s="492">
        <v>0</v>
      </c>
      <c r="G152" s="432">
        <f>F152*E152</f>
        <v>0</v>
      </c>
      <c r="H152" s="433"/>
      <c r="I152" s="32"/>
      <c r="J152" s="33"/>
    </row>
    <row r="153" spans="1:11" s="116" customFormat="1" ht="25.5">
      <c r="A153" s="186" t="s">
        <v>204</v>
      </c>
      <c r="B153" s="136" t="s">
        <v>197</v>
      </c>
      <c r="C153" s="136"/>
      <c r="D153" s="551"/>
      <c r="E153" s="552"/>
      <c r="F153" s="553"/>
      <c r="G153" s="554"/>
      <c r="H153" s="426"/>
      <c r="I153" s="32"/>
      <c r="J153" s="33"/>
    </row>
    <row r="154" spans="1:11" ht="25.5">
      <c r="A154" s="135"/>
      <c r="B154" s="137" t="s">
        <v>205</v>
      </c>
      <c r="C154" s="138" t="s">
        <v>21</v>
      </c>
      <c r="D154" s="557">
        <v>297</v>
      </c>
      <c r="E154" s="352">
        <v>65</v>
      </c>
      <c r="F154" s="558">
        <v>0</v>
      </c>
      <c r="G154" s="432">
        <f>F154*E154</f>
        <v>0</v>
      </c>
      <c r="H154" s="433"/>
      <c r="I154" s="32"/>
      <c r="J154" s="33"/>
    </row>
    <row r="155" spans="1:11" ht="20.25">
      <c r="A155" s="186" t="s">
        <v>206</v>
      </c>
      <c r="B155" s="559" t="s">
        <v>207</v>
      </c>
      <c r="C155" s="136"/>
      <c r="D155" s="560"/>
      <c r="E155" s="552"/>
      <c r="F155" s="561"/>
      <c r="G155" s="554"/>
      <c r="H155" s="426"/>
      <c r="I155" s="32"/>
      <c r="J155" s="33"/>
    </row>
    <row r="156" spans="1:11" s="116" customFormat="1" ht="23.1" customHeight="1">
      <c r="A156" s="555"/>
      <c r="B156" s="139" t="s">
        <v>208</v>
      </c>
      <c r="C156" s="238"/>
      <c r="D156" s="556"/>
      <c r="E156" s="352"/>
      <c r="F156" s="109"/>
      <c r="G156" s="432"/>
      <c r="H156" s="433"/>
      <c r="I156" s="32"/>
      <c r="J156" s="33"/>
    </row>
    <row r="157" spans="1:11" s="116" customFormat="1" ht="23.1" customHeight="1">
      <c r="A157" s="136">
        <v>8.3000000000000007</v>
      </c>
      <c r="B157" s="136" t="s">
        <v>209</v>
      </c>
      <c r="C157" s="136"/>
      <c r="D157" s="544"/>
      <c r="E157" s="552"/>
      <c r="F157" s="114"/>
      <c r="G157" s="554"/>
      <c r="H157" s="426"/>
      <c r="I157" s="32"/>
      <c r="J157" s="33"/>
    </row>
    <row r="158" spans="1:11" s="116" customFormat="1" ht="25.5">
      <c r="A158" s="135"/>
      <c r="B158" s="117" t="s">
        <v>195</v>
      </c>
      <c r="C158" s="490" t="s">
        <v>21</v>
      </c>
      <c r="D158" s="491">
        <v>69</v>
      </c>
      <c r="E158" s="352">
        <v>130</v>
      </c>
      <c r="F158" s="492">
        <v>0</v>
      </c>
      <c r="G158" s="432">
        <f>F158*E158</f>
        <v>0</v>
      </c>
      <c r="H158" s="433"/>
      <c r="I158" s="32"/>
      <c r="J158" s="33"/>
    </row>
    <row r="159" spans="1:11" s="116" customFormat="1" ht="25.5">
      <c r="A159" s="186" t="s">
        <v>210</v>
      </c>
      <c r="B159" s="136" t="s">
        <v>197</v>
      </c>
      <c r="C159" s="136"/>
      <c r="D159" s="551"/>
      <c r="E159" s="552"/>
      <c r="F159" s="553"/>
      <c r="G159" s="554"/>
      <c r="H159" s="426"/>
      <c r="I159" s="32"/>
      <c r="J159" s="33"/>
    </row>
    <row r="160" spans="1:11" ht="25.5">
      <c r="A160" s="562"/>
      <c r="B160" s="132" t="s">
        <v>198</v>
      </c>
      <c r="C160" s="140" t="s">
        <v>21</v>
      </c>
      <c r="D160" s="563">
        <v>297</v>
      </c>
      <c r="E160" s="352">
        <v>20</v>
      </c>
      <c r="F160" s="564">
        <v>0</v>
      </c>
      <c r="G160" s="432">
        <f>F160*E160</f>
        <v>0</v>
      </c>
      <c r="H160" s="433"/>
      <c r="I160" s="32"/>
      <c r="J160" s="33"/>
    </row>
    <row r="161" spans="1:76" ht="34.5" customHeight="1" thickBot="1">
      <c r="A161" s="565" t="s">
        <v>211</v>
      </c>
      <c r="B161" s="566" t="s">
        <v>200</v>
      </c>
      <c r="C161" s="238"/>
      <c r="D161" s="567"/>
      <c r="E161" s="568"/>
      <c r="F161" s="569"/>
      <c r="G161" s="570"/>
      <c r="H161" s="421"/>
      <c r="I161" s="32"/>
      <c r="J161" s="33"/>
    </row>
    <row r="162" spans="1:76" s="82" customFormat="1" ht="30" customHeight="1">
      <c r="A162" s="402"/>
      <c r="B162" s="483" t="s">
        <v>212</v>
      </c>
      <c r="C162" s="483"/>
      <c r="D162" s="483"/>
      <c r="E162" s="404"/>
      <c r="F162" s="484"/>
      <c r="G162" s="485">
        <f>SUM(G146:G161)</f>
        <v>0</v>
      </c>
      <c r="H162" s="407"/>
      <c r="I162" s="78"/>
      <c r="J162" s="79"/>
      <c r="K162" s="80"/>
      <c r="L162" s="81"/>
      <c r="M162" s="80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</row>
    <row r="163" spans="1:76" s="85" customFormat="1" ht="21" thickBot="1">
      <c r="A163" s="408"/>
      <c r="B163" s="571" t="s">
        <v>213</v>
      </c>
      <c r="C163" s="571"/>
      <c r="D163" s="571"/>
      <c r="E163" s="410"/>
      <c r="F163" s="486"/>
      <c r="G163" s="487"/>
      <c r="H163" s="413"/>
      <c r="I163" s="78"/>
      <c r="J163" s="79"/>
      <c r="K163" s="83"/>
      <c r="L163" s="84"/>
      <c r="M163" s="83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84"/>
      <c r="AD163" s="84"/>
      <c r="AE163" s="84"/>
      <c r="AF163" s="84"/>
      <c r="AG163" s="84"/>
      <c r="AH163" s="84"/>
      <c r="AI163" s="84"/>
      <c r="AJ163" s="84"/>
      <c r="AK163" s="84"/>
      <c r="AL163" s="84"/>
      <c r="AM163" s="84"/>
      <c r="AN163" s="84"/>
      <c r="AO163" s="84"/>
      <c r="AP163" s="84"/>
      <c r="AQ163" s="84"/>
      <c r="AR163" s="84"/>
      <c r="AS163" s="84"/>
      <c r="AT163" s="84"/>
      <c r="AU163" s="84"/>
      <c r="AV163" s="84"/>
      <c r="AW163" s="84"/>
      <c r="AX163" s="84"/>
      <c r="AY163" s="84"/>
      <c r="AZ163" s="84"/>
      <c r="BA163" s="84"/>
      <c r="BB163" s="84"/>
      <c r="BC163" s="84"/>
      <c r="BD163" s="84"/>
      <c r="BE163" s="84"/>
      <c r="BF163" s="84"/>
      <c r="BG163" s="84"/>
      <c r="BH163" s="84"/>
      <c r="BI163" s="84"/>
      <c r="BJ163" s="84"/>
      <c r="BK163" s="84"/>
      <c r="BL163" s="84"/>
      <c r="BM163" s="84"/>
      <c r="BN163" s="84"/>
      <c r="BO163" s="84"/>
      <c r="BP163" s="84"/>
      <c r="BQ163" s="84"/>
      <c r="BR163" s="84"/>
      <c r="BS163" s="84"/>
      <c r="BT163" s="84"/>
      <c r="BU163" s="84"/>
      <c r="BV163" s="84"/>
      <c r="BW163" s="84"/>
      <c r="BX163" s="84"/>
    </row>
    <row r="164" spans="1:76" s="148" customFormat="1" ht="25.5">
      <c r="A164" s="142"/>
      <c r="B164" s="143" t="s">
        <v>214</v>
      </c>
      <c r="C164" s="144" t="s">
        <v>88</v>
      </c>
      <c r="D164" s="145"/>
      <c r="E164" s="568"/>
      <c r="F164" s="146"/>
      <c r="G164" s="572"/>
      <c r="H164" s="421"/>
      <c r="I164" s="86"/>
      <c r="J164" s="33"/>
      <c r="K164" s="147"/>
      <c r="M164" s="149"/>
      <c r="N164" s="149"/>
    </row>
    <row r="165" spans="1:76" s="155" customFormat="1" ht="20.25">
      <c r="A165" s="150" t="s">
        <v>215</v>
      </c>
      <c r="B165" s="151" t="s">
        <v>216</v>
      </c>
      <c r="C165" s="128"/>
      <c r="D165" s="152"/>
      <c r="E165" s="552"/>
      <c r="F165" s="153"/>
      <c r="G165" s="554"/>
      <c r="H165" s="426"/>
      <c r="I165" s="86"/>
      <c r="J165" s="33"/>
      <c r="K165" s="154"/>
      <c r="M165" s="156"/>
      <c r="N165" s="156"/>
    </row>
    <row r="166" spans="1:76" s="155" customFormat="1" ht="24.95" customHeight="1">
      <c r="A166" s="58" t="s">
        <v>128</v>
      </c>
      <c r="B166" s="59"/>
      <c r="C166" s="59"/>
      <c r="D166" s="60"/>
      <c r="E166" s="60"/>
      <c r="F166" s="60"/>
      <c r="G166" s="60"/>
      <c r="H166" s="60"/>
      <c r="I166" s="61"/>
      <c r="J166" s="61"/>
      <c r="K166" s="154"/>
      <c r="M166" s="156"/>
      <c r="N166" s="156"/>
    </row>
    <row r="167" spans="1:76" s="155" customFormat="1" ht="24.95" customHeight="1">
      <c r="A167" s="373" t="s">
        <v>99</v>
      </c>
      <c r="B167" s="373"/>
      <c r="C167" s="370"/>
      <c r="D167" s="371"/>
      <c r="E167" s="372"/>
      <c r="F167" s="373" t="s">
        <v>53</v>
      </c>
      <c r="G167" s="373"/>
      <c r="H167" s="62"/>
      <c r="I167" s="62"/>
      <c r="J167" s="62"/>
      <c r="K167" s="154"/>
      <c r="M167" s="156"/>
      <c r="N167" s="156"/>
    </row>
    <row r="168" spans="1:76" s="155" customFormat="1" ht="24.95" customHeight="1">
      <c r="A168" s="374" t="s">
        <v>54</v>
      </c>
      <c r="B168" s="374"/>
      <c r="C168" s="375"/>
      <c r="D168" s="376" t="s">
        <v>129</v>
      </c>
      <c r="E168" s="376"/>
      <c r="F168" s="376"/>
      <c r="G168" s="376"/>
      <c r="H168" s="376"/>
      <c r="I168" s="63"/>
      <c r="J168" s="64"/>
      <c r="K168" s="154"/>
      <c r="M168" s="156"/>
      <c r="N168" s="156"/>
    </row>
    <row r="169" spans="1:76" s="155" customFormat="1" ht="24.95" customHeight="1">
      <c r="A169" s="374" t="s">
        <v>56</v>
      </c>
      <c r="B169" s="374"/>
      <c r="C169" s="377"/>
      <c r="D169" s="374" t="s">
        <v>56</v>
      </c>
      <c r="E169" s="374"/>
      <c r="F169" s="374"/>
      <c r="G169" s="374"/>
      <c r="H169" s="374"/>
      <c r="I169" s="65"/>
      <c r="J169" s="64"/>
      <c r="K169" s="154"/>
      <c r="M169" s="156"/>
      <c r="N169" s="156"/>
    </row>
    <row r="170" spans="1:76" s="158" customFormat="1" ht="20.25">
      <c r="A170" s="237"/>
      <c r="B170" s="200" t="s">
        <v>217</v>
      </c>
      <c r="C170" s="157"/>
      <c r="D170" s="247"/>
      <c r="E170" s="352"/>
      <c r="F170" s="248"/>
      <c r="G170" s="432"/>
      <c r="H170" s="433"/>
      <c r="I170" s="32"/>
      <c r="J170" s="33"/>
    </row>
    <row r="171" spans="1:76" s="158" customFormat="1" ht="20.25">
      <c r="A171" s="573" t="s">
        <v>218</v>
      </c>
      <c r="B171" s="159" t="s">
        <v>219</v>
      </c>
      <c r="C171" s="160"/>
      <c r="D171" s="161"/>
      <c r="E171" s="552"/>
      <c r="F171" s="162"/>
      <c r="G171" s="554"/>
      <c r="H171" s="426"/>
      <c r="I171" s="32"/>
      <c r="J171" s="33"/>
    </row>
    <row r="172" spans="1:76" s="158" customFormat="1" ht="20.25">
      <c r="A172" s="237"/>
      <c r="B172" s="163" t="s">
        <v>220</v>
      </c>
      <c r="C172" s="157"/>
      <c r="D172" s="164"/>
      <c r="E172" s="352"/>
      <c r="F172" s="165"/>
      <c r="G172" s="432"/>
      <c r="H172" s="433"/>
      <c r="I172" s="32"/>
      <c r="J172" s="33"/>
    </row>
    <row r="173" spans="1:76" s="158" customFormat="1" ht="20.25">
      <c r="A173" s="574" t="s">
        <v>221</v>
      </c>
      <c r="B173" s="192" t="s">
        <v>222</v>
      </c>
      <c r="C173" s="160"/>
      <c r="D173" s="161"/>
      <c r="E173" s="552"/>
      <c r="F173" s="162"/>
      <c r="G173" s="554"/>
      <c r="H173" s="426"/>
      <c r="I173" s="32"/>
      <c r="J173" s="33"/>
    </row>
    <row r="174" spans="1:76" s="158" customFormat="1" ht="45">
      <c r="A174" s="199"/>
      <c r="B174" s="163" t="s">
        <v>223</v>
      </c>
      <c r="C174" s="157"/>
      <c r="D174" s="164"/>
      <c r="E174" s="352"/>
      <c r="F174" s="165"/>
      <c r="G174" s="432"/>
      <c r="H174" s="433"/>
      <c r="I174" s="32"/>
      <c r="J174" s="33"/>
    </row>
    <row r="175" spans="1:76" s="158" customFormat="1" ht="51">
      <c r="A175" s="574" t="s">
        <v>224</v>
      </c>
      <c r="B175" s="166" t="s">
        <v>225</v>
      </c>
      <c r="C175" s="160"/>
      <c r="D175" s="161"/>
      <c r="E175" s="552"/>
      <c r="F175" s="162"/>
      <c r="G175" s="554"/>
      <c r="H175" s="426"/>
      <c r="I175" s="32"/>
      <c r="J175" s="33"/>
      <c r="M175" s="167"/>
      <c r="N175" s="168"/>
    </row>
    <row r="176" spans="1:76" s="158" customFormat="1" ht="21.95" customHeight="1">
      <c r="A176" s="575"/>
      <c r="B176" s="169" t="s">
        <v>226</v>
      </c>
      <c r="C176" s="189" t="s">
        <v>227</v>
      </c>
      <c r="D176" s="576">
        <v>77</v>
      </c>
      <c r="E176" s="352">
        <v>730</v>
      </c>
      <c r="F176" s="577"/>
      <c r="G176" s="432">
        <f>F176*E176</f>
        <v>0</v>
      </c>
      <c r="H176" s="433"/>
      <c r="I176" s="32"/>
      <c r="J176" s="33"/>
      <c r="K176" s="171"/>
      <c r="M176" s="172"/>
      <c r="N176" s="170">
        <v>70</v>
      </c>
      <c r="O176" s="173"/>
    </row>
    <row r="177" spans="1:27" s="158" customFormat="1" ht="21.95" customHeight="1">
      <c r="A177" s="574" t="s">
        <v>228</v>
      </c>
      <c r="B177" s="174" t="s">
        <v>229</v>
      </c>
      <c r="C177" s="187"/>
      <c r="D177" s="175"/>
      <c r="E177" s="552"/>
      <c r="F177" s="176"/>
      <c r="G177" s="554"/>
      <c r="H177" s="426"/>
      <c r="I177" s="32"/>
      <c r="J177" s="33"/>
      <c r="M177" s="177"/>
      <c r="N177" s="178"/>
      <c r="O177" s="173"/>
    </row>
    <row r="178" spans="1:27" s="158" customFormat="1" ht="21.95" customHeight="1">
      <c r="A178" s="575"/>
      <c r="B178" s="169" t="s">
        <v>230</v>
      </c>
      <c r="C178" s="189" t="s">
        <v>227</v>
      </c>
      <c r="D178" s="576">
        <v>46</v>
      </c>
      <c r="E178" s="352">
        <v>550</v>
      </c>
      <c r="F178" s="577"/>
      <c r="G178" s="432">
        <f>F178*E178</f>
        <v>0</v>
      </c>
      <c r="H178" s="433"/>
      <c r="I178" s="32"/>
      <c r="J178" s="33"/>
      <c r="K178" s="171"/>
      <c r="M178" s="172"/>
      <c r="N178" s="170">
        <v>42</v>
      </c>
      <c r="O178" s="173"/>
    </row>
    <row r="179" spans="1:27" s="158" customFormat="1" ht="21.95" customHeight="1">
      <c r="A179" s="574" t="s">
        <v>231</v>
      </c>
      <c r="B179" s="174" t="s">
        <v>232</v>
      </c>
      <c r="C179" s="187"/>
      <c r="D179" s="175"/>
      <c r="E179" s="552"/>
      <c r="F179" s="176"/>
      <c r="G179" s="554"/>
      <c r="H179" s="426"/>
      <c r="I179" s="32"/>
      <c r="J179" s="33"/>
      <c r="M179" s="177"/>
      <c r="N179" s="178"/>
      <c r="O179" s="173"/>
    </row>
    <row r="180" spans="1:27" s="158" customFormat="1" ht="21.95" customHeight="1">
      <c r="A180" s="575"/>
      <c r="B180" s="169" t="s">
        <v>233</v>
      </c>
      <c r="C180" s="189" t="s">
        <v>227</v>
      </c>
      <c r="D180" s="576">
        <v>6</v>
      </c>
      <c r="E180" s="352">
        <v>350</v>
      </c>
      <c r="F180" s="577"/>
      <c r="G180" s="432">
        <f>F180*E180</f>
        <v>0</v>
      </c>
      <c r="H180" s="433"/>
      <c r="I180" s="32"/>
      <c r="J180" s="33"/>
      <c r="K180" s="171"/>
      <c r="M180" s="172"/>
      <c r="N180" s="170">
        <v>5</v>
      </c>
      <c r="O180" s="173"/>
    </row>
    <row r="181" spans="1:27" s="158" customFormat="1" ht="21.95" customHeight="1">
      <c r="A181" s="574" t="s">
        <v>234</v>
      </c>
      <c r="B181" s="174" t="s">
        <v>235</v>
      </c>
      <c r="C181" s="187"/>
      <c r="D181" s="175"/>
      <c r="E181" s="552"/>
      <c r="F181" s="176"/>
      <c r="G181" s="554"/>
      <c r="H181" s="426"/>
      <c r="I181" s="32"/>
      <c r="J181" s="33"/>
      <c r="M181" s="177"/>
      <c r="N181" s="178"/>
      <c r="O181" s="173"/>
    </row>
    <row r="182" spans="1:27" s="158" customFormat="1" ht="21.95" customHeight="1">
      <c r="A182" s="575"/>
      <c r="B182" s="578" t="s">
        <v>236</v>
      </c>
      <c r="C182" s="266"/>
      <c r="D182" s="164"/>
      <c r="E182" s="352"/>
      <c r="F182" s="165"/>
      <c r="G182" s="432"/>
      <c r="H182" s="433"/>
      <c r="I182" s="32"/>
      <c r="J182" s="33"/>
    </row>
    <row r="183" spans="1:27" s="158" customFormat="1" ht="20.25">
      <c r="A183" s="183" t="s">
        <v>237</v>
      </c>
      <c r="B183" s="136" t="s">
        <v>238</v>
      </c>
      <c r="C183" s="187"/>
      <c r="D183" s="161"/>
      <c r="E183" s="552"/>
      <c r="F183" s="162"/>
      <c r="G183" s="554"/>
      <c r="H183" s="426"/>
      <c r="I183" s="32"/>
      <c r="J183" s="33"/>
    </row>
    <row r="184" spans="1:27" s="182" customFormat="1" ht="25.5">
      <c r="A184" s="575"/>
      <c r="B184" s="179" t="s">
        <v>239</v>
      </c>
      <c r="C184" s="140" t="s">
        <v>68</v>
      </c>
      <c r="D184" s="180">
        <v>4</v>
      </c>
      <c r="E184" s="469">
        <v>2500</v>
      </c>
      <c r="F184" s="181"/>
      <c r="G184" s="432">
        <f>F184*E184</f>
        <v>0</v>
      </c>
      <c r="H184" s="433"/>
      <c r="I184" s="32"/>
      <c r="J184" s="33"/>
    </row>
    <row r="185" spans="1:27" s="184" customFormat="1" ht="25.5">
      <c r="A185" s="574" t="s">
        <v>240</v>
      </c>
      <c r="B185" s="136" t="s">
        <v>241</v>
      </c>
      <c r="C185" s="183"/>
      <c r="D185" s="175"/>
      <c r="E185" s="552"/>
      <c r="F185" s="176"/>
      <c r="G185" s="554"/>
      <c r="H185" s="426"/>
      <c r="I185" s="32"/>
      <c r="J185" s="33"/>
      <c r="K185" s="182"/>
      <c r="L185" s="182"/>
      <c r="M185" s="182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182"/>
      <c r="AA185" s="182"/>
    </row>
    <row r="186" spans="1:27" s="50" customFormat="1" ht="25.5">
      <c r="A186" s="575"/>
      <c r="B186" s="179" t="s">
        <v>242</v>
      </c>
      <c r="C186" s="185" t="s">
        <v>68</v>
      </c>
      <c r="D186" s="201">
        <v>1</v>
      </c>
      <c r="E186" s="469">
        <v>6100</v>
      </c>
      <c r="F186" s="202"/>
      <c r="G186" s="432">
        <f>F186*E186</f>
        <v>0</v>
      </c>
      <c r="H186" s="433"/>
      <c r="I186" s="32"/>
      <c r="J186" s="33"/>
    </row>
    <row r="187" spans="1:27" s="52" customFormat="1" ht="25.5">
      <c r="A187" s="574" t="s">
        <v>243</v>
      </c>
      <c r="B187" s="186" t="s">
        <v>244</v>
      </c>
      <c r="C187" s="136"/>
      <c r="D187" s="161"/>
      <c r="E187" s="552"/>
      <c r="F187" s="162"/>
      <c r="G187" s="554"/>
      <c r="H187" s="426"/>
      <c r="I187" s="32"/>
      <c r="J187" s="33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</row>
    <row r="188" spans="1:27" s="158" customFormat="1" ht="30">
      <c r="A188" s="575"/>
      <c r="B188" s="163" t="s">
        <v>245</v>
      </c>
      <c r="C188" s="189" t="s">
        <v>68</v>
      </c>
      <c r="D188" s="201">
        <v>1</v>
      </c>
      <c r="E188" s="469">
        <v>4500</v>
      </c>
      <c r="F188" s="202"/>
      <c r="G188" s="432">
        <f>F188*E188</f>
        <v>0</v>
      </c>
      <c r="H188" s="433"/>
      <c r="I188" s="32"/>
      <c r="J188" s="33"/>
    </row>
    <row r="189" spans="1:27" s="158" customFormat="1" ht="25.5">
      <c r="A189" s="574" t="s">
        <v>246</v>
      </c>
      <c r="B189" s="166" t="s">
        <v>247</v>
      </c>
      <c r="C189" s="187"/>
      <c r="D189" s="161"/>
      <c r="E189" s="552"/>
      <c r="F189" s="162"/>
      <c r="G189" s="554"/>
      <c r="H189" s="426"/>
      <c r="I189" s="32"/>
      <c r="J189" s="33"/>
    </row>
    <row r="190" spans="1:27" s="158" customFormat="1" ht="25.5">
      <c r="A190" s="575"/>
      <c r="B190" s="188" t="s">
        <v>248</v>
      </c>
      <c r="C190" s="189" t="s">
        <v>68</v>
      </c>
      <c r="D190" s="190">
        <v>2</v>
      </c>
      <c r="E190" s="469">
        <v>30000</v>
      </c>
      <c r="F190" s="191"/>
      <c r="G190" s="432">
        <f>F190*E190</f>
        <v>0</v>
      </c>
      <c r="H190" s="433"/>
      <c r="I190" s="32"/>
      <c r="J190" s="33"/>
    </row>
    <row r="191" spans="1:27" s="158" customFormat="1" ht="20.25">
      <c r="A191" s="574" t="s">
        <v>249</v>
      </c>
      <c r="B191" s="192" t="s">
        <v>250</v>
      </c>
      <c r="C191" s="187"/>
      <c r="D191" s="193"/>
      <c r="E191" s="552"/>
      <c r="F191" s="194"/>
      <c r="G191" s="554"/>
      <c r="H191" s="426"/>
      <c r="I191" s="32"/>
      <c r="J191" s="33"/>
    </row>
    <row r="192" spans="1:27" s="158" customFormat="1" ht="25.5">
      <c r="A192" s="575"/>
      <c r="B192" s="188" t="s">
        <v>251</v>
      </c>
      <c r="C192" s="189" t="s">
        <v>68</v>
      </c>
      <c r="D192" s="190">
        <v>1</v>
      </c>
      <c r="E192" s="469">
        <v>17000</v>
      </c>
      <c r="F192" s="191"/>
      <c r="G192" s="432">
        <f>F192*E192</f>
        <v>0</v>
      </c>
      <c r="H192" s="433"/>
      <c r="I192" s="32"/>
      <c r="J192" s="33"/>
    </row>
    <row r="193" spans="1:123" s="158" customFormat="1" ht="20.25">
      <c r="A193" s="574" t="s">
        <v>252</v>
      </c>
      <c r="B193" s="192" t="s">
        <v>253</v>
      </c>
      <c r="C193" s="187"/>
      <c r="D193" s="193"/>
      <c r="E193" s="552"/>
      <c r="F193" s="194"/>
      <c r="G193" s="554"/>
      <c r="H193" s="426"/>
      <c r="I193" s="32"/>
      <c r="J193" s="33"/>
    </row>
    <row r="194" spans="1:123" s="158" customFormat="1" ht="25.5">
      <c r="A194" s="575"/>
      <c r="B194" s="179" t="s">
        <v>254</v>
      </c>
      <c r="C194" s="189" t="s">
        <v>68</v>
      </c>
      <c r="D194" s="195">
        <v>3</v>
      </c>
      <c r="E194" s="352">
        <v>730</v>
      </c>
      <c r="F194" s="196"/>
      <c r="G194" s="432">
        <f>F194*E194</f>
        <v>0</v>
      </c>
      <c r="H194" s="433"/>
      <c r="I194" s="32"/>
      <c r="J194" s="33"/>
    </row>
    <row r="195" spans="1:123" s="158" customFormat="1" ht="25.5">
      <c r="A195" s="574" t="s">
        <v>255</v>
      </c>
      <c r="B195" s="186" t="s">
        <v>256</v>
      </c>
      <c r="C195" s="160"/>
      <c r="D195" s="197"/>
      <c r="E195" s="552"/>
      <c r="F195" s="198"/>
      <c r="G195" s="554"/>
      <c r="H195" s="426"/>
      <c r="I195" s="32"/>
      <c r="J195" s="33"/>
    </row>
    <row r="196" spans="1:123" s="203" customFormat="1" ht="30">
      <c r="A196" s="199"/>
      <c r="B196" s="200" t="s">
        <v>257</v>
      </c>
      <c r="C196" s="189" t="s">
        <v>68</v>
      </c>
      <c r="D196" s="201">
        <v>4</v>
      </c>
      <c r="E196" s="469">
        <v>1300</v>
      </c>
      <c r="F196" s="202"/>
      <c r="G196" s="432">
        <f>F196*E196</f>
        <v>0</v>
      </c>
      <c r="H196" s="433"/>
      <c r="I196" s="32"/>
      <c r="J196" s="33"/>
    </row>
    <row r="197" spans="1:123" s="203" customFormat="1" ht="25.5">
      <c r="A197" s="183" t="s">
        <v>258</v>
      </c>
      <c r="B197" s="166" t="s">
        <v>259</v>
      </c>
      <c r="C197" s="187"/>
      <c r="D197" s="204"/>
      <c r="E197" s="552"/>
      <c r="F197" s="205"/>
      <c r="G197" s="554"/>
      <c r="H197" s="426"/>
      <c r="I197" s="32"/>
      <c r="J197" s="33"/>
    </row>
    <row r="198" spans="1:123" s="203" customFormat="1" ht="20.25">
      <c r="A198" s="58" t="s">
        <v>128</v>
      </c>
      <c r="B198" s="59"/>
      <c r="C198" s="59"/>
      <c r="D198" s="60"/>
      <c r="E198" s="60"/>
      <c r="F198" s="60"/>
      <c r="G198" s="60"/>
      <c r="H198" s="60"/>
      <c r="I198" s="61"/>
      <c r="J198" s="61"/>
    </row>
    <row r="199" spans="1:123" s="203" customFormat="1" ht="22.5">
      <c r="A199" s="373" t="s">
        <v>99</v>
      </c>
      <c r="B199" s="373"/>
      <c r="C199" s="370"/>
      <c r="D199" s="371"/>
      <c r="E199" s="372"/>
      <c r="F199" s="373" t="s">
        <v>53</v>
      </c>
      <c r="G199" s="373"/>
      <c r="H199" s="62"/>
      <c r="I199" s="62"/>
      <c r="J199" s="62"/>
    </row>
    <row r="200" spans="1:123" s="203" customFormat="1" ht="22.5" customHeight="1">
      <c r="A200" s="374" t="s">
        <v>54</v>
      </c>
      <c r="B200" s="374"/>
      <c r="C200" s="375"/>
      <c r="D200" s="376" t="s">
        <v>129</v>
      </c>
      <c r="E200" s="376"/>
      <c r="F200" s="376"/>
      <c r="G200" s="376"/>
      <c r="H200" s="376"/>
      <c r="I200" s="63"/>
      <c r="J200" s="64"/>
    </row>
    <row r="201" spans="1:123" s="203" customFormat="1" ht="22.5">
      <c r="A201" s="374" t="s">
        <v>56</v>
      </c>
      <c r="B201" s="374"/>
      <c r="C201" s="377"/>
      <c r="D201" s="374" t="s">
        <v>56</v>
      </c>
      <c r="E201" s="374"/>
      <c r="F201" s="374"/>
      <c r="G201" s="374"/>
      <c r="H201" s="374"/>
      <c r="I201" s="65"/>
      <c r="J201" s="64"/>
    </row>
    <row r="202" spans="1:123" s="203" customFormat="1" ht="75">
      <c r="A202" s="211"/>
      <c r="B202" s="206" t="s">
        <v>260</v>
      </c>
      <c r="C202" s="157"/>
      <c r="D202" s="207"/>
      <c r="E202" s="352"/>
      <c r="F202" s="208"/>
      <c r="G202" s="432"/>
      <c r="H202" s="433"/>
      <c r="I202" s="32"/>
      <c r="J202" s="33"/>
    </row>
    <row r="203" spans="1:123" s="203" customFormat="1" ht="76.5">
      <c r="A203" s="160" t="s">
        <v>261</v>
      </c>
      <c r="B203" s="166" t="s">
        <v>262</v>
      </c>
      <c r="C203" s="160"/>
      <c r="D203" s="161"/>
      <c r="E203" s="552"/>
      <c r="F203" s="162"/>
      <c r="G203" s="554"/>
      <c r="H203" s="426"/>
      <c r="I203" s="32"/>
      <c r="J203" s="33"/>
    </row>
    <row r="204" spans="1:123" s="203" customFormat="1" ht="30">
      <c r="A204" s="575"/>
      <c r="B204" s="163" t="s">
        <v>263</v>
      </c>
      <c r="C204" s="140" t="s">
        <v>68</v>
      </c>
      <c r="D204" s="201">
        <v>4</v>
      </c>
      <c r="E204" s="352">
        <v>39000</v>
      </c>
      <c r="F204" s="202"/>
      <c r="G204" s="432">
        <f>F204*E204</f>
        <v>0</v>
      </c>
      <c r="H204" s="433"/>
      <c r="I204" s="32"/>
      <c r="J204" s="33"/>
    </row>
    <row r="205" spans="1:123" s="203" customFormat="1" ht="25.5">
      <c r="A205" s="574" t="s">
        <v>264</v>
      </c>
      <c r="B205" s="166" t="s">
        <v>265</v>
      </c>
      <c r="C205" s="187"/>
      <c r="D205" s="175"/>
      <c r="E205" s="552"/>
      <c r="F205" s="176"/>
      <c r="G205" s="554"/>
      <c r="H205" s="426"/>
      <c r="I205" s="32"/>
      <c r="J205" s="33"/>
    </row>
    <row r="206" spans="1:123" s="209" customFormat="1" ht="45">
      <c r="A206" s="575"/>
      <c r="B206" s="579" t="s">
        <v>266</v>
      </c>
      <c r="C206" s="140" t="s">
        <v>68</v>
      </c>
      <c r="D206" s="201">
        <v>1</v>
      </c>
      <c r="E206" s="352">
        <v>1800</v>
      </c>
      <c r="F206" s="202"/>
      <c r="G206" s="432">
        <f>F206*E206</f>
        <v>0</v>
      </c>
      <c r="H206" s="433"/>
      <c r="I206" s="32"/>
      <c r="J206" s="33"/>
    </row>
    <row r="207" spans="1:123" s="210" customFormat="1" ht="51">
      <c r="A207" s="574" t="s">
        <v>267</v>
      </c>
      <c r="B207" s="136" t="s">
        <v>268</v>
      </c>
      <c r="C207" s="183"/>
      <c r="D207" s="161"/>
      <c r="E207" s="552"/>
      <c r="F207" s="162"/>
      <c r="G207" s="554"/>
      <c r="H207" s="426"/>
      <c r="I207" s="32"/>
      <c r="J207" s="33"/>
      <c r="K207" s="209"/>
      <c r="L207" s="209"/>
      <c r="M207" s="209"/>
      <c r="N207" s="209"/>
      <c r="O207" s="209"/>
      <c r="P207" s="209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  <c r="AA207" s="209"/>
      <c r="AB207" s="209"/>
      <c r="AC207" s="209"/>
      <c r="AD207" s="209"/>
      <c r="AE207" s="209"/>
      <c r="AF207" s="209"/>
      <c r="AG207" s="209"/>
      <c r="AH207" s="209"/>
      <c r="AI207" s="209"/>
      <c r="AJ207" s="209"/>
      <c r="AK207" s="209"/>
      <c r="AL207" s="209"/>
      <c r="AM207" s="209"/>
      <c r="AN207" s="209"/>
      <c r="AO207" s="209"/>
      <c r="AP207" s="209"/>
      <c r="AQ207" s="209"/>
      <c r="AR207" s="209"/>
      <c r="AS207" s="209"/>
      <c r="AT207" s="209"/>
      <c r="AU207" s="209"/>
      <c r="AV207" s="209"/>
      <c r="AW207" s="209"/>
      <c r="AX207" s="209"/>
      <c r="AY207" s="209"/>
      <c r="AZ207" s="209"/>
      <c r="BA207" s="209"/>
      <c r="BB207" s="209"/>
      <c r="BC207" s="209"/>
      <c r="BD207" s="209"/>
      <c r="BE207" s="209"/>
      <c r="BF207" s="209"/>
      <c r="BG207" s="209"/>
      <c r="BH207" s="209"/>
      <c r="BI207" s="209"/>
      <c r="BJ207" s="209"/>
      <c r="BK207" s="209"/>
      <c r="BL207" s="209"/>
      <c r="BM207" s="209"/>
      <c r="BN207" s="209"/>
      <c r="BO207" s="209"/>
      <c r="BP207" s="209"/>
      <c r="BQ207" s="209"/>
      <c r="BR207" s="209"/>
      <c r="BS207" s="209"/>
      <c r="BT207" s="209"/>
      <c r="BU207" s="209"/>
      <c r="BV207" s="209"/>
      <c r="BW207" s="209"/>
      <c r="BX207" s="209"/>
      <c r="BY207" s="209"/>
      <c r="BZ207" s="209"/>
      <c r="CA207" s="209"/>
      <c r="CB207" s="209"/>
      <c r="CC207" s="209"/>
      <c r="CD207" s="209"/>
      <c r="CE207" s="209"/>
      <c r="CF207" s="209"/>
      <c r="CG207" s="209"/>
      <c r="CH207" s="209"/>
      <c r="CI207" s="209"/>
      <c r="CJ207" s="209"/>
      <c r="CK207" s="209"/>
      <c r="CL207" s="209"/>
      <c r="CM207" s="209"/>
      <c r="CN207" s="209"/>
      <c r="CO207" s="209"/>
      <c r="CP207" s="209"/>
      <c r="CQ207" s="209"/>
      <c r="CR207" s="209"/>
      <c r="CS207" s="209"/>
      <c r="CT207" s="209"/>
      <c r="CU207" s="209"/>
      <c r="CV207" s="209"/>
      <c r="CW207" s="209"/>
      <c r="CX207" s="209"/>
      <c r="CY207" s="209"/>
      <c r="CZ207" s="209"/>
      <c r="DA207" s="209"/>
      <c r="DB207" s="209"/>
      <c r="DC207" s="209"/>
      <c r="DD207" s="209"/>
      <c r="DE207" s="209"/>
      <c r="DF207" s="209"/>
      <c r="DG207" s="209"/>
      <c r="DH207" s="209"/>
      <c r="DI207" s="209"/>
      <c r="DJ207" s="209"/>
      <c r="DK207" s="209"/>
      <c r="DL207" s="209"/>
      <c r="DM207" s="209"/>
      <c r="DN207" s="209"/>
      <c r="DO207" s="209"/>
      <c r="DP207" s="209"/>
      <c r="DQ207" s="209"/>
      <c r="DR207" s="209"/>
      <c r="DS207" s="209"/>
    </row>
    <row r="208" spans="1:123" s="216" customFormat="1" ht="20.25">
      <c r="A208" s="211"/>
      <c r="B208" s="212" t="s">
        <v>269</v>
      </c>
      <c r="C208" s="213"/>
      <c r="D208" s="214"/>
      <c r="E208" s="352"/>
      <c r="F208" s="215"/>
      <c r="G208" s="432"/>
      <c r="H208" s="433"/>
      <c r="I208" s="86"/>
      <c r="J208" s="33"/>
      <c r="M208" s="217"/>
      <c r="N208" s="217"/>
    </row>
    <row r="209" spans="1:123" s="224" customFormat="1" ht="20.25">
      <c r="A209" s="218" t="s">
        <v>270</v>
      </c>
      <c r="B209" s="174" t="s">
        <v>271</v>
      </c>
      <c r="C209" s="219"/>
      <c r="D209" s="220"/>
      <c r="E209" s="552"/>
      <c r="F209" s="221"/>
      <c r="G209" s="554"/>
      <c r="H209" s="426"/>
      <c r="I209" s="86"/>
      <c r="J209" s="33"/>
      <c r="K209" s="216"/>
      <c r="L209" s="216"/>
      <c r="M209" s="222"/>
      <c r="N209" s="223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  <c r="AA209" s="216"/>
    </row>
    <row r="210" spans="1:123" s="226" customFormat="1" ht="30">
      <c r="A210" s="580"/>
      <c r="B210" s="179" t="s">
        <v>272</v>
      </c>
      <c r="C210" s="185"/>
      <c r="D210" s="581"/>
      <c r="E210" s="352"/>
      <c r="F210" s="582"/>
      <c r="G210" s="432"/>
      <c r="H210" s="433"/>
      <c r="I210" s="86"/>
      <c r="J210" s="33"/>
      <c r="K210" s="225"/>
      <c r="M210" s="227"/>
    </row>
    <row r="211" spans="1:123" s="210" customFormat="1" ht="25.5">
      <c r="A211" s="218" t="s">
        <v>273</v>
      </c>
      <c r="B211" s="136" t="s">
        <v>274</v>
      </c>
      <c r="C211" s="183"/>
      <c r="D211" s="242"/>
      <c r="E211" s="552"/>
      <c r="F211" s="243"/>
      <c r="G211" s="554"/>
      <c r="H211" s="426"/>
      <c r="I211" s="32"/>
      <c r="J211" s="33"/>
      <c r="K211" s="228"/>
      <c r="L211" s="209"/>
      <c r="M211" s="222"/>
      <c r="N211" s="22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  <c r="AA211" s="209"/>
      <c r="AB211" s="209"/>
      <c r="AC211" s="209"/>
      <c r="AD211" s="209"/>
      <c r="AE211" s="209"/>
      <c r="AF211" s="209"/>
      <c r="AG211" s="209"/>
      <c r="AH211" s="209"/>
      <c r="AI211" s="209"/>
      <c r="AJ211" s="209"/>
      <c r="AK211" s="209"/>
      <c r="AL211" s="209"/>
      <c r="AM211" s="209"/>
      <c r="AN211" s="209"/>
      <c r="AO211" s="209"/>
      <c r="AP211" s="209"/>
      <c r="AQ211" s="209"/>
      <c r="AR211" s="209"/>
      <c r="AS211" s="209"/>
      <c r="AT211" s="209"/>
      <c r="AU211" s="209"/>
      <c r="AV211" s="209"/>
      <c r="AW211" s="209"/>
      <c r="AX211" s="209"/>
      <c r="AY211" s="209"/>
      <c r="AZ211" s="209"/>
      <c r="BA211" s="209"/>
      <c r="BB211" s="209"/>
      <c r="BC211" s="209"/>
      <c r="BD211" s="209"/>
      <c r="BE211" s="209"/>
      <c r="BF211" s="209"/>
      <c r="BG211" s="209"/>
      <c r="BH211" s="209"/>
      <c r="BI211" s="209"/>
      <c r="BJ211" s="209"/>
      <c r="BK211" s="209"/>
      <c r="BL211" s="209"/>
      <c r="BM211" s="209"/>
      <c r="BN211" s="209"/>
      <c r="BO211" s="209"/>
      <c r="BP211" s="209"/>
      <c r="BQ211" s="209"/>
      <c r="BR211" s="209"/>
      <c r="BS211" s="209"/>
      <c r="BT211" s="209"/>
      <c r="BU211" s="209"/>
      <c r="BV211" s="209"/>
      <c r="BW211" s="209"/>
      <c r="BX211" s="209"/>
      <c r="BY211" s="209"/>
      <c r="BZ211" s="209"/>
      <c r="CA211" s="209"/>
      <c r="CB211" s="209"/>
      <c r="CC211" s="209"/>
      <c r="CD211" s="209"/>
      <c r="CE211" s="209"/>
      <c r="CF211" s="209"/>
      <c r="CG211" s="209"/>
      <c r="CH211" s="209"/>
      <c r="CI211" s="209"/>
      <c r="CJ211" s="209"/>
      <c r="CK211" s="209"/>
      <c r="CL211" s="209"/>
      <c r="CM211" s="209"/>
      <c r="CN211" s="209"/>
      <c r="CO211" s="209"/>
      <c r="CP211" s="209"/>
      <c r="CQ211" s="209"/>
      <c r="CR211" s="209"/>
      <c r="CS211" s="209"/>
      <c r="CT211" s="209"/>
      <c r="CU211" s="209"/>
      <c r="CV211" s="209"/>
      <c r="CW211" s="209"/>
      <c r="CX211" s="209"/>
      <c r="CY211" s="209"/>
      <c r="CZ211" s="209"/>
      <c r="DA211" s="209"/>
      <c r="DB211" s="209"/>
      <c r="DC211" s="209"/>
      <c r="DD211" s="209"/>
      <c r="DE211" s="209"/>
      <c r="DF211" s="209"/>
      <c r="DG211" s="209"/>
      <c r="DH211" s="209"/>
      <c r="DI211" s="209"/>
      <c r="DJ211" s="209"/>
      <c r="DK211" s="209"/>
      <c r="DL211" s="209"/>
      <c r="DM211" s="209"/>
      <c r="DN211" s="209"/>
      <c r="DO211" s="209"/>
      <c r="DP211" s="209"/>
      <c r="DQ211" s="209"/>
      <c r="DR211" s="209"/>
      <c r="DS211" s="209"/>
    </row>
    <row r="212" spans="1:123" s="226" customFormat="1" ht="25.5">
      <c r="A212" s="580"/>
      <c r="B212" s="179" t="s">
        <v>275</v>
      </c>
      <c r="C212" s="185" t="s">
        <v>276</v>
      </c>
      <c r="D212" s="581">
        <v>13</v>
      </c>
      <c r="E212" s="352">
        <v>480</v>
      </c>
      <c r="F212" s="582"/>
      <c r="G212" s="432">
        <f>F212*E212</f>
        <v>0</v>
      </c>
      <c r="H212" s="433"/>
      <c r="I212" s="86"/>
      <c r="J212" s="33"/>
      <c r="K212" s="225"/>
      <c r="M212" s="230"/>
      <c r="N212" s="231"/>
    </row>
    <row r="213" spans="1:123" s="210" customFormat="1" ht="20.25">
      <c r="A213" s="218" t="s">
        <v>277</v>
      </c>
      <c r="B213" s="136" t="s">
        <v>278</v>
      </c>
      <c r="C213" s="183"/>
      <c r="D213" s="242"/>
      <c r="E213" s="552"/>
      <c r="F213" s="243"/>
      <c r="G213" s="554"/>
      <c r="H213" s="426"/>
      <c r="I213" s="32"/>
      <c r="J213" s="33"/>
      <c r="K213" s="228"/>
      <c r="L213" s="209"/>
      <c r="M213" s="232"/>
      <c r="N213" s="233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  <c r="AA213" s="209"/>
      <c r="AB213" s="209"/>
      <c r="AC213" s="209"/>
      <c r="AD213" s="209"/>
      <c r="AE213" s="209"/>
      <c r="AF213" s="209"/>
      <c r="AG213" s="209"/>
      <c r="AH213" s="209"/>
      <c r="AI213" s="209"/>
      <c r="AJ213" s="209"/>
      <c r="AK213" s="209"/>
      <c r="AL213" s="209"/>
      <c r="AM213" s="209"/>
      <c r="AN213" s="209"/>
      <c r="AO213" s="209"/>
      <c r="AP213" s="209"/>
      <c r="AQ213" s="209"/>
      <c r="AR213" s="209"/>
      <c r="AS213" s="209"/>
      <c r="AT213" s="209"/>
      <c r="AU213" s="209"/>
      <c r="AV213" s="209"/>
      <c r="AW213" s="209"/>
      <c r="AX213" s="209"/>
      <c r="AY213" s="209"/>
      <c r="AZ213" s="209"/>
      <c r="BA213" s="209"/>
      <c r="BB213" s="209"/>
      <c r="BC213" s="209"/>
      <c r="BD213" s="209"/>
      <c r="BE213" s="209"/>
      <c r="BF213" s="209"/>
      <c r="BG213" s="209"/>
      <c r="BH213" s="209"/>
      <c r="BI213" s="209"/>
      <c r="BJ213" s="209"/>
      <c r="BK213" s="209"/>
      <c r="BL213" s="209"/>
      <c r="BM213" s="209"/>
      <c r="BN213" s="209"/>
      <c r="BO213" s="209"/>
      <c r="BP213" s="209"/>
      <c r="BQ213" s="209"/>
      <c r="BR213" s="209"/>
      <c r="BS213" s="209"/>
      <c r="BT213" s="209"/>
      <c r="BU213" s="209"/>
      <c r="BV213" s="209"/>
      <c r="BW213" s="209"/>
      <c r="BX213" s="209"/>
      <c r="BY213" s="209"/>
      <c r="BZ213" s="209"/>
      <c r="CA213" s="209"/>
      <c r="CB213" s="209"/>
      <c r="CC213" s="209"/>
      <c r="CD213" s="209"/>
      <c r="CE213" s="209"/>
      <c r="CF213" s="209"/>
      <c r="CG213" s="209"/>
      <c r="CH213" s="209"/>
      <c r="CI213" s="209"/>
      <c r="CJ213" s="209"/>
      <c r="CK213" s="209"/>
      <c r="CL213" s="209"/>
      <c r="CM213" s="209"/>
      <c r="CN213" s="209"/>
      <c r="CO213" s="209"/>
      <c r="CP213" s="209"/>
      <c r="CQ213" s="209"/>
      <c r="CR213" s="209"/>
      <c r="CS213" s="209"/>
      <c r="CT213" s="209"/>
      <c r="CU213" s="209"/>
      <c r="CV213" s="209"/>
      <c r="CW213" s="209"/>
      <c r="CX213" s="209"/>
      <c r="CY213" s="209"/>
      <c r="CZ213" s="209"/>
      <c r="DA213" s="209"/>
      <c r="DB213" s="209"/>
      <c r="DC213" s="209"/>
      <c r="DD213" s="209"/>
      <c r="DE213" s="209"/>
      <c r="DF213" s="209"/>
      <c r="DG213" s="209"/>
      <c r="DH213" s="209"/>
      <c r="DI213" s="209"/>
      <c r="DJ213" s="209"/>
      <c r="DK213" s="209"/>
      <c r="DL213" s="209"/>
      <c r="DM213" s="209"/>
      <c r="DN213" s="209"/>
      <c r="DO213" s="209"/>
      <c r="DP213" s="209"/>
      <c r="DQ213" s="209"/>
      <c r="DR213" s="209"/>
      <c r="DS213" s="209"/>
    </row>
    <row r="214" spans="1:123" s="226" customFormat="1" ht="25.5">
      <c r="A214" s="583"/>
      <c r="B214" s="584" t="s">
        <v>279</v>
      </c>
      <c r="C214" s="585" t="s">
        <v>68</v>
      </c>
      <c r="D214" s="201">
        <v>1</v>
      </c>
      <c r="E214" s="352">
        <v>3700</v>
      </c>
      <c r="F214" s="202"/>
      <c r="G214" s="432">
        <f>F214*E214</f>
        <v>0</v>
      </c>
      <c r="H214" s="433"/>
      <c r="I214" s="86"/>
      <c r="J214" s="33"/>
      <c r="K214" s="234"/>
    </row>
    <row r="215" spans="1:123" s="210" customFormat="1" ht="21" thickBot="1">
      <c r="A215" s="235" t="s">
        <v>280</v>
      </c>
      <c r="B215" s="586" t="s">
        <v>281</v>
      </c>
      <c r="C215" s="199"/>
      <c r="D215" s="587"/>
      <c r="E215" s="568"/>
      <c r="F215" s="588"/>
      <c r="G215" s="570"/>
      <c r="H215" s="421"/>
      <c r="I215" s="86"/>
      <c r="J215" s="33"/>
      <c r="K215" s="236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  <c r="AA215" s="209"/>
      <c r="AB215" s="209"/>
      <c r="AC215" s="209"/>
      <c r="AD215" s="209"/>
      <c r="AE215" s="209"/>
      <c r="AF215" s="209"/>
      <c r="AG215" s="209"/>
      <c r="AH215" s="209"/>
      <c r="AI215" s="209"/>
      <c r="AJ215" s="209"/>
      <c r="AK215" s="209"/>
      <c r="AL215" s="209"/>
      <c r="AM215" s="209"/>
      <c r="AN215" s="209"/>
      <c r="AO215" s="209"/>
      <c r="AP215" s="209"/>
      <c r="AQ215" s="209"/>
      <c r="AR215" s="209"/>
      <c r="AS215" s="209"/>
      <c r="AT215" s="209"/>
      <c r="AU215" s="209"/>
      <c r="AV215" s="209"/>
      <c r="AW215" s="209"/>
      <c r="AX215" s="209"/>
      <c r="AY215" s="209"/>
      <c r="AZ215" s="209"/>
      <c r="BA215" s="209"/>
      <c r="BB215" s="209"/>
      <c r="BC215" s="209"/>
      <c r="BD215" s="209"/>
      <c r="BE215" s="209"/>
      <c r="BF215" s="209"/>
      <c r="BG215" s="209"/>
      <c r="BH215" s="209"/>
      <c r="BI215" s="209"/>
      <c r="BJ215" s="209"/>
      <c r="BK215" s="209"/>
      <c r="BL215" s="209"/>
      <c r="BM215" s="209"/>
      <c r="BN215" s="209"/>
      <c r="BO215" s="209"/>
      <c r="BP215" s="209"/>
      <c r="BQ215" s="209"/>
      <c r="BR215" s="209"/>
      <c r="BS215" s="209"/>
      <c r="BT215" s="209"/>
      <c r="BU215" s="209"/>
      <c r="BV215" s="209"/>
      <c r="BW215" s="209"/>
      <c r="BX215" s="209"/>
      <c r="BY215" s="209"/>
      <c r="BZ215" s="209"/>
      <c r="CA215" s="209"/>
      <c r="CB215" s="209"/>
      <c r="CC215" s="209"/>
      <c r="CD215" s="209"/>
      <c r="CE215" s="209"/>
      <c r="CF215" s="209"/>
      <c r="CG215" s="209"/>
      <c r="CH215" s="209"/>
      <c r="CI215" s="209"/>
      <c r="CJ215" s="209"/>
      <c r="CK215" s="209"/>
      <c r="CL215" s="209"/>
      <c r="CM215" s="209"/>
      <c r="CN215" s="209"/>
      <c r="CO215" s="209"/>
      <c r="CP215" s="209"/>
      <c r="CQ215" s="209"/>
      <c r="CR215" s="209"/>
      <c r="CS215" s="209"/>
      <c r="CT215" s="209"/>
      <c r="CU215" s="209"/>
      <c r="CV215" s="209"/>
      <c r="CW215" s="209"/>
      <c r="CX215" s="209"/>
      <c r="CY215" s="209"/>
      <c r="CZ215" s="209"/>
      <c r="DA215" s="209"/>
      <c r="DB215" s="209"/>
      <c r="DC215" s="209"/>
      <c r="DD215" s="209"/>
      <c r="DE215" s="209"/>
      <c r="DF215" s="209"/>
      <c r="DG215" s="209"/>
      <c r="DH215" s="209"/>
      <c r="DI215" s="209"/>
      <c r="DJ215" s="209"/>
      <c r="DK215" s="209"/>
      <c r="DL215" s="209"/>
      <c r="DM215" s="209"/>
      <c r="DN215" s="209"/>
      <c r="DO215" s="209"/>
      <c r="DP215" s="209"/>
      <c r="DQ215" s="209"/>
      <c r="DR215" s="209"/>
      <c r="DS215" s="209"/>
    </row>
    <row r="216" spans="1:123" s="82" customFormat="1" ht="30" customHeight="1">
      <c r="A216" s="402"/>
      <c r="B216" s="483" t="s">
        <v>282</v>
      </c>
      <c r="C216" s="483"/>
      <c r="D216" s="483"/>
      <c r="E216" s="404"/>
      <c r="F216" s="484"/>
      <c r="G216" s="485">
        <f>SUM(G176:G215)</f>
        <v>0</v>
      </c>
      <c r="H216" s="407"/>
      <c r="I216" s="78"/>
      <c r="J216" s="79"/>
      <c r="K216" s="80"/>
      <c r="L216" s="81"/>
      <c r="M216" s="80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1"/>
      <c r="BD216" s="81"/>
      <c r="BE216" s="81"/>
      <c r="BF216" s="81"/>
      <c r="BG216" s="81"/>
      <c r="BH216" s="81"/>
      <c r="BI216" s="81"/>
      <c r="BJ216" s="81"/>
      <c r="BK216" s="81"/>
      <c r="BL216" s="81"/>
      <c r="BM216" s="81"/>
      <c r="BN216" s="81"/>
      <c r="BO216" s="81"/>
      <c r="BP216" s="81"/>
      <c r="BQ216" s="81"/>
      <c r="BR216" s="81"/>
      <c r="BS216" s="81"/>
      <c r="BT216" s="81"/>
      <c r="BU216" s="81"/>
      <c r="BV216" s="81"/>
      <c r="BW216" s="81"/>
      <c r="BX216" s="81"/>
    </row>
    <row r="217" spans="1:123" s="85" customFormat="1" ht="21" thickBot="1">
      <c r="A217" s="408"/>
      <c r="B217" s="571" t="s">
        <v>283</v>
      </c>
      <c r="C217" s="571"/>
      <c r="D217" s="571"/>
      <c r="E217" s="410"/>
      <c r="F217" s="486"/>
      <c r="G217" s="487"/>
      <c r="H217" s="413"/>
      <c r="I217" s="78"/>
      <c r="J217" s="79"/>
      <c r="K217" s="83"/>
      <c r="L217" s="84"/>
      <c r="M217" s="83"/>
      <c r="N217" s="84"/>
      <c r="O217" s="84"/>
      <c r="P217" s="84"/>
      <c r="Q217" s="84"/>
      <c r="R217" s="84"/>
      <c r="S217" s="84"/>
      <c r="T217" s="84"/>
      <c r="U217" s="84"/>
      <c r="V217" s="84"/>
      <c r="W217" s="84"/>
      <c r="X217" s="84"/>
      <c r="Y217" s="84"/>
      <c r="Z217" s="84"/>
      <c r="AA217" s="84"/>
      <c r="AB217" s="84"/>
      <c r="AC217" s="84"/>
      <c r="AD217" s="84"/>
      <c r="AE217" s="84"/>
      <c r="AF217" s="84"/>
      <c r="AG217" s="84"/>
      <c r="AH217" s="84"/>
      <c r="AI217" s="84"/>
      <c r="AJ217" s="84"/>
      <c r="AK217" s="84"/>
      <c r="AL217" s="84"/>
      <c r="AM217" s="84"/>
      <c r="AN217" s="84"/>
      <c r="AO217" s="84"/>
      <c r="AP217" s="84"/>
      <c r="AQ217" s="84"/>
      <c r="AR217" s="84"/>
      <c r="AS217" s="84"/>
      <c r="AT217" s="84"/>
      <c r="AU217" s="84"/>
      <c r="AV217" s="84"/>
      <c r="AW217" s="84"/>
      <c r="AX217" s="84"/>
      <c r="AY217" s="84"/>
      <c r="AZ217" s="84"/>
      <c r="BA217" s="84"/>
      <c r="BB217" s="84"/>
      <c r="BC217" s="84"/>
      <c r="BD217" s="84"/>
      <c r="BE217" s="84"/>
      <c r="BF217" s="84"/>
      <c r="BG217" s="84"/>
      <c r="BH217" s="84"/>
      <c r="BI217" s="84"/>
      <c r="BJ217" s="84"/>
      <c r="BK217" s="84"/>
      <c r="BL217" s="84"/>
      <c r="BM217" s="84"/>
      <c r="BN217" s="84"/>
      <c r="BO217" s="84"/>
      <c r="BP217" s="84"/>
      <c r="BQ217" s="84"/>
      <c r="BR217" s="84"/>
      <c r="BS217" s="84"/>
      <c r="BT217" s="84"/>
      <c r="BU217" s="84"/>
      <c r="BV217" s="84"/>
      <c r="BW217" s="84"/>
      <c r="BX217" s="84"/>
    </row>
    <row r="218" spans="1:123" s="239" customFormat="1" ht="25.5">
      <c r="A218" s="237"/>
      <c r="B218" s="143" t="s">
        <v>284</v>
      </c>
      <c r="C218" s="238"/>
      <c r="D218" s="214"/>
      <c r="E218" s="568"/>
      <c r="F218" s="215"/>
      <c r="G218" s="572"/>
      <c r="H218" s="421"/>
      <c r="I218" s="86"/>
      <c r="J218" s="33"/>
      <c r="M218" s="240"/>
      <c r="N218" s="240"/>
    </row>
    <row r="219" spans="1:123" s="245" customFormat="1" ht="25.5">
      <c r="A219" s="241" t="s">
        <v>285</v>
      </c>
      <c r="B219" s="136" t="s">
        <v>286</v>
      </c>
      <c r="C219" s="183"/>
      <c r="D219" s="242"/>
      <c r="E219" s="552"/>
      <c r="F219" s="243"/>
      <c r="G219" s="554"/>
      <c r="H219" s="426"/>
      <c r="I219" s="86"/>
      <c r="J219" s="33"/>
      <c r="K219" s="244"/>
      <c r="L219" s="244"/>
      <c r="M219" s="240"/>
      <c r="N219" s="240"/>
      <c r="O219" s="244"/>
      <c r="P219" s="244"/>
      <c r="Q219" s="244"/>
      <c r="R219" s="244"/>
      <c r="S219" s="244"/>
      <c r="T219" s="244"/>
      <c r="U219" s="244"/>
      <c r="V219" s="244"/>
      <c r="W219" s="244"/>
      <c r="X219" s="244"/>
      <c r="Y219" s="244"/>
      <c r="Z219" s="244"/>
      <c r="AA219" s="244"/>
    </row>
    <row r="220" spans="1:123" s="158" customFormat="1" ht="20.25">
      <c r="A220" s="589"/>
      <c r="B220" s="246" t="s">
        <v>287</v>
      </c>
      <c r="C220" s="157"/>
      <c r="D220" s="247"/>
      <c r="E220" s="352"/>
      <c r="F220" s="248"/>
      <c r="G220" s="432"/>
      <c r="H220" s="433"/>
      <c r="I220" s="32"/>
      <c r="J220" s="33"/>
    </row>
    <row r="221" spans="1:123" s="158" customFormat="1" ht="25.5">
      <c r="A221" s="574" t="s">
        <v>288</v>
      </c>
      <c r="B221" s="174" t="s">
        <v>289</v>
      </c>
      <c r="C221" s="160"/>
      <c r="D221" s="161"/>
      <c r="E221" s="552"/>
      <c r="F221" s="162"/>
      <c r="G221" s="554"/>
      <c r="H221" s="426"/>
      <c r="I221" s="32"/>
      <c r="J221" s="33"/>
    </row>
    <row r="222" spans="1:123" s="158" customFormat="1" ht="45">
      <c r="A222" s="575"/>
      <c r="B222" s="246" t="s">
        <v>290</v>
      </c>
      <c r="C222" s="140" t="s">
        <v>68</v>
      </c>
      <c r="D222" s="576">
        <v>2</v>
      </c>
      <c r="E222" s="352">
        <v>1300</v>
      </c>
      <c r="F222" s="577"/>
      <c r="G222" s="432">
        <f>F222*E222</f>
        <v>0</v>
      </c>
      <c r="H222" s="433"/>
      <c r="I222" s="32"/>
      <c r="J222" s="33"/>
      <c r="K222" s="249"/>
    </row>
    <row r="223" spans="1:123" s="158" customFormat="1" ht="38.25">
      <c r="A223" s="574" t="s">
        <v>291</v>
      </c>
      <c r="B223" s="174" t="s">
        <v>292</v>
      </c>
      <c r="C223" s="187"/>
      <c r="D223" s="175"/>
      <c r="E223" s="552"/>
      <c r="F223" s="176"/>
      <c r="G223" s="554"/>
      <c r="H223" s="426"/>
      <c r="I223" s="32"/>
      <c r="J223" s="33"/>
      <c r="K223" s="249"/>
    </row>
    <row r="224" spans="1:123" s="158" customFormat="1" ht="24.95" customHeight="1">
      <c r="A224" s="58" t="s">
        <v>128</v>
      </c>
      <c r="B224" s="59"/>
      <c r="C224" s="59"/>
      <c r="D224" s="60"/>
      <c r="E224" s="60"/>
      <c r="F224" s="60"/>
      <c r="G224" s="60"/>
      <c r="H224" s="60"/>
      <c r="I224" s="61"/>
      <c r="J224" s="61"/>
      <c r="K224" s="249"/>
    </row>
    <row r="225" spans="1:76" s="158" customFormat="1" ht="24.95" customHeight="1">
      <c r="A225" s="373" t="s">
        <v>99</v>
      </c>
      <c r="B225" s="373"/>
      <c r="C225" s="370"/>
      <c r="D225" s="371"/>
      <c r="E225" s="372"/>
      <c r="F225" s="373" t="s">
        <v>53</v>
      </c>
      <c r="G225" s="373"/>
      <c r="H225" s="62"/>
      <c r="I225" s="62"/>
      <c r="J225" s="62"/>
      <c r="K225" s="249"/>
    </row>
    <row r="226" spans="1:76" s="158" customFormat="1" ht="24.95" customHeight="1">
      <c r="A226" s="374" t="s">
        <v>54</v>
      </c>
      <c r="B226" s="374"/>
      <c r="C226" s="375"/>
      <c r="D226" s="376" t="s">
        <v>129</v>
      </c>
      <c r="E226" s="376"/>
      <c r="F226" s="376"/>
      <c r="G226" s="376"/>
      <c r="H226" s="376"/>
      <c r="I226" s="63"/>
      <c r="J226" s="64"/>
      <c r="K226" s="249"/>
    </row>
    <row r="227" spans="1:76" s="158" customFormat="1" ht="24.95" customHeight="1">
      <c r="A227" s="374" t="s">
        <v>56</v>
      </c>
      <c r="B227" s="374"/>
      <c r="C227" s="377"/>
      <c r="D227" s="374" t="s">
        <v>56</v>
      </c>
      <c r="E227" s="374"/>
      <c r="F227" s="374"/>
      <c r="G227" s="374"/>
      <c r="H227" s="374"/>
      <c r="I227" s="65"/>
      <c r="J227" s="64"/>
      <c r="K227" s="249"/>
    </row>
    <row r="228" spans="1:76" s="254" customFormat="1" ht="22.5" customHeight="1">
      <c r="A228" s="199"/>
      <c r="B228" s="250" t="s">
        <v>293</v>
      </c>
      <c r="C228" s="251"/>
      <c r="D228" s="252"/>
      <c r="E228" s="352"/>
      <c r="F228" s="253"/>
      <c r="G228" s="432"/>
      <c r="H228" s="433"/>
      <c r="I228" s="32"/>
      <c r="J228" s="33"/>
    </row>
    <row r="229" spans="1:76" s="254" customFormat="1" ht="20.25">
      <c r="A229" s="183">
        <v>11.2</v>
      </c>
      <c r="B229" s="255" t="s">
        <v>294</v>
      </c>
      <c r="C229" s="183"/>
      <c r="D229" s="193"/>
      <c r="E229" s="552"/>
      <c r="F229" s="194"/>
      <c r="G229" s="554"/>
      <c r="H229" s="426"/>
      <c r="I229" s="32"/>
      <c r="J229" s="33"/>
    </row>
    <row r="230" spans="1:76" s="254" customFormat="1" ht="25.5">
      <c r="A230" s="199"/>
      <c r="B230" s="256" t="s">
        <v>295</v>
      </c>
      <c r="C230" s="185" t="s">
        <v>68</v>
      </c>
      <c r="D230" s="201">
        <v>2</v>
      </c>
      <c r="E230" s="352">
        <v>490</v>
      </c>
      <c r="F230" s="202"/>
      <c r="G230" s="432">
        <f>F230*E230</f>
        <v>0</v>
      </c>
      <c r="H230" s="433"/>
      <c r="I230" s="32"/>
      <c r="J230" s="33"/>
    </row>
    <row r="231" spans="1:76" s="254" customFormat="1" ht="20.25">
      <c r="A231" s="183" t="s">
        <v>296</v>
      </c>
      <c r="B231" s="174" t="s">
        <v>297</v>
      </c>
      <c r="C231" s="183"/>
      <c r="D231" s="161"/>
      <c r="E231" s="552"/>
      <c r="F231" s="162"/>
      <c r="G231" s="554"/>
      <c r="H231" s="426"/>
      <c r="I231" s="32"/>
      <c r="J231" s="33"/>
    </row>
    <row r="232" spans="1:76" s="254" customFormat="1" ht="20.25">
      <c r="A232" s="199"/>
      <c r="B232" s="169" t="s">
        <v>298</v>
      </c>
      <c r="C232" s="251"/>
      <c r="D232" s="252"/>
      <c r="E232" s="352"/>
      <c r="F232" s="253"/>
      <c r="G232" s="432"/>
      <c r="H232" s="433"/>
      <c r="I232" s="32"/>
      <c r="J232" s="33"/>
    </row>
    <row r="233" spans="1:76" s="254" customFormat="1" ht="20.25">
      <c r="A233" s="183">
        <v>11.3</v>
      </c>
      <c r="B233" s="255" t="s">
        <v>299</v>
      </c>
      <c r="C233" s="183"/>
      <c r="D233" s="193"/>
      <c r="E233" s="552"/>
      <c r="F233" s="194"/>
      <c r="G233" s="554"/>
      <c r="H233" s="426"/>
      <c r="I233" s="32"/>
      <c r="J233" s="33"/>
    </row>
    <row r="234" spans="1:76" s="254" customFormat="1" ht="25.5">
      <c r="A234" s="199"/>
      <c r="B234" s="256" t="s">
        <v>295</v>
      </c>
      <c r="C234" s="185" t="s">
        <v>68</v>
      </c>
      <c r="D234" s="201">
        <v>2</v>
      </c>
      <c r="E234" s="352">
        <v>490</v>
      </c>
      <c r="F234" s="202"/>
      <c r="G234" s="432">
        <f>F234*E234</f>
        <v>0</v>
      </c>
      <c r="H234" s="433"/>
      <c r="I234" s="32"/>
      <c r="J234" s="33"/>
    </row>
    <row r="235" spans="1:76" s="254" customFormat="1" ht="21" thickBot="1">
      <c r="A235" s="199" t="s">
        <v>300</v>
      </c>
      <c r="B235" s="257" t="s">
        <v>297</v>
      </c>
      <c r="C235" s="199"/>
      <c r="D235" s="164"/>
      <c r="E235" s="568"/>
      <c r="F235" s="165"/>
      <c r="G235" s="570"/>
      <c r="H235" s="421"/>
      <c r="I235" s="32"/>
      <c r="J235" s="33"/>
    </row>
    <row r="236" spans="1:76" s="82" customFormat="1" ht="30" customHeight="1">
      <c r="A236" s="402"/>
      <c r="B236" s="403" t="s">
        <v>301</v>
      </c>
      <c r="C236" s="403"/>
      <c r="D236" s="403"/>
      <c r="E236" s="403"/>
      <c r="F236" s="484"/>
      <c r="G236" s="485">
        <f>SUM(G222:G235)</f>
        <v>0</v>
      </c>
      <c r="H236" s="407"/>
      <c r="I236" s="78"/>
      <c r="J236" s="79"/>
      <c r="K236" s="80"/>
      <c r="L236" s="81"/>
      <c r="M236" s="80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1"/>
      <c r="AS236" s="81"/>
      <c r="AT236" s="81"/>
      <c r="AU236" s="81"/>
      <c r="AV236" s="81"/>
      <c r="AW236" s="81"/>
      <c r="AX236" s="81"/>
      <c r="AY236" s="81"/>
      <c r="AZ236" s="81"/>
      <c r="BA236" s="81"/>
      <c r="BB236" s="81"/>
      <c r="BC236" s="81"/>
      <c r="BD236" s="81"/>
      <c r="BE236" s="81"/>
      <c r="BF236" s="81"/>
      <c r="BG236" s="81"/>
      <c r="BH236" s="81"/>
      <c r="BI236" s="81"/>
      <c r="BJ236" s="81"/>
      <c r="BK236" s="81"/>
      <c r="BL236" s="81"/>
      <c r="BM236" s="81"/>
      <c r="BN236" s="81"/>
      <c r="BO236" s="81"/>
      <c r="BP236" s="81"/>
      <c r="BQ236" s="81"/>
      <c r="BR236" s="81"/>
      <c r="BS236" s="81"/>
      <c r="BT236" s="81"/>
      <c r="BU236" s="81"/>
      <c r="BV236" s="81"/>
      <c r="BW236" s="81"/>
      <c r="BX236" s="81"/>
    </row>
    <row r="237" spans="1:76" s="85" customFormat="1" ht="21" thickBot="1">
      <c r="A237" s="408"/>
      <c r="B237" s="523" t="s">
        <v>302</v>
      </c>
      <c r="C237" s="523"/>
      <c r="D237" s="523"/>
      <c r="E237" s="410"/>
      <c r="F237" s="486"/>
      <c r="G237" s="487"/>
      <c r="H237" s="413"/>
      <c r="I237" s="78"/>
      <c r="J237" s="79"/>
      <c r="K237" s="83"/>
      <c r="L237" s="84"/>
      <c r="M237" s="83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  <c r="AA237" s="84"/>
      <c r="AB237" s="84"/>
      <c r="AC237" s="84"/>
      <c r="AD237" s="84"/>
      <c r="AE237" s="84"/>
      <c r="AF237" s="84"/>
      <c r="AG237" s="84"/>
      <c r="AH237" s="84"/>
      <c r="AI237" s="84"/>
      <c r="AJ237" s="84"/>
      <c r="AK237" s="84"/>
      <c r="AL237" s="84"/>
      <c r="AM237" s="84"/>
      <c r="AN237" s="84"/>
      <c r="AO237" s="84"/>
      <c r="AP237" s="84"/>
      <c r="AQ237" s="84"/>
      <c r="AR237" s="84"/>
      <c r="AS237" s="84"/>
      <c r="AT237" s="84"/>
      <c r="AU237" s="84"/>
      <c r="AV237" s="84"/>
      <c r="AW237" s="84"/>
      <c r="AX237" s="84"/>
      <c r="AY237" s="84"/>
      <c r="AZ237" s="84"/>
      <c r="BA237" s="84"/>
      <c r="BB237" s="84"/>
      <c r="BC237" s="84"/>
      <c r="BD237" s="84"/>
      <c r="BE237" s="84"/>
      <c r="BF237" s="84"/>
      <c r="BG237" s="84"/>
      <c r="BH237" s="84"/>
      <c r="BI237" s="84"/>
      <c r="BJ237" s="84"/>
      <c r="BK237" s="84"/>
      <c r="BL237" s="84"/>
      <c r="BM237" s="84"/>
      <c r="BN237" s="84"/>
      <c r="BO237" s="84"/>
      <c r="BP237" s="84"/>
      <c r="BQ237" s="84"/>
      <c r="BR237" s="84"/>
      <c r="BS237" s="84"/>
      <c r="BT237" s="84"/>
      <c r="BU237" s="84"/>
      <c r="BV237" s="84"/>
      <c r="BW237" s="84"/>
      <c r="BX237" s="84"/>
    </row>
    <row r="238" spans="1:76" s="158" customFormat="1" ht="20.25">
      <c r="A238" s="258"/>
      <c r="B238" s="200" t="s">
        <v>303</v>
      </c>
      <c r="C238" s="157"/>
      <c r="D238" s="247"/>
      <c r="E238" s="568"/>
      <c r="F238" s="248"/>
      <c r="G238" s="572"/>
      <c r="H238" s="421"/>
      <c r="I238" s="32"/>
      <c r="J238" s="33"/>
    </row>
    <row r="239" spans="1:76" s="158" customFormat="1" ht="20.25">
      <c r="A239" s="241" t="s">
        <v>304</v>
      </c>
      <c r="B239" s="166" t="s">
        <v>305</v>
      </c>
      <c r="C239" s="160"/>
      <c r="D239" s="161"/>
      <c r="E239" s="552"/>
      <c r="F239" s="162"/>
      <c r="G239" s="554"/>
      <c r="H239" s="426"/>
      <c r="I239" s="32"/>
      <c r="J239" s="33"/>
    </row>
    <row r="240" spans="1:76" s="158" customFormat="1" ht="20.25">
      <c r="A240" s="589"/>
      <c r="B240" s="163" t="s">
        <v>306</v>
      </c>
      <c r="C240" s="157"/>
      <c r="D240" s="247"/>
      <c r="E240" s="352"/>
      <c r="F240" s="248"/>
      <c r="G240" s="432"/>
      <c r="H240" s="433"/>
      <c r="I240" s="32"/>
      <c r="J240" s="33"/>
    </row>
    <row r="241" spans="1:254" s="158" customFormat="1" ht="20.25">
      <c r="A241" s="187" t="s">
        <v>307</v>
      </c>
      <c r="B241" s="192" t="s">
        <v>308</v>
      </c>
      <c r="C241" s="160"/>
      <c r="D241" s="161"/>
      <c r="E241" s="552"/>
      <c r="F241" s="162"/>
      <c r="G241" s="554"/>
      <c r="H241" s="426"/>
      <c r="I241" s="32"/>
      <c r="J241" s="33"/>
    </row>
    <row r="242" spans="1:254" s="158" customFormat="1" ht="30">
      <c r="A242" s="199"/>
      <c r="B242" s="246" t="s">
        <v>309</v>
      </c>
      <c r="C242" s="157"/>
      <c r="D242" s="164"/>
      <c r="E242" s="352"/>
      <c r="F242" s="165"/>
      <c r="G242" s="432"/>
      <c r="H242" s="433"/>
      <c r="I242" s="32"/>
      <c r="J242" s="33"/>
    </row>
    <row r="243" spans="1:254" s="158" customFormat="1" ht="38.25">
      <c r="A243" s="574" t="s">
        <v>310</v>
      </c>
      <c r="B243" s="174" t="s">
        <v>311</v>
      </c>
      <c r="C243" s="160"/>
      <c r="D243" s="161"/>
      <c r="E243" s="552"/>
      <c r="F243" s="162"/>
      <c r="G243" s="554"/>
      <c r="H243" s="426"/>
      <c r="I243" s="32"/>
      <c r="J243" s="33"/>
      <c r="M243" s="167"/>
      <c r="N243" s="168"/>
    </row>
    <row r="244" spans="1:254" s="158" customFormat="1" ht="23.1" customHeight="1">
      <c r="A244" s="575"/>
      <c r="B244" s="169" t="s">
        <v>312</v>
      </c>
      <c r="C244" s="189" t="s">
        <v>227</v>
      </c>
      <c r="D244" s="576">
        <v>44</v>
      </c>
      <c r="E244" s="352">
        <v>1100</v>
      </c>
      <c r="F244" s="577"/>
      <c r="G244" s="432">
        <f>F244*E244</f>
        <v>0</v>
      </c>
      <c r="H244" s="433"/>
      <c r="I244" s="32"/>
      <c r="J244" s="33"/>
      <c r="K244" s="259"/>
      <c r="M244" s="172"/>
      <c r="N244" s="141">
        <v>40</v>
      </c>
      <c r="O244" s="173"/>
    </row>
    <row r="245" spans="1:254" s="158" customFormat="1" ht="23.1" customHeight="1">
      <c r="A245" s="574" t="s">
        <v>313</v>
      </c>
      <c r="B245" s="174" t="s">
        <v>314</v>
      </c>
      <c r="C245" s="187"/>
      <c r="D245" s="175"/>
      <c r="E245" s="552"/>
      <c r="F245" s="176"/>
      <c r="G245" s="554"/>
      <c r="H245" s="426"/>
      <c r="I245" s="32"/>
      <c r="J245" s="33"/>
      <c r="K245" s="259"/>
      <c r="M245" s="177"/>
      <c r="N245" s="187"/>
      <c r="O245" s="173"/>
    </row>
    <row r="246" spans="1:254" s="158" customFormat="1" ht="23.1" customHeight="1">
      <c r="A246" s="575"/>
      <c r="B246" s="169" t="s">
        <v>315</v>
      </c>
      <c r="C246" s="189" t="s">
        <v>227</v>
      </c>
      <c r="D246" s="576">
        <v>12</v>
      </c>
      <c r="E246" s="352">
        <v>850</v>
      </c>
      <c r="F246" s="577"/>
      <c r="G246" s="432">
        <f>F246*E246</f>
        <v>0</v>
      </c>
      <c r="H246" s="433"/>
      <c r="I246" s="32"/>
      <c r="J246" s="33"/>
      <c r="K246" s="259"/>
      <c r="M246" s="172"/>
      <c r="N246" s="260">
        <v>11</v>
      </c>
      <c r="O246" s="173"/>
    </row>
    <row r="247" spans="1:254" s="158" customFormat="1" ht="23.1" customHeight="1">
      <c r="A247" s="574" t="s">
        <v>316</v>
      </c>
      <c r="B247" s="174" t="s">
        <v>317</v>
      </c>
      <c r="C247" s="187"/>
      <c r="D247" s="175"/>
      <c r="E247" s="552"/>
      <c r="F247" s="176"/>
      <c r="G247" s="554"/>
      <c r="H247" s="426"/>
      <c r="I247" s="32"/>
      <c r="J247" s="33"/>
      <c r="M247" s="177"/>
      <c r="N247" s="187"/>
      <c r="O247" s="173"/>
    </row>
    <row r="248" spans="1:254" s="158" customFormat="1" ht="23.1" customHeight="1">
      <c r="A248" s="575"/>
      <c r="B248" s="169" t="s">
        <v>226</v>
      </c>
      <c r="C248" s="189" t="s">
        <v>227</v>
      </c>
      <c r="D248" s="576">
        <v>12</v>
      </c>
      <c r="E248" s="352">
        <v>670</v>
      </c>
      <c r="F248" s="577"/>
      <c r="G248" s="432">
        <f>F248*E248</f>
        <v>0</v>
      </c>
      <c r="H248" s="433"/>
      <c r="I248" s="32"/>
      <c r="J248" s="33"/>
      <c r="K248" s="259"/>
      <c r="M248" s="172"/>
      <c r="N248" s="260">
        <v>11</v>
      </c>
      <c r="O248" s="173"/>
    </row>
    <row r="249" spans="1:254" s="158" customFormat="1" ht="23.1" customHeight="1">
      <c r="A249" s="574" t="s">
        <v>318</v>
      </c>
      <c r="B249" s="174" t="s">
        <v>229</v>
      </c>
      <c r="C249" s="187"/>
      <c r="D249" s="175"/>
      <c r="E249" s="552"/>
      <c r="F249" s="176"/>
      <c r="G249" s="554"/>
      <c r="H249" s="426"/>
      <c r="I249" s="32"/>
      <c r="J249" s="33"/>
      <c r="M249" s="177"/>
      <c r="N249" s="187"/>
      <c r="O249" s="173"/>
    </row>
    <row r="250" spans="1:254" s="158" customFormat="1" ht="23.1" customHeight="1">
      <c r="A250" s="575"/>
      <c r="B250" s="169" t="s">
        <v>230</v>
      </c>
      <c r="C250" s="189" t="s">
        <v>227</v>
      </c>
      <c r="D250" s="576">
        <v>10</v>
      </c>
      <c r="E250" s="352">
        <v>490</v>
      </c>
      <c r="F250" s="577"/>
      <c r="G250" s="432">
        <f>F250*E250</f>
        <v>0</v>
      </c>
      <c r="H250" s="433"/>
      <c r="I250" s="32"/>
      <c r="J250" s="33"/>
      <c r="K250" s="259"/>
      <c r="M250" s="172"/>
      <c r="N250" s="260">
        <v>9</v>
      </c>
      <c r="O250" s="173"/>
    </row>
    <row r="251" spans="1:254" s="158" customFormat="1" ht="23.1" customHeight="1">
      <c r="A251" s="574" t="s">
        <v>319</v>
      </c>
      <c r="B251" s="174" t="s">
        <v>232</v>
      </c>
      <c r="C251" s="187"/>
      <c r="D251" s="175"/>
      <c r="E251" s="552"/>
      <c r="F251" s="176"/>
      <c r="G251" s="554"/>
      <c r="H251" s="426"/>
      <c r="I251" s="32"/>
      <c r="J251" s="33"/>
      <c r="M251" s="177"/>
      <c r="N251" s="187"/>
      <c r="O251" s="173"/>
    </row>
    <row r="252" spans="1:254" s="158" customFormat="1" ht="23.1" customHeight="1">
      <c r="A252" s="575"/>
      <c r="B252" s="169" t="s">
        <v>233</v>
      </c>
      <c r="C252" s="189" t="s">
        <v>227</v>
      </c>
      <c r="D252" s="576">
        <v>2</v>
      </c>
      <c r="E252" s="352">
        <v>340</v>
      </c>
      <c r="F252" s="577"/>
      <c r="G252" s="432">
        <f>F252*E252</f>
        <v>0</v>
      </c>
      <c r="H252" s="433"/>
      <c r="I252" s="32"/>
      <c r="J252" s="33"/>
      <c r="K252" s="171"/>
      <c r="M252" s="172"/>
      <c r="N252" s="260">
        <v>2</v>
      </c>
      <c r="O252" s="173"/>
    </row>
    <row r="253" spans="1:254" s="158" customFormat="1" ht="23.1" customHeight="1">
      <c r="A253" s="574" t="s">
        <v>320</v>
      </c>
      <c r="B253" s="174" t="s">
        <v>235</v>
      </c>
      <c r="C253" s="187"/>
      <c r="D253" s="175"/>
      <c r="E253" s="552"/>
      <c r="F253" s="176"/>
      <c r="G253" s="554"/>
      <c r="H253" s="426"/>
      <c r="I253" s="32"/>
      <c r="J253" s="33"/>
      <c r="M253" s="177"/>
      <c r="N253" s="187"/>
      <c r="O253" s="173"/>
    </row>
    <row r="254" spans="1:254" s="158" customFormat="1" ht="23.1" customHeight="1">
      <c r="A254" s="575"/>
      <c r="B254" s="578" t="s">
        <v>236</v>
      </c>
      <c r="C254" s="266"/>
      <c r="D254" s="164"/>
      <c r="E254" s="352"/>
      <c r="F254" s="165"/>
      <c r="G254" s="432"/>
      <c r="H254" s="433"/>
      <c r="I254" s="32"/>
      <c r="J254" s="33"/>
    </row>
    <row r="255" spans="1:254" s="158" customFormat="1" ht="23.1" customHeight="1">
      <c r="A255" s="183" t="s">
        <v>321</v>
      </c>
      <c r="B255" s="136" t="s">
        <v>238</v>
      </c>
      <c r="C255" s="187"/>
      <c r="D255" s="161"/>
      <c r="E255" s="552"/>
      <c r="F255" s="162"/>
      <c r="G255" s="554"/>
      <c r="H255" s="426"/>
      <c r="I255" s="32"/>
      <c r="J255" s="33"/>
    </row>
    <row r="256" spans="1:254" s="224" customFormat="1" ht="21.75" customHeight="1">
      <c r="A256" s="211"/>
      <c r="B256" s="179" t="s">
        <v>322</v>
      </c>
      <c r="C256" s="140" t="s">
        <v>68</v>
      </c>
      <c r="D256" s="195">
        <v>1</v>
      </c>
      <c r="E256" s="352">
        <v>3700</v>
      </c>
      <c r="F256" s="196"/>
      <c r="G256" s="432">
        <f>F256*E256</f>
        <v>0</v>
      </c>
      <c r="H256" s="433"/>
      <c r="I256" s="32"/>
      <c r="J256" s="33"/>
      <c r="K256" s="261"/>
      <c r="L256" s="262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  <c r="Z256" s="216"/>
      <c r="AA256" s="216"/>
      <c r="AB256" s="216"/>
      <c r="AC256" s="216"/>
      <c r="AD256" s="216"/>
      <c r="AE256" s="216"/>
      <c r="AF256" s="216"/>
      <c r="AG256" s="216"/>
      <c r="AH256" s="216"/>
      <c r="AI256" s="216"/>
      <c r="AJ256" s="216"/>
      <c r="AK256" s="216"/>
      <c r="AL256" s="216"/>
      <c r="AM256" s="216"/>
      <c r="AN256" s="216"/>
      <c r="AO256" s="216"/>
      <c r="AP256" s="216"/>
      <c r="AQ256" s="216"/>
      <c r="AR256" s="216"/>
      <c r="AS256" s="216"/>
      <c r="AT256" s="216"/>
      <c r="AU256" s="216"/>
      <c r="AV256" s="216"/>
      <c r="AW256" s="216"/>
      <c r="AX256" s="216"/>
      <c r="AY256" s="216"/>
      <c r="AZ256" s="216"/>
      <c r="BA256" s="216"/>
      <c r="BB256" s="216"/>
      <c r="BC256" s="216"/>
      <c r="BD256" s="216"/>
      <c r="BE256" s="216"/>
      <c r="BF256" s="216"/>
      <c r="BG256" s="216"/>
      <c r="BH256" s="216"/>
      <c r="BI256" s="216"/>
      <c r="BJ256" s="216"/>
      <c r="BK256" s="216"/>
      <c r="BL256" s="216"/>
      <c r="BM256" s="216"/>
      <c r="BN256" s="216"/>
      <c r="BO256" s="216"/>
      <c r="BP256" s="216"/>
      <c r="BQ256" s="216"/>
      <c r="BR256" s="216"/>
      <c r="BS256" s="216"/>
      <c r="BT256" s="216"/>
      <c r="BU256" s="216"/>
      <c r="BV256" s="216"/>
      <c r="BW256" s="216"/>
      <c r="BX256" s="216"/>
      <c r="BY256" s="216"/>
      <c r="BZ256" s="216"/>
      <c r="CA256" s="216"/>
      <c r="CB256" s="216"/>
      <c r="CC256" s="216"/>
      <c r="CD256" s="216"/>
      <c r="CE256" s="216"/>
      <c r="CF256" s="216"/>
      <c r="CG256" s="216"/>
      <c r="CH256" s="216"/>
      <c r="CI256" s="216"/>
      <c r="CJ256" s="216"/>
      <c r="CK256" s="216"/>
      <c r="CL256" s="216"/>
      <c r="CM256" s="216"/>
      <c r="CN256" s="216"/>
      <c r="CO256" s="216"/>
      <c r="CP256" s="216"/>
      <c r="CQ256" s="216"/>
      <c r="CR256" s="216"/>
      <c r="CS256" s="216"/>
      <c r="CT256" s="216"/>
      <c r="CU256" s="216"/>
      <c r="CV256" s="216"/>
      <c r="CW256" s="216"/>
      <c r="CX256" s="216"/>
      <c r="CY256" s="216"/>
      <c r="CZ256" s="216"/>
      <c r="DA256" s="216"/>
      <c r="DB256" s="216"/>
      <c r="DC256" s="216"/>
      <c r="DD256" s="216"/>
      <c r="DE256" s="216"/>
      <c r="DF256" s="216"/>
      <c r="DG256" s="216"/>
      <c r="DH256" s="216"/>
      <c r="DI256" s="216"/>
      <c r="DJ256" s="216"/>
      <c r="DK256" s="216"/>
      <c r="DL256" s="216"/>
      <c r="DM256" s="216"/>
      <c r="DN256" s="216"/>
      <c r="DO256" s="216"/>
      <c r="DP256" s="216"/>
      <c r="DQ256" s="216"/>
      <c r="DR256" s="216"/>
      <c r="DS256" s="216"/>
      <c r="DT256" s="216"/>
      <c r="DU256" s="216"/>
      <c r="DV256" s="216"/>
      <c r="DW256" s="216"/>
      <c r="DX256" s="216"/>
      <c r="DY256" s="216"/>
      <c r="DZ256" s="216"/>
      <c r="EA256" s="216"/>
      <c r="EB256" s="216"/>
      <c r="EC256" s="216"/>
      <c r="ED256" s="216"/>
      <c r="EE256" s="216"/>
      <c r="EF256" s="216"/>
      <c r="EG256" s="216"/>
      <c r="EH256" s="216"/>
      <c r="EI256" s="216"/>
      <c r="EJ256" s="216"/>
      <c r="EK256" s="216"/>
      <c r="EL256" s="216"/>
      <c r="EM256" s="216"/>
      <c r="EN256" s="216"/>
      <c r="EO256" s="216"/>
      <c r="EP256" s="216"/>
      <c r="EQ256" s="216"/>
      <c r="ER256" s="216"/>
      <c r="ES256" s="216"/>
      <c r="ET256" s="216"/>
      <c r="EU256" s="216"/>
      <c r="EV256" s="216"/>
      <c r="EW256" s="216"/>
      <c r="EX256" s="216"/>
      <c r="EY256" s="216"/>
      <c r="EZ256" s="216"/>
      <c r="FA256" s="216"/>
      <c r="FB256" s="216"/>
      <c r="FC256" s="216"/>
      <c r="FD256" s="216"/>
      <c r="FE256" s="216"/>
      <c r="FF256" s="216"/>
      <c r="FG256" s="216"/>
      <c r="FH256" s="216"/>
      <c r="FI256" s="216"/>
      <c r="FJ256" s="216"/>
      <c r="FK256" s="216"/>
      <c r="FL256" s="216"/>
      <c r="FM256" s="216"/>
      <c r="FN256" s="216"/>
      <c r="FO256" s="216"/>
      <c r="FP256" s="216"/>
      <c r="FQ256" s="216"/>
      <c r="FR256" s="216"/>
      <c r="FS256" s="216"/>
      <c r="FT256" s="216"/>
      <c r="FU256" s="216"/>
      <c r="FV256" s="216"/>
      <c r="FW256" s="216"/>
      <c r="FX256" s="216"/>
      <c r="FY256" s="216"/>
      <c r="FZ256" s="216"/>
      <c r="GA256" s="216"/>
      <c r="GB256" s="216"/>
      <c r="GC256" s="216"/>
      <c r="GD256" s="216"/>
      <c r="GE256" s="216"/>
      <c r="GF256" s="216"/>
      <c r="GG256" s="216"/>
      <c r="GH256" s="216"/>
      <c r="GI256" s="216"/>
      <c r="GJ256" s="216"/>
      <c r="GK256" s="216"/>
      <c r="GL256" s="216"/>
      <c r="GM256" s="216"/>
      <c r="GN256" s="216"/>
      <c r="GO256" s="216"/>
      <c r="GP256" s="216"/>
      <c r="GQ256" s="216"/>
      <c r="GR256" s="216"/>
      <c r="GS256" s="216"/>
      <c r="GT256" s="216"/>
      <c r="GU256" s="216"/>
      <c r="GV256" s="216"/>
      <c r="GW256" s="216"/>
      <c r="GX256" s="216"/>
      <c r="GY256" s="216"/>
      <c r="GZ256" s="216"/>
      <c r="HA256" s="216"/>
      <c r="HB256" s="216"/>
      <c r="HC256" s="216"/>
      <c r="HD256" s="216"/>
      <c r="HE256" s="216"/>
      <c r="HF256" s="216"/>
      <c r="HG256" s="216"/>
      <c r="HH256" s="216"/>
      <c r="HI256" s="216"/>
      <c r="HJ256" s="216"/>
      <c r="HK256" s="216"/>
      <c r="HL256" s="216"/>
      <c r="HM256" s="216"/>
      <c r="HN256" s="216"/>
      <c r="HO256" s="216"/>
      <c r="HP256" s="216"/>
      <c r="HQ256" s="216"/>
      <c r="HR256" s="216"/>
      <c r="HS256" s="216"/>
      <c r="HT256" s="216"/>
      <c r="HU256" s="216"/>
      <c r="HV256" s="216"/>
      <c r="HW256" s="216"/>
      <c r="HX256" s="216"/>
      <c r="HY256" s="216"/>
      <c r="HZ256" s="216"/>
      <c r="IA256" s="216"/>
      <c r="IB256" s="216"/>
      <c r="IC256" s="216"/>
      <c r="ID256" s="216"/>
      <c r="IE256" s="216"/>
      <c r="IF256" s="216"/>
      <c r="IG256" s="216"/>
      <c r="IH256" s="216"/>
      <c r="II256" s="216"/>
      <c r="IJ256" s="216"/>
      <c r="IK256" s="216"/>
      <c r="IL256" s="216"/>
      <c r="IM256" s="216"/>
      <c r="IN256" s="216"/>
      <c r="IO256" s="216"/>
      <c r="IP256" s="216"/>
      <c r="IQ256" s="216"/>
      <c r="IR256" s="216"/>
      <c r="IS256" s="216"/>
      <c r="IT256" s="216"/>
    </row>
    <row r="257" spans="1:254" s="224" customFormat="1" ht="25.5">
      <c r="A257" s="160" t="s">
        <v>323</v>
      </c>
      <c r="B257" s="136" t="s">
        <v>324</v>
      </c>
      <c r="C257" s="136"/>
      <c r="D257" s="161"/>
      <c r="E257" s="552"/>
      <c r="F257" s="162"/>
      <c r="G257" s="554"/>
      <c r="H257" s="426"/>
      <c r="I257" s="32"/>
      <c r="J257" s="33"/>
      <c r="K257" s="261"/>
      <c r="L257" s="262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16"/>
      <c r="Z257" s="216"/>
      <c r="AA257" s="216"/>
      <c r="AB257" s="216"/>
      <c r="AC257" s="216"/>
      <c r="AD257" s="216"/>
      <c r="AE257" s="216"/>
      <c r="AF257" s="216"/>
      <c r="AG257" s="216"/>
      <c r="AH257" s="216"/>
      <c r="AI257" s="216"/>
      <c r="AJ257" s="216"/>
      <c r="AK257" s="216"/>
      <c r="AL257" s="216"/>
      <c r="AM257" s="216"/>
      <c r="AN257" s="216"/>
      <c r="AO257" s="216"/>
      <c r="AP257" s="216"/>
      <c r="AQ257" s="216"/>
      <c r="AR257" s="216"/>
      <c r="AS257" s="216"/>
      <c r="AT257" s="216"/>
      <c r="AU257" s="216"/>
      <c r="AV257" s="216"/>
      <c r="AW257" s="216"/>
      <c r="AX257" s="216"/>
      <c r="AY257" s="216"/>
      <c r="AZ257" s="216"/>
      <c r="BA257" s="216"/>
      <c r="BB257" s="216"/>
      <c r="BC257" s="216"/>
      <c r="BD257" s="216"/>
      <c r="BE257" s="216"/>
      <c r="BF257" s="216"/>
      <c r="BG257" s="216"/>
      <c r="BH257" s="216"/>
      <c r="BI257" s="216"/>
      <c r="BJ257" s="216"/>
      <c r="BK257" s="216"/>
      <c r="BL257" s="216"/>
      <c r="BM257" s="216"/>
      <c r="BN257" s="216"/>
      <c r="BO257" s="216"/>
      <c r="BP257" s="216"/>
      <c r="BQ257" s="216"/>
      <c r="BR257" s="216"/>
      <c r="BS257" s="216"/>
      <c r="BT257" s="216"/>
      <c r="BU257" s="216"/>
      <c r="BV257" s="216"/>
      <c r="BW257" s="216"/>
      <c r="BX257" s="216"/>
      <c r="BY257" s="216"/>
      <c r="BZ257" s="216"/>
      <c r="CA257" s="216"/>
      <c r="CB257" s="216"/>
      <c r="CC257" s="216"/>
      <c r="CD257" s="216"/>
      <c r="CE257" s="216"/>
      <c r="CF257" s="216"/>
      <c r="CG257" s="216"/>
      <c r="CH257" s="216"/>
      <c r="CI257" s="216"/>
      <c r="CJ257" s="216"/>
      <c r="CK257" s="216"/>
      <c r="CL257" s="216"/>
      <c r="CM257" s="216"/>
      <c r="CN257" s="216"/>
      <c r="CO257" s="216"/>
      <c r="CP257" s="216"/>
      <c r="CQ257" s="216"/>
      <c r="CR257" s="216"/>
      <c r="CS257" s="216"/>
      <c r="CT257" s="216"/>
      <c r="CU257" s="216"/>
      <c r="CV257" s="216"/>
      <c r="CW257" s="216"/>
      <c r="CX257" s="216"/>
      <c r="CY257" s="216"/>
      <c r="CZ257" s="216"/>
      <c r="DA257" s="216"/>
      <c r="DB257" s="216"/>
      <c r="DC257" s="216"/>
      <c r="DD257" s="216"/>
      <c r="DE257" s="216"/>
      <c r="DF257" s="216"/>
      <c r="DG257" s="216"/>
      <c r="DH257" s="216"/>
      <c r="DI257" s="216"/>
      <c r="DJ257" s="216"/>
      <c r="DK257" s="216"/>
      <c r="DL257" s="216"/>
      <c r="DM257" s="216"/>
      <c r="DN257" s="216"/>
      <c r="DO257" s="216"/>
      <c r="DP257" s="216"/>
      <c r="DQ257" s="216"/>
      <c r="DR257" s="216"/>
      <c r="DS257" s="216"/>
      <c r="DT257" s="216"/>
      <c r="DU257" s="216"/>
      <c r="DV257" s="216"/>
      <c r="DW257" s="216"/>
      <c r="DX257" s="216"/>
      <c r="DY257" s="216"/>
      <c r="DZ257" s="216"/>
      <c r="EA257" s="216"/>
      <c r="EB257" s="216"/>
      <c r="EC257" s="216"/>
      <c r="ED257" s="216"/>
      <c r="EE257" s="216"/>
      <c r="EF257" s="216"/>
      <c r="EG257" s="216"/>
      <c r="EH257" s="216"/>
      <c r="EI257" s="216"/>
      <c r="EJ257" s="216"/>
      <c r="EK257" s="216"/>
      <c r="EL257" s="216"/>
      <c r="EM257" s="216"/>
      <c r="EN257" s="216"/>
      <c r="EO257" s="216"/>
      <c r="EP257" s="216"/>
      <c r="EQ257" s="216"/>
      <c r="ER257" s="216"/>
      <c r="ES257" s="216"/>
      <c r="ET257" s="216"/>
      <c r="EU257" s="216"/>
      <c r="EV257" s="216"/>
      <c r="EW257" s="216"/>
      <c r="EX257" s="216"/>
      <c r="EY257" s="216"/>
      <c r="EZ257" s="216"/>
      <c r="FA257" s="216"/>
      <c r="FB257" s="216"/>
      <c r="FC257" s="216"/>
      <c r="FD257" s="216"/>
      <c r="FE257" s="216"/>
      <c r="FF257" s="216"/>
      <c r="FG257" s="216"/>
      <c r="FH257" s="216"/>
      <c r="FI257" s="216"/>
      <c r="FJ257" s="216"/>
      <c r="FK257" s="216"/>
      <c r="FL257" s="216"/>
      <c r="FM257" s="216"/>
      <c r="FN257" s="216"/>
      <c r="FO257" s="216"/>
      <c r="FP257" s="216"/>
      <c r="FQ257" s="216"/>
      <c r="FR257" s="216"/>
      <c r="FS257" s="216"/>
      <c r="FT257" s="216"/>
      <c r="FU257" s="216"/>
      <c r="FV257" s="216"/>
      <c r="FW257" s="216"/>
      <c r="FX257" s="216"/>
      <c r="FY257" s="216"/>
      <c r="FZ257" s="216"/>
      <c r="GA257" s="216"/>
      <c r="GB257" s="216"/>
      <c r="GC257" s="216"/>
      <c r="GD257" s="216"/>
      <c r="GE257" s="216"/>
      <c r="GF257" s="216"/>
      <c r="GG257" s="216"/>
      <c r="GH257" s="216"/>
      <c r="GI257" s="216"/>
      <c r="GJ257" s="216"/>
      <c r="GK257" s="216"/>
      <c r="GL257" s="216"/>
      <c r="GM257" s="216"/>
      <c r="GN257" s="216"/>
      <c r="GO257" s="216"/>
      <c r="GP257" s="216"/>
      <c r="GQ257" s="216"/>
      <c r="GR257" s="216"/>
      <c r="GS257" s="216"/>
      <c r="GT257" s="216"/>
      <c r="GU257" s="216"/>
      <c r="GV257" s="216"/>
      <c r="GW257" s="216"/>
      <c r="GX257" s="216"/>
      <c r="GY257" s="216"/>
      <c r="GZ257" s="216"/>
      <c r="HA257" s="216"/>
      <c r="HB257" s="216"/>
      <c r="HC257" s="216"/>
      <c r="HD257" s="216"/>
      <c r="HE257" s="216"/>
      <c r="HF257" s="216"/>
      <c r="HG257" s="216"/>
      <c r="HH257" s="216"/>
      <c r="HI257" s="216"/>
      <c r="HJ257" s="216"/>
      <c r="HK257" s="216"/>
      <c r="HL257" s="216"/>
      <c r="HM257" s="216"/>
      <c r="HN257" s="216"/>
      <c r="HO257" s="216"/>
      <c r="HP257" s="216"/>
      <c r="HQ257" s="216"/>
      <c r="HR257" s="216"/>
      <c r="HS257" s="216"/>
      <c r="HT257" s="216"/>
      <c r="HU257" s="216"/>
      <c r="HV257" s="216"/>
      <c r="HW257" s="216"/>
      <c r="HX257" s="216"/>
      <c r="HY257" s="216"/>
      <c r="HZ257" s="216"/>
      <c r="IA257" s="216"/>
      <c r="IB257" s="216"/>
      <c r="IC257" s="216"/>
      <c r="ID257" s="216"/>
      <c r="IE257" s="216"/>
      <c r="IF257" s="216"/>
      <c r="IG257" s="216"/>
      <c r="IH257" s="216"/>
      <c r="II257" s="216"/>
      <c r="IJ257" s="216"/>
      <c r="IK257" s="216"/>
      <c r="IL257" s="216"/>
      <c r="IM257" s="216"/>
      <c r="IN257" s="216"/>
      <c r="IO257" s="216"/>
      <c r="IP257" s="216"/>
      <c r="IQ257" s="216"/>
      <c r="IR257" s="216"/>
      <c r="IS257" s="216"/>
      <c r="IT257" s="216"/>
    </row>
    <row r="258" spans="1:254" s="224" customFormat="1" ht="24.95" customHeight="1">
      <c r="A258" s="58" t="s">
        <v>128</v>
      </c>
      <c r="B258" s="59"/>
      <c r="C258" s="59"/>
      <c r="D258" s="60"/>
      <c r="E258" s="60"/>
      <c r="F258" s="60"/>
      <c r="G258" s="60"/>
      <c r="H258" s="60"/>
      <c r="I258" s="61"/>
      <c r="J258" s="61"/>
      <c r="K258" s="261"/>
      <c r="L258" s="262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16"/>
      <c r="Y258" s="216"/>
      <c r="Z258" s="216"/>
      <c r="AA258" s="216"/>
      <c r="AB258" s="216"/>
      <c r="AC258" s="216"/>
      <c r="AD258" s="216"/>
      <c r="AE258" s="216"/>
      <c r="AF258" s="216"/>
      <c r="AG258" s="216"/>
      <c r="AH258" s="216"/>
      <c r="AI258" s="216"/>
      <c r="AJ258" s="216"/>
      <c r="AK258" s="216"/>
      <c r="AL258" s="216"/>
      <c r="AM258" s="216"/>
      <c r="AN258" s="216"/>
      <c r="AO258" s="216"/>
      <c r="AP258" s="216"/>
      <c r="AQ258" s="216"/>
      <c r="AR258" s="216"/>
      <c r="AS258" s="216"/>
      <c r="AT258" s="216"/>
      <c r="AU258" s="216"/>
      <c r="AV258" s="216"/>
      <c r="AW258" s="216"/>
      <c r="AX258" s="216"/>
      <c r="AY258" s="216"/>
      <c r="AZ258" s="216"/>
      <c r="BA258" s="216"/>
      <c r="BB258" s="216"/>
      <c r="BC258" s="216"/>
      <c r="BD258" s="216"/>
      <c r="BE258" s="216"/>
      <c r="BF258" s="216"/>
      <c r="BG258" s="216"/>
      <c r="BH258" s="216"/>
      <c r="BI258" s="216"/>
      <c r="BJ258" s="216"/>
      <c r="BK258" s="216"/>
      <c r="BL258" s="216"/>
      <c r="BM258" s="216"/>
      <c r="BN258" s="216"/>
      <c r="BO258" s="216"/>
      <c r="BP258" s="216"/>
      <c r="BQ258" s="216"/>
      <c r="BR258" s="216"/>
      <c r="BS258" s="216"/>
      <c r="BT258" s="216"/>
      <c r="BU258" s="216"/>
      <c r="BV258" s="216"/>
      <c r="BW258" s="216"/>
      <c r="BX258" s="216"/>
      <c r="BY258" s="216"/>
      <c r="BZ258" s="216"/>
      <c r="CA258" s="216"/>
      <c r="CB258" s="216"/>
      <c r="CC258" s="216"/>
      <c r="CD258" s="216"/>
      <c r="CE258" s="216"/>
      <c r="CF258" s="216"/>
      <c r="CG258" s="216"/>
      <c r="CH258" s="216"/>
      <c r="CI258" s="216"/>
      <c r="CJ258" s="216"/>
      <c r="CK258" s="216"/>
      <c r="CL258" s="216"/>
      <c r="CM258" s="216"/>
      <c r="CN258" s="216"/>
      <c r="CO258" s="216"/>
      <c r="CP258" s="216"/>
      <c r="CQ258" s="216"/>
      <c r="CR258" s="216"/>
      <c r="CS258" s="216"/>
      <c r="CT258" s="216"/>
      <c r="CU258" s="216"/>
      <c r="CV258" s="216"/>
      <c r="CW258" s="216"/>
      <c r="CX258" s="216"/>
      <c r="CY258" s="216"/>
      <c r="CZ258" s="216"/>
      <c r="DA258" s="216"/>
      <c r="DB258" s="216"/>
      <c r="DC258" s="216"/>
      <c r="DD258" s="216"/>
      <c r="DE258" s="216"/>
      <c r="DF258" s="216"/>
      <c r="DG258" s="216"/>
      <c r="DH258" s="216"/>
      <c r="DI258" s="216"/>
      <c r="DJ258" s="216"/>
      <c r="DK258" s="216"/>
      <c r="DL258" s="216"/>
      <c r="DM258" s="216"/>
      <c r="DN258" s="216"/>
      <c r="DO258" s="216"/>
      <c r="DP258" s="216"/>
      <c r="DQ258" s="216"/>
      <c r="DR258" s="216"/>
      <c r="DS258" s="216"/>
      <c r="DT258" s="216"/>
      <c r="DU258" s="216"/>
      <c r="DV258" s="216"/>
      <c r="DW258" s="216"/>
      <c r="DX258" s="216"/>
      <c r="DY258" s="216"/>
      <c r="DZ258" s="216"/>
      <c r="EA258" s="216"/>
      <c r="EB258" s="216"/>
      <c r="EC258" s="216"/>
      <c r="ED258" s="216"/>
      <c r="EE258" s="216"/>
      <c r="EF258" s="216"/>
      <c r="EG258" s="216"/>
      <c r="EH258" s="216"/>
      <c r="EI258" s="216"/>
      <c r="EJ258" s="216"/>
      <c r="EK258" s="216"/>
      <c r="EL258" s="216"/>
      <c r="EM258" s="216"/>
      <c r="EN258" s="216"/>
      <c r="EO258" s="216"/>
      <c r="EP258" s="216"/>
      <c r="EQ258" s="216"/>
      <c r="ER258" s="216"/>
      <c r="ES258" s="216"/>
      <c r="ET258" s="216"/>
      <c r="EU258" s="216"/>
      <c r="EV258" s="216"/>
      <c r="EW258" s="216"/>
      <c r="EX258" s="216"/>
      <c r="EY258" s="216"/>
      <c r="EZ258" s="216"/>
      <c r="FA258" s="216"/>
      <c r="FB258" s="216"/>
      <c r="FC258" s="216"/>
      <c r="FD258" s="216"/>
      <c r="FE258" s="216"/>
      <c r="FF258" s="216"/>
      <c r="FG258" s="216"/>
      <c r="FH258" s="216"/>
      <c r="FI258" s="216"/>
      <c r="FJ258" s="216"/>
      <c r="FK258" s="216"/>
      <c r="FL258" s="216"/>
      <c r="FM258" s="216"/>
      <c r="FN258" s="216"/>
      <c r="FO258" s="216"/>
      <c r="FP258" s="216"/>
      <c r="FQ258" s="216"/>
      <c r="FR258" s="216"/>
      <c r="FS258" s="216"/>
      <c r="FT258" s="216"/>
      <c r="FU258" s="216"/>
      <c r="FV258" s="216"/>
      <c r="FW258" s="216"/>
      <c r="FX258" s="216"/>
      <c r="FY258" s="216"/>
      <c r="FZ258" s="216"/>
      <c r="GA258" s="216"/>
      <c r="GB258" s="216"/>
      <c r="GC258" s="216"/>
      <c r="GD258" s="216"/>
      <c r="GE258" s="216"/>
      <c r="GF258" s="216"/>
      <c r="GG258" s="216"/>
      <c r="GH258" s="216"/>
      <c r="GI258" s="216"/>
      <c r="GJ258" s="216"/>
      <c r="GK258" s="216"/>
      <c r="GL258" s="216"/>
      <c r="GM258" s="216"/>
      <c r="GN258" s="216"/>
      <c r="GO258" s="216"/>
      <c r="GP258" s="216"/>
      <c r="GQ258" s="216"/>
      <c r="GR258" s="216"/>
      <c r="GS258" s="216"/>
      <c r="GT258" s="216"/>
      <c r="GU258" s="216"/>
      <c r="GV258" s="216"/>
      <c r="GW258" s="216"/>
      <c r="GX258" s="216"/>
      <c r="GY258" s="216"/>
      <c r="GZ258" s="216"/>
      <c r="HA258" s="216"/>
      <c r="HB258" s="216"/>
      <c r="HC258" s="216"/>
      <c r="HD258" s="216"/>
      <c r="HE258" s="216"/>
      <c r="HF258" s="216"/>
      <c r="HG258" s="216"/>
      <c r="HH258" s="216"/>
      <c r="HI258" s="216"/>
      <c r="HJ258" s="216"/>
      <c r="HK258" s="216"/>
      <c r="HL258" s="216"/>
      <c r="HM258" s="216"/>
      <c r="HN258" s="216"/>
      <c r="HO258" s="216"/>
      <c r="HP258" s="216"/>
      <c r="HQ258" s="216"/>
      <c r="HR258" s="216"/>
      <c r="HS258" s="216"/>
      <c r="HT258" s="216"/>
      <c r="HU258" s="216"/>
      <c r="HV258" s="216"/>
      <c r="HW258" s="216"/>
      <c r="HX258" s="216"/>
      <c r="HY258" s="216"/>
      <c r="HZ258" s="216"/>
      <c r="IA258" s="216"/>
      <c r="IB258" s="216"/>
      <c r="IC258" s="216"/>
      <c r="ID258" s="216"/>
      <c r="IE258" s="216"/>
      <c r="IF258" s="216"/>
      <c r="IG258" s="216"/>
      <c r="IH258" s="216"/>
      <c r="II258" s="216"/>
      <c r="IJ258" s="216"/>
      <c r="IK258" s="216"/>
      <c r="IL258" s="216"/>
      <c r="IM258" s="216"/>
      <c r="IN258" s="216"/>
      <c r="IO258" s="216"/>
      <c r="IP258" s="216"/>
      <c r="IQ258" s="216"/>
      <c r="IR258" s="216"/>
      <c r="IS258" s="216"/>
      <c r="IT258" s="216"/>
    </row>
    <row r="259" spans="1:254" s="224" customFormat="1" ht="24.95" customHeight="1">
      <c r="A259" s="373" t="s">
        <v>99</v>
      </c>
      <c r="B259" s="373"/>
      <c r="C259" s="370"/>
      <c r="D259" s="371"/>
      <c r="E259" s="372"/>
      <c r="F259" s="373" t="s">
        <v>53</v>
      </c>
      <c r="G259" s="373"/>
      <c r="H259" s="62"/>
      <c r="I259" s="62"/>
      <c r="J259" s="62"/>
      <c r="K259" s="261"/>
      <c r="L259" s="262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16"/>
      <c r="Z259" s="216"/>
      <c r="AA259" s="216"/>
      <c r="AB259" s="216"/>
      <c r="AC259" s="216"/>
      <c r="AD259" s="216"/>
      <c r="AE259" s="216"/>
      <c r="AF259" s="216"/>
      <c r="AG259" s="216"/>
      <c r="AH259" s="216"/>
      <c r="AI259" s="216"/>
      <c r="AJ259" s="216"/>
      <c r="AK259" s="216"/>
      <c r="AL259" s="216"/>
      <c r="AM259" s="216"/>
      <c r="AN259" s="216"/>
      <c r="AO259" s="216"/>
      <c r="AP259" s="216"/>
      <c r="AQ259" s="216"/>
      <c r="AR259" s="216"/>
      <c r="AS259" s="216"/>
      <c r="AT259" s="216"/>
      <c r="AU259" s="216"/>
      <c r="AV259" s="216"/>
      <c r="AW259" s="216"/>
      <c r="AX259" s="216"/>
      <c r="AY259" s="216"/>
      <c r="AZ259" s="216"/>
      <c r="BA259" s="216"/>
      <c r="BB259" s="216"/>
      <c r="BC259" s="216"/>
      <c r="BD259" s="216"/>
      <c r="BE259" s="216"/>
      <c r="BF259" s="216"/>
      <c r="BG259" s="216"/>
      <c r="BH259" s="216"/>
      <c r="BI259" s="216"/>
      <c r="BJ259" s="216"/>
      <c r="BK259" s="216"/>
      <c r="BL259" s="216"/>
      <c r="BM259" s="216"/>
      <c r="BN259" s="216"/>
      <c r="BO259" s="216"/>
      <c r="BP259" s="216"/>
      <c r="BQ259" s="216"/>
      <c r="BR259" s="216"/>
      <c r="BS259" s="216"/>
      <c r="BT259" s="216"/>
      <c r="BU259" s="216"/>
      <c r="BV259" s="216"/>
      <c r="BW259" s="216"/>
      <c r="BX259" s="216"/>
      <c r="BY259" s="216"/>
      <c r="BZ259" s="216"/>
      <c r="CA259" s="216"/>
      <c r="CB259" s="216"/>
      <c r="CC259" s="216"/>
      <c r="CD259" s="216"/>
      <c r="CE259" s="216"/>
      <c r="CF259" s="216"/>
      <c r="CG259" s="216"/>
      <c r="CH259" s="216"/>
      <c r="CI259" s="216"/>
      <c r="CJ259" s="216"/>
      <c r="CK259" s="216"/>
      <c r="CL259" s="216"/>
      <c r="CM259" s="216"/>
      <c r="CN259" s="216"/>
      <c r="CO259" s="216"/>
      <c r="CP259" s="216"/>
      <c r="CQ259" s="216"/>
      <c r="CR259" s="216"/>
      <c r="CS259" s="216"/>
      <c r="CT259" s="216"/>
      <c r="CU259" s="216"/>
      <c r="CV259" s="216"/>
      <c r="CW259" s="216"/>
      <c r="CX259" s="216"/>
      <c r="CY259" s="216"/>
      <c r="CZ259" s="216"/>
      <c r="DA259" s="216"/>
      <c r="DB259" s="216"/>
      <c r="DC259" s="216"/>
      <c r="DD259" s="216"/>
      <c r="DE259" s="216"/>
      <c r="DF259" s="216"/>
      <c r="DG259" s="216"/>
      <c r="DH259" s="216"/>
      <c r="DI259" s="216"/>
      <c r="DJ259" s="216"/>
      <c r="DK259" s="216"/>
      <c r="DL259" s="216"/>
      <c r="DM259" s="216"/>
      <c r="DN259" s="216"/>
      <c r="DO259" s="216"/>
      <c r="DP259" s="216"/>
      <c r="DQ259" s="216"/>
      <c r="DR259" s="216"/>
      <c r="DS259" s="216"/>
      <c r="DT259" s="216"/>
      <c r="DU259" s="216"/>
      <c r="DV259" s="216"/>
      <c r="DW259" s="216"/>
      <c r="DX259" s="216"/>
      <c r="DY259" s="216"/>
      <c r="DZ259" s="216"/>
      <c r="EA259" s="216"/>
      <c r="EB259" s="216"/>
      <c r="EC259" s="216"/>
      <c r="ED259" s="216"/>
      <c r="EE259" s="216"/>
      <c r="EF259" s="216"/>
      <c r="EG259" s="216"/>
      <c r="EH259" s="216"/>
      <c r="EI259" s="216"/>
      <c r="EJ259" s="216"/>
      <c r="EK259" s="216"/>
      <c r="EL259" s="216"/>
      <c r="EM259" s="216"/>
      <c r="EN259" s="216"/>
      <c r="EO259" s="216"/>
      <c r="EP259" s="216"/>
      <c r="EQ259" s="216"/>
      <c r="ER259" s="216"/>
      <c r="ES259" s="216"/>
      <c r="ET259" s="216"/>
      <c r="EU259" s="216"/>
      <c r="EV259" s="216"/>
      <c r="EW259" s="216"/>
      <c r="EX259" s="216"/>
      <c r="EY259" s="216"/>
      <c r="EZ259" s="216"/>
      <c r="FA259" s="216"/>
      <c r="FB259" s="216"/>
      <c r="FC259" s="216"/>
      <c r="FD259" s="216"/>
      <c r="FE259" s="216"/>
      <c r="FF259" s="216"/>
      <c r="FG259" s="216"/>
      <c r="FH259" s="216"/>
      <c r="FI259" s="216"/>
      <c r="FJ259" s="216"/>
      <c r="FK259" s="216"/>
      <c r="FL259" s="216"/>
      <c r="FM259" s="216"/>
      <c r="FN259" s="216"/>
      <c r="FO259" s="216"/>
      <c r="FP259" s="216"/>
      <c r="FQ259" s="216"/>
      <c r="FR259" s="216"/>
      <c r="FS259" s="216"/>
      <c r="FT259" s="216"/>
      <c r="FU259" s="216"/>
      <c r="FV259" s="216"/>
      <c r="FW259" s="216"/>
      <c r="FX259" s="216"/>
      <c r="FY259" s="216"/>
      <c r="FZ259" s="216"/>
      <c r="GA259" s="216"/>
      <c r="GB259" s="216"/>
      <c r="GC259" s="216"/>
      <c r="GD259" s="216"/>
      <c r="GE259" s="216"/>
      <c r="GF259" s="216"/>
      <c r="GG259" s="216"/>
      <c r="GH259" s="216"/>
      <c r="GI259" s="216"/>
      <c r="GJ259" s="216"/>
      <c r="GK259" s="216"/>
      <c r="GL259" s="216"/>
      <c r="GM259" s="216"/>
      <c r="GN259" s="216"/>
      <c r="GO259" s="216"/>
      <c r="GP259" s="216"/>
      <c r="GQ259" s="216"/>
      <c r="GR259" s="216"/>
      <c r="GS259" s="216"/>
      <c r="GT259" s="216"/>
      <c r="GU259" s="216"/>
      <c r="GV259" s="216"/>
      <c r="GW259" s="216"/>
      <c r="GX259" s="216"/>
      <c r="GY259" s="216"/>
      <c r="GZ259" s="216"/>
      <c r="HA259" s="216"/>
      <c r="HB259" s="216"/>
      <c r="HC259" s="216"/>
      <c r="HD259" s="216"/>
      <c r="HE259" s="216"/>
      <c r="HF259" s="216"/>
      <c r="HG259" s="216"/>
      <c r="HH259" s="216"/>
      <c r="HI259" s="216"/>
      <c r="HJ259" s="216"/>
      <c r="HK259" s="216"/>
      <c r="HL259" s="216"/>
      <c r="HM259" s="216"/>
      <c r="HN259" s="216"/>
      <c r="HO259" s="216"/>
      <c r="HP259" s="216"/>
      <c r="HQ259" s="216"/>
      <c r="HR259" s="216"/>
      <c r="HS259" s="216"/>
      <c r="HT259" s="216"/>
      <c r="HU259" s="216"/>
      <c r="HV259" s="216"/>
      <c r="HW259" s="216"/>
      <c r="HX259" s="216"/>
      <c r="HY259" s="216"/>
      <c r="HZ259" s="216"/>
      <c r="IA259" s="216"/>
      <c r="IB259" s="216"/>
      <c r="IC259" s="216"/>
      <c r="ID259" s="216"/>
      <c r="IE259" s="216"/>
      <c r="IF259" s="216"/>
      <c r="IG259" s="216"/>
      <c r="IH259" s="216"/>
      <c r="II259" s="216"/>
      <c r="IJ259" s="216"/>
      <c r="IK259" s="216"/>
      <c r="IL259" s="216"/>
      <c r="IM259" s="216"/>
      <c r="IN259" s="216"/>
      <c r="IO259" s="216"/>
      <c r="IP259" s="216"/>
      <c r="IQ259" s="216"/>
      <c r="IR259" s="216"/>
      <c r="IS259" s="216"/>
      <c r="IT259" s="216"/>
    </row>
    <row r="260" spans="1:254" s="224" customFormat="1" ht="24.95" customHeight="1">
      <c r="A260" s="374" t="s">
        <v>54</v>
      </c>
      <c r="B260" s="374"/>
      <c r="C260" s="375"/>
      <c r="D260" s="376" t="s">
        <v>129</v>
      </c>
      <c r="E260" s="376"/>
      <c r="F260" s="376"/>
      <c r="G260" s="376"/>
      <c r="H260" s="376"/>
      <c r="I260" s="63"/>
      <c r="J260" s="64"/>
      <c r="K260" s="261"/>
      <c r="L260" s="262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  <c r="Z260" s="216"/>
      <c r="AA260" s="216"/>
      <c r="AB260" s="216"/>
      <c r="AC260" s="216"/>
      <c r="AD260" s="216"/>
      <c r="AE260" s="216"/>
      <c r="AF260" s="216"/>
      <c r="AG260" s="216"/>
      <c r="AH260" s="216"/>
      <c r="AI260" s="216"/>
      <c r="AJ260" s="216"/>
      <c r="AK260" s="216"/>
      <c r="AL260" s="216"/>
      <c r="AM260" s="216"/>
      <c r="AN260" s="216"/>
      <c r="AO260" s="216"/>
      <c r="AP260" s="216"/>
      <c r="AQ260" s="216"/>
      <c r="AR260" s="216"/>
      <c r="AS260" s="216"/>
      <c r="AT260" s="216"/>
      <c r="AU260" s="216"/>
      <c r="AV260" s="216"/>
      <c r="AW260" s="216"/>
      <c r="AX260" s="216"/>
      <c r="AY260" s="216"/>
      <c r="AZ260" s="216"/>
      <c r="BA260" s="216"/>
      <c r="BB260" s="216"/>
      <c r="BC260" s="216"/>
      <c r="BD260" s="216"/>
      <c r="BE260" s="216"/>
      <c r="BF260" s="216"/>
      <c r="BG260" s="216"/>
      <c r="BH260" s="216"/>
      <c r="BI260" s="216"/>
      <c r="BJ260" s="216"/>
      <c r="BK260" s="216"/>
      <c r="BL260" s="216"/>
      <c r="BM260" s="216"/>
      <c r="BN260" s="216"/>
      <c r="BO260" s="216"/>
      <c r="BP260" s="216"/>
      <c r="BQ260" s="216"/>
      <c r="BR260" s="216"/>
      <c r="BS260" s="216"/>
      <c r="BT260" s="216"/>
      <c r="BU260" s="216"/>
      <c r="BV260" s="216"/>
      <c r="BW260" s="216"/>
      <c r="BX260" s="216"/>
      <c r="BY260" s="216"/>
      <c r="BZ260" s="216"/>
      <c r="CA260" s="216"/>
      <c r="CB260" s="216"/>
      <c r="CC260" s="216"/>
      <c r="CD260" s="216"/>
      <c r="CE260" s="216"/>
      <c r="CF260" s="216"/>
      <c r="CG260" s="216"/>
      <c r="CH260" s="216"/>
      <c r="CI260" s="216"/>
      <c r="CJ260" s="216"/>
      <c r="CK260" s="216"/>
      <c r="CL260" s="216"/>
      <c r="CM260" s="216"/>
      <c r="CN260" s="216"/>
      <c r="CO260" s="216"/>
      <c r="CP260" s="216"/>
      <c r="CQ260" s="216"/>
      <c r="CR260" s="216"/>
      <c r="CS260" s="216"/>
      <c r="CT260" s="216"/>
      <c r="CU260" s="216"/>
      <c r="CV260" s="216"/>
      <c r="CW260" s="216"/>
      <c r="CX260" s="216"/>
      <c r="CY260" s="216"/>
      <c r="CZ260" s="216"/>
      <c r="DA260" s="216"/>
      <c r="DB260" s="216"/>
      <c r="DC260" s="216"/>
      <c r="DD260" s="216"/>
      <c r="DE260" s="216"/>
      <c r="DF260" s="216"/>
      <c r="DG260" s="216"/>
      <c r="DH260" s="216"/>
      <c r="DI260" s="216"/>
      <c r="DJ260" s="216"/>
      <c r="DK260" s="216"/>
      <c r="DL260" s="216"/>
      <c r="DM260" s="216"/>
      <c r="DN260" s="216"/>
      <c r="DO260" s="216"/>
      <c r="DP260" s="216"/>
      <c r="DQ260" s="216"/>
      <c r="DR260" s="216"/>
      <c r="DS260" s="216"/>
      <c r="DT260" s="216"/>
      <c r="DU260" s="216"/>
      <c r="DV260" s="216"/>
      <c r="DW260" s="216"/>
      <c r="DX260" s="216"/>
      <c r="DY260" s="216"/>
      <c r="DZ260" s="216"/>
      <c r="EA260" s="216"/>
      <c r="EB260" s="216"/>
      <c r="EC260" s="216"/>
      <c r="ED260" s="216"/>
      <c r="EE260" s="216"/>
      <c r="EF260" s="216"/>
      <c r="EG260" s="216"/>
      <c r="EH260" s="216"/>
      <c r="EI260" s="216"/>
      <c r="EJ260" s="216"/>
      <c r="EK260" s="216"/>
      <c r="EL260" s="216"/>
      <c r="EM260" s="216"/>
      <c r="EN260" s="216"/>
      <c r="EO260" s="216"/>
      <c r="EP260" s="216"/>
      <c r="EQ260" s="216"/>
      <c r="ER260" s="216"/>
      <c r="ES260" s="216"/>
      <c r="ET260" s="216"/>
      <c r="EU260" s="216"/>
      <c r="EV260" s="216"/>
      <c r="EW260" s="216"/>
      <c r="EX260" s="216"/>
      <c r="EY260" s="216"/>
      <c r="EZ260" s="216"/>
      <c r="FA260" s="216"/>
      <c r="FB260" s="216"/>
      <c r="FC260" s="216"/>
      <c r="FD260" s="216"/>
      <c r="FE260" s="216"/>
      <c r="FF260" s="216"/>
      <c r="FG260" s="216"/>
      <c r="FH260" s="216"/>
      <c r="FI260" s="216"/>
      <c r="FJ260" s="216"/>
      <c r="FK260" s="216"/>
      <c r="FL260" s="216"/>
      <c r="FM260" s="216"/>
      <c r="FN260" s="216"/>
      <c r="FO260" s="216"/>
      <c r="FP260" s="216"/>
      <c r="FQ260" s="216"/>
      <c r="FR260" s="216"/>
      <c r="FS260" s="216"/>
      <c r="FT260" s="216"/>
      <c r="FU260" s="216"/>
      <c r="FV260" s="216"/>
      <c r="FW260" s="216"/>
      <c r="FX260" s="216"/>
      <c r="FY260" s="216"/>
      <c r="FZ260" s="216"/>
      <c r="GA260" s="216"/>
      <c r="GB260" s="216"/>
      <c r="GC260" s="216"/>
      <c r="GD260" s="216"/>
      <c r="GE260" s="216"/>
      <c r="GF260" s="216"/>
      <c r="GG260" s="216"/>
      <c r="GH260" s="216"/>
      <c r="GI260" s="216"/>
      <c r="GJ260" s="216"/>
      <c r="GK260" s="216"/>
      <c r="GL260" s="216"/>
      <c r="GM260" s="216"/>
      <c r="GN260" s="216"/>
      <c r="GO260" s="216"/>
      <c r="GP260" s="216"/>
      <c r="GQ260" s="216"/>
      <c r="GR260" s="216"/>
      <c r="GS260" s="216"/>
      <c r="GT260" s="216"/>
      <c r="GU260" s="216"/>
      <c r="GV260" s="216"/>
      <c r="GW260" s="216"/>
      <c r="GX260" s="216"/>
      <c r="GY260" s="216"/>
      <c r="GZ260" s="216"/>
      <c r="HA260" s="216"/>
      <c r="HB260" s="216"/>
      <c r="HC260" s="216"/>
      <c r="HD260" s="216"/>
      <c r="HE260" s="216"/>
      <c r="HF260" s="216"/>
      <c r="HG260" s="216"/>
      <c r="HH260" s="216"/>
      <c r="HI260" s="216"/>
      <c r="HJ260" s="216"/>
      <c r="HK260" s="216"/>
      <c r="HL260" s="216"/>
      <c r="HM260" s="216"/>
      <c r="HN260" s="216"/>
      <c r="HO260" s="216"/>
      <c r="HP260" s="216"/>
      <c r="HQ260" s="216"/>
      <c r="HR260" s="216"/>
      <c r="HS260" s="216"/>
      <c r="HT260" s="216"/>
      <c r="HU260" s="216"/>
      <c r="HV260" s="216"/>
      <c r="HW260" s="216"/>
      <c r="HX260" s="216"/>
      <c r="HY260" s="216"/>
      <c r="HZ260" s="216"/>
      <c r="IA260" s="216"/>
      <c r="IB260" s="216"/>
      <c r="IC260" s="216"/>
      <c r="ID260" s="216"/>
      <c r="IE260" s="216"/>
      <c r="IF260" s="216"/>
      <c r="IG260" s="216"/>
      <c r="IH260" s="216"/>
      <c r="II260" s="216"/>
      <c r="IJ260" s="216"/>
      <c r="IK260" s="216"/>
      <c r="IL260" s="216"/>
      <c r="IM260" s="216"/>
      <c r="IN260" s="216"/>
      <c r="IO260" s="216"/>
      <c r="IP260" s="216"/>
      <c r="IQ260" s="216"/>
      <c r="IR260" s="216"/>
      <c r="IS260" s="216"/>
      <c r="IT260" s="216"/>
    </row>
    <row r="261" spans="1:254" s="224" customFormat="1" ht="24.95" customHeight="1">
      <c r="A261" s="374" t="s">
        <v>56</v>
      </c>
      <c r="B261" s="374"/>
      <c r="C261" s="377"/>
      <c r="D261" s="374" t="s">
        <v>56</v>
      </c>
      <c r="E261" s="374"/>
      <c r="F261" s="374"/>
      <c r="G261" s="374"/>
      <c r="H261" s="374"/>
      <c r="I261" s="65"/>
      <c r="J261" s="64"/>
      <c r="K261" s="261"/>
      <c r="L261" s="262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16"/>
      <c r="AA261" s="216"/>
      <c r="AB261" s="216"/>
      <c r="AC261" s="216"/>
      <c r="AD261" s="216"/>
      <c r="AE261" s="216"/>
      <c r="AF261" s="216"/>
      <c r="AG261" s="216"/>
      <c r="AH261" s="216"/>
      <c r="AI261" s="216"/>
      <c r="AJ261" s="216"/>
      <c r="AK261" s="216"/>
      <c r="AL261" s="216"/>
      <c r="AM261" s="216"/>
      <c r="AN261" s="216"/>
      <c r="AO261" s="216"/>
      <c r="AP261" s="216"/>
      <c r="AQ261" s="216"/>
      <c r="AR261" s="216"/>
      <c r="AS261" s="216"/>
      <c r="AT261" s="216"/>
      <c r="AU261" s="216"/>
      <c r="AV261" s="216"/>
      <c r="AW261" s="216"/>
      <c r="AX261" s="216"/>
      <c r="AY261" s="216"/>
      <c r="AZ261" s="216"/>
      <c r="BA261" s="216"/>
      <c r="BB261" s="216"/>
      <c r="BC261" s="216"/>
      <c r="BD261" s="216"/>
      <c r="BE261" s="216"/>
      <c r="BF261" s="216"/>
      <c r="BG261" s="216"/>
      <c r="BH261" s="216"/>
      <c r="BI261" s="216"/>
      <c r="BJ261" s="216"/>
      <c r="BK261" s="216"/>
      <c r="BL261" s="216"/>
      <c r="BM261" s="216"/>
      <c r="BN261" s="216"/>
      <c r="BO261" s="216"/>
      <c r="BP261" s="216"/>
      <c r="BQ261" s="216"/>
      <c r="BR261" s="216"/>
      <c r="BS261" s="216"/>
      <c r="BT261" s="216"/>
      <c r="BU261" s="216"/>
      <c r="BV261" s="216"/>
      <c r="BW261" s="216"/>
      <c r="BX261" s="216"/>
      <c r="BY261" s="216"/>
      <c r="BZ261" s="216"/>
      <c r="CA261" s="216"/>
      <c r="CB261" s="216"/>
      <c r="CC261" s="216"/>
      <c r="CD261" s="216"/>
      <c r="CE261" s="216"/>
      <c r="CF261" s="216"/>
      <c r="CG261" s="216"/>
      <c r="CH261" s="216"/>
      <c r="CI261" s="216"/>
      <c r="CJ261" s="216"/>
      <c r="CK261" s="216"/>
      <c r="CL261" s="216"/>
      <c r="CM261" s="216"/>
      <c r="CN261" s="216"/>
      <c r="CO261" s="216"/>
      <c r="CP261" s="216"/>
      <c r="CQ261" s="216"/>
      <c r="CR261" s="216"/>
      <c r="CS261" s="216"/>
      <c r="CT261" s="216"/>
      <c r="CU261" s="216"/>
      <c r="CV261" s="216"/>
      <c r="CW261" s="216"/>
      <c r="CX261" s="216"/>
      <c r="CY261" s="216"/>
      <c r="CZ261" s="216"/>
      <c r="DA261" s="216"/>
      <c r="DB261" s="216"/>
      <c r="DC261" s="216"/>
      <c r="DD261" s="216"/>
      <c r="DE261" s="216"/>
      <c r="DF261" s="216"/>
      <c r="DG261" s="216"/>
      <c r="DH261" s="216"/>
      <c r="DI261" s="216"/>
      <c r="DJ261" s="216"/>
      <c r="DK261" s="216"/>
      <c r="DL261" s="216"/>
      <c r="DM261" s="216"/>
      <c r="DN261" s="216"/>
      <c r="DO261" s="216"/>
      <c r="DP261" s="216"/>
      <c r="DQ261" s="216"/>
      <c r="DR261" s="216"/>
      <c r="DS261" s="216"/>
      <c r="DT261" s="216"/>
      <c r="DU261" s="216"/>
      <c r="DV261" s="216"/>
      <c r="DW261" s="216"/>
      <c r="DX261" s="216"/>
      <c r="DY261" s="216"/>
      <c r="DZ261" s="216"/>
      <c r="EA261" s="216"/>
      <c r="EB261" s="216"/>
      <c r="EC261" s="216"/>
      <c r="ED261" s="216"/>
      <c r="EE261" s="216"/>
      <c r="EF261" s="216"/>
      <c r="EG261" s="216"/>
      <c r="EH261" s="216"/>
      <c r="EI261" s="216"/>
      <c r="EJ261" s="216"/>
      <c r="EK261" s="216"/>
      <c r="EL261" s="216"/>
      <c r="EM261" s="216"/>
      <c r="EN261" s="216"/>
      <c r="EO261" s="216"/>
      <c r="EP261" s="216"/>
      <c r="EQ261" s="216"/>
      <c r="ER261" s="216"/>
      <c r="ES261" s="216"/>
      <c r="ET261" s="216"/>
      <c r="EU261" s="216"/>
      <c r="EV261" s="216"/>
      <c r="EW261" s="216"/>
      <c r="EX261" s="216"/>
      <c r="EY261" s="216"/>
      <c r="EZ261" s="216"/>
      <c r="FA261" s="216"/>
      <c r="FB261" s="216"/>
      <c r="FC261" s="216"/>
      <c r="FD261" s="216"/>
      <c r="FE261" s="216"/>
      <c r="FF261" s="216"/>
      <c r="FG261" s="216"/>
      <c r="FH261" s="216"/>
      <c r="FI261" s="216"/>
      <c r="FJ261" s="216"/>
      <c r="FK261" s="216"/>
      <c r="FL261" s="216"/>
      <c r="FM261" s="216"/>
      <c r="FN261" s="216"/>
      <c r="FO261" s="216"/>
      <c r="FP261" s="216"/>
      <c r="FQ261" s="216"/>
      <c r="FR261" s="216"/>
      <c r="FS261" s="216"/>
      <c r="FT261" s="216"/>
      <c r="FU261" s="216"/>
      <c r="FV261" s="216"/>
      <c r="FW261" s="216"/>
      <c r="FX261" s="216"/>
      <c r="FY261" s="216"/>
      <c r="FZ261" s="216"/>
      <c r="GA261" s="216"/>
      <c r="GB261" s="216"/>
      <c r="GC261" s="216"/>
      <c r="GD261" s="216"/>
      <c r="GE261" s="216"/>
      <c r="GF261" s="216"/>
      <c r="GG261" s="216"/>
      <c r="GH261" s="216"/>
      <c r="GI261" s="216"/>
      <c r="GJ261" s="216"/>
      <c r="GK261" s="216"/>
      <c r="GL261" s="216"/>
      <c r="GM261" s="216"/>
      <c r="GN261" s="216"/>
      <c r="GO261" s="216"/>
      <c r="GP261" s="216"/>
      <c r="GQ261" s="216"/>
      <c r="GR261" s="216"/>
      <c r="GS261" s="216"/>
      <c r="GT261" s="216"/>
      <c r="GU261" s="216"/>
      <c r="GV261" s="216"/>
      <c r="GW261" s="216"/>
      <c r="GX261" s="216"/>
      <c r="GY261" s="216"/>
      <c r="GZ261" s="216"/>
      <c r="HA261" s="216"/>
      <c r="HB261" s="216"/>
      <c r="HC261" s="216"/>
      <c r="HD261" s="216"/>
      <c r="HE261" s="216"/>
      <c r="HF261" s="216"/>
      <c r="HG261" s="216"/>
      <c r="HH261" s="216"/>
      <c r="HI261" s="216"/>
      <c r="HJ261" s="216"/>
      <c r="HK261" s="216"/>
      <c r="HL261" s="216"/>
      <c r="HM261" s="216"/>
      <c r="HN261" s="216"/>
      <c r="HO261" s="216"/>
      <c r="HP261" s="216"/>
      <c r="HQ261" s="216"/>
      <c r="HR261" s="216"/>
      <c r="HS261" s="216"/>
      <c r="HT261" s="216"/>
      <c r="HU261" s="216"/>
      <c r="HV261" s="216"/>
      <c r="HW261" s="216"/>
      <c r="HX261" s="216"/>
      <c r="HY261" s="216"/>
      <c r="HZ261" s="216"/>
      <c r="IA261" s="216"/>
      <c r="IB261" s="216"/>
      <c r="IC261" s="216"/>
      <c r="ID261" s="216"/>
      <c r="IE261" s="216"/>
      <c r="IF261" s="216"/>
      <c r="IG261" s="216"/>
      <c r="IH261" s="216"/>
      <c r="II261" s="216"/>
      <c r="IJ261" s="216"/>
      <c r="IK261" s="216"/>
      <c r="IL261" s="216"/>
      <c r="IM261" s="216"/>
      <c r="IN261" s="216"/>
      <c r="IO261" s="216"/>
      <c r="IP261" s="216"/>
      <c r="IQ261" s="216"/>
      <c r="IR261" s="216"/>
      <c r="IS261" s="216"/>
      <c r="IT261" s="216"/>
    </row>
    <row r="262" spans="1:254" s="264" customFormat="1" ht="25.5">
      <c r="A262" s="211"/>
      <c r="B262" s="263" t="s">
        <v>325</v>
      </c>
      <c r="C262" s="185" t="s">
        <v>68</v>
      </c>
      <c r="D262" s="190">
        <v>1</v>
      </c>
      <c r="E262" s="352">
        <v>5000</v>
      </c>
      <c r="F262" s="191"/>
      <c r="G262" s="432">
        <f>F262*E262</f>
        <v>0</v>
      </c>
      <c r="H262" s="433"/>
      <c r="I262" s="32"/>
      <c r="J262" s="33"/>
    </row>
    <row r="263" spans="1:254" s="184" customFormat="1" ht="25.5">
      <c r="A263" s="160" t="s">
        <v>326</v>
      </c>
      <c r="B263" s="255" t="s">
        <v>327</v>
      </c>
      <c r="C263" s="183"/>
      <c r="D263" s="193"/>
      <c r="E263" s="552"/>
      <c r="F263" s="194"/>
      <c r="G263" s="554"/>
      <c r="H263" s="426"/>
      <c r="I263" s="32"/>
      <c r="J263" s="33"/>
      <c r="K263" s="182"/>
      <c r="L263" s="182"/>
      <c r="M263" s="182"/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182"/>
      <c r="AA263" s="182"/>
    </row>
    <row r="264" spans="1:254" s="224" customFormat="1" ht="21" customHeight="1">
      <c r="A264" s="211"/>
      <c r="B264" s="179" t="s">
        <v>328</v>
      </c>
      <c r="C264" s="140" t="s">
        <v>68</v>
      </c>
      <c r="D264" s="195">
        <v>2</v>
      </c>
      <c r="E264" s="352">
        <v>4800</v>
      </c>
      <c r="F264" s="196"/>
      <c r="G264" s="432">
        <f>F264*E264</f>
        <v>0</v>
      </c>
      <c r="H264" s="433"/>
      <c r="I264" s="32"/>
      <c r="J264" s="33"/>
      <c r="K264" s="261"/>
      <c r="L264" s="262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6"/>
      <c r="AA264" s="216"/>
      <c r="AB264" s="216"/>
      <c r="AC264" s="216"/>
      <c r="AD264" s="216"/>
      <c r="AE264" s="216"/>
      <c r="AF264" s="216"/>
      <c r="AG264" s="216"/>
      <c r="AH264" s="216"/>
      <c r="AI264" s="216"/>
      <c r="AJ264" s="216"/>
      <c r="AK264" s="216"/>
      <c r="AL264" s="216"/>
      <c r="AM264" s="216"/>
      <c r="AN264" s="216"/>
      <c r="AO264" s="216"/>
      <c r="AP264" s="216"/>
      <c r="AQ264" s="216"/>
      <c r="AR264" s="216"/>
      <c r="AS264" s="216"/>
      <c r="AT264" s="216"/>
      <c r="AU264" s="216"/>
      <c r="AV264" s="216"/>
      <c r="AW264" s="216"/>
      <c r="AX264" s="216"/>
      <c r="AY264" s="216"/>
      <c r="AZ264" s="216"/>
      <c r="BA264" s="216"/>
      <c r="BB264" s="216"/>
      <c r="BC264" s="216"/>
      <c r="BD264" s="216"/>
      <c r="BE264" s="216"/>
      <c r="BF264" s="216"/>
      <c r="BG264" s="216"/>
      <c r="BH264" s="216"/>
      <c r="BI264" s="216"/>
      <c r="BJ264" s="216"/>
      <c r="BK264" s="216"/>
      <c r="BL264" s="216"/>
      <c r="BM264" s="216"/>
      <c r="BN264" s="216"/>
      <c r="BO264" s="216"/>
      <c r="BP264" s="216"/>
      <c r="BQ264" s="216"/>
      <c r="BR264" s="216"/>
      <c r="BS264" s="216"/>
      <c r="BT264" s="216"/>
      <c r="BU264" s="216"/>
      <c r="BV264" s="216"/>
      <c r="BW264" s="216"/>
      <c r="BX264" s="216"/>
      <c r="BY264" s="216"/>
      <c r="BZ264" s="216"/>
      <c r="CA264" s="216"/>
      <c r="CB264" s="216"/>
      <c r="CC264" s="216"/>
      <c r="CD264" s="216"/>
      <c r="CE264" s="216"/>
      <c r="CF264" s="216"/>
      <c r="CG264" s="216"/>
      <c r="CH264" s="216"/>
      <c r="CI264" s="216"/>
      <c r="CJ264" s="216"/>
      <c r="CK264" s="216"/>
      <c r="CL264" s="216"/>
      <c r="CM264" s="216"/>
      <c r="CN264" s="216"/>
      <c r="CO264" s="216"/>
      <c r="CP264" s="216"/>
      <c r="CQ264" s="216"/>
      <c r="CR264" s="216"/>
      <c r="CS264" s="216"/>
      <c r="CT264" s="216"/>
      <c r="CU264" s="216"/>
      <c r="CV264" s="216"/>
      <c r="CW264" s="216"/>
      <c r="CX264" s="216"/>
      <c r="CY264" s="216"/>
      <c r="CZ264" s="216"/>
      <c r="DA264" s="216"/>
      <c r="DB264" s="216"/>
      <c r="DC264" s="216"/>
      <c r="DD264" s="216"/>
      <c r="DE264" s="216"/>
      <c r="DF264" s="216"/>
      <c r="DG264" s="216"/>
      <c r="DH264" s="216"/>
      <c r="DI264" s="216"/>
      <c r="DJ264" s="216"/>
      <c r="DK264" s="216"/>
      <c r="DL264" s="216"/>
      <c r="DM264" s="216"/>
      <c r="DN264" s="216"/>
      <c r="DO264" s="216"/>
      <c r="DP264" s="216"/>
      <c r="DQ264" s="216"/>
      <c r="DR264" s="216"/>
      <c r="DS264" s="216"/>
      <c r="DT264" s="216"/>
      <c r="DU264" s="216"/>
      <c r="DV264" s="216"/>
      <c r="DW264" s="216"/>
      <c r="DX264" s="216"/>
      <c r="DY264" s="216"/>
      <c r="DZ264" s="216"/>
      <c r="EA264" s="216"/>
      <c r="EB264" s="216"/>
      <c r="EC264" s="216"/>
      <c r="ED264" s="216"/>
      <c r="EE264" s="216"/>
      <c r="EF264" s="216"/>
      <c r="EG264" s="216"/>
      <c r="EH264" s="216"/>
      <c r="EI264" s="216"/>
      <c r="EJ264" s="216"/>
      <c r="EK264" s="216"/>
      <c r="EL264" s="216"/>
      <c r="EM264" s="216"/>
      <c r="EN264" s="216"/>
      <c r="EO264" s="216"/>
      <c r="EP264" s="216"/>
      <c r="EQ264" s="216"/>
      <c r="ER264" s="216"/>
      <c r="ES264" s="216"/>
      <c r="ET264" s="216"/>
      <c r="EU264" s="216"/>
      <c r="EV264" s="216"/>
      <c r="EW264" s="216"/>
      <c r="EX264" s="216"/>
      <c r="EY264" s="216"/>
      <c r="EZ264" s="216"/>
      <c r="FA264" s="216"/>
      <c r="FB264" s="216"/>
      <c r="FC264" s="216"/>
      <c r="FD264" s="216"/>
      <c r="FE264" s="216"/>
      <c r="FF264" s="216"/>
      <c r="FG264" s="216"/>
      <c r="FH264" s="216"/>
      <c r="FI264" s="216"/>
      <c r="FJ264" s="216"/>
      <c r="FK264" s="216"/>
      <c r="FL264" s="216"/>
      <c r="FM264" s="216"/>
      <c r="FN264" s="216"/>
      <c r="FO264" s="216"/>
      <c r="FP264" s="216"/>
      <c r="FQ264" s="216"/>
      <c r="FR264" s="216"/>
      <c r="FS264" s="216"/>
      <c r="FT264" s="216"/>
      <c r="FU264" s="216"/>
      <c r="FV264" s="216"/>
      <c r="FW264" s="216"/>
      <c r="FX264" s="216"/>
      <c r="FY264" s="216"/>
      <c r="FZ264" s="216"/>
      <c r="GA264" s="216"/>
      <c r="GB264" s="216"/>
      <c r="GC264" s="216"/>
      <c r="GD264" s="216"/>
      <c r="GE264" s="216"/>
      <c r="GF264" s="216"/>
      <c r="GG264" s="216"/>
      <c r="GH264" s="216"/>
      <c r="GI264" s="216"/>
      <c r="GJ264" s="216"/>
      <c r="GK264" s="216"/>
      <c r="GL264" s="216"/>
      <c r="GM264" s="216"/>
      <c r="GN264" s="216"/>
      <c r="GO264" s="216"/>
      <c r="GP264" s="216"/>
      <c r="GQ264" s="216"/>
      <c r="GR264" s="216"/>
      <c r="GS264" s="216"/>
      <c r="GT264" s="216"/>
      <c r="GU264" s="216"/>
      <c r="GV264" s="216"/>
      <c r="GW264" s="216"/>
      <c r="GX264" s="216"/>
      <c r="GY264" s="216"/>
      <c r="GZ264" s="216"/>
      <c r="HA264" s="216"/>
      <c r="HB264" s="216"/>
      <c r="HC264" s="216"/>
      <c r="HD264" s="216"/>
      <c r="HE264" s="216"/>
      <c r="HF264" s="216"/>
      <c r="HG264" s="216"/>
      <c r="HH264" s="216"/>
      <c r="HI264" s="216"/>
      <c r="HJ264" s="216"/>
      <c r="HK264" s="216"/>
      <c r="HL264" s="216"/>
      <c r="HM264" s="216"/>
      <c r="HN264" s="216"/>
      <c r="HO264" s="216"/>
      <c r="HP264" s="216"/>
      <c r="HQ264" s="216"/>
      <c r="HR264" s="216"/>
      <c r="HS264" s="216"/>
      <c r="HT264" s="216"/>
      <c r="HU264" s="216"/>
      <c r="HV264" s="216"/>
      <c r="HW264" s="216"/>
      <c r="HX264" s="216"/>
      <c r="HY264" s="216"/>
      <c r="HZ264" s="216"/>
      <c r="IA264" s="216"/>
      <c r="IB264" s="216"/>
      <c r="IC264" s="216"/>
      <c r="ID264" s="216"/>
      <c r="IE264" s="216"/>
      <c r="IF264" s="216"/>
      <c r="IG264" s="216"/>
      <c r="IH264" s="216"/>
      <c r="II264" s="216"/>
      <c r="IJ264" s="216"/>
      <c r="IK264" s="216"/>
      <c r="IL264" s="216"/>
      <c r="IM264" s="216"/>
      <c r="IN264" s="216"/>
      <c r="IO264" s="216"/>
      <c r="IP264" s="216"/>
      <c r="IQ264" s="216"/>
      <c r="IR264" s="216"/>
      <c r="IS264" s="216"/>
      <c r="IT264" s="216"/>
    </row>
    <row r="265" spans="1:254" s="224" customFormat="1" ht="25.5">
      <c r="A265" s="160" t="s">
        <v>329</v>
      </c>
      <c r="B265" s="136" t="s">
        <v>330</v>
      </c>
      <c r="C265" s="136"/>
      <c r="D265" s="161"/>
      <c r="E265" s="552"/>
      <c r="F265" s="162"/>
      <c r="G265" s="554"/>
      <c r="H265" s="426"/>
      <c r="I265" s="32"/>
      <c r="J265" s="33"/>
      <c r="K265" s="261"/>
      <c r="L265" s="262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16"/>
      <c r="Z265" s="216"/>
      <c r="AA265" s="216"/>
      <c r="AB265" s="216"/>
      <c r="AC265" s="216"/>
      <c r="AD265" s="216"/>
      <c r="AE265" s="216"/>
      <c r="AF265" s="216"/>
      <c r="AG265" s="216"/>
      <c r="AH265" s="216"/>
      <c r="AI265" s="216"/>
      <c r="AJ265" s="216"/>
      <c r="AK265" s="216"/>
      <c r="AL265" s="216"/>
      <c r="AM265" s="216"/>
      <c r="AN265" s="216"/>
      <c r="AO265" s="216"/>
      <c r="AP265" s="216"/>
      <c r="AQ265" s="216"/>
      <c r="AR265" s="216"/>
      <c r="AS265" s="216"/>
      <c r="AT265" s="216"/>
      <c r="AU265" s="216"/>
      <c r="AV265" s="216"/>
      <c r="AW265" s="216"/>
      <c r="AX265" s="216"/>
      <c r="AY265" s="216"/>
      <c r="AZ265" s="216"/>
      <c r="BA265" s="216"/>
      <c r="BB265" s="216"/>
      <c r="BC265" s="216"/>
      <c r="BD265" s="216"/>
      <c r="BE265" s="216"/>
      <c r="BF265" s="216"/>
      <c r="BG265" s="216"/>
      <c r="BH265" s="216"/>
      <c r="BI265" s="216"/>
      <c r="BJ265" s="216"/>
      <c r="BK265" s="216"/>
      <c r="BL265" s="216"/>
      <c r="BM265" s="216"/>
      <c r="BN265" s="216"/>
      <c r="BO265" s="216"/>
      <c r="BP265" s="216"/>
      <c r="BQ265" s="216"/>
      <c r="BR265" s="216"/>
      <c r="BS265" s="216"/>
      <c r="BT265" s="216"/>
      <c r="BU265" s="216"/>
      <c r="BV265" s="216"/>
      <c r="BW265" s="216"/>
      <c r="BX265" s="216"/>
      <c r="BY265" s="216"/>
      <c r="BZ265" s="216"/>
      <c r="CA265" s="216"/>
      <c r="CB265" s="216"/>
      <c r="CC265" s="216"/>
      <c r="CD265" s="216"/>
      <c r="CE265" s="216"/>
      <c r="CF265" s="216"/>
      <c r="CG265" s="216"/>
      <c r="CH265" s="216"/>
      <c r="CI265" s="216"/>
      <c r="CJ265" s="216"/>
      <c r="CK265" s="216"/>
      <c r="CL265" s="216"/>
      <c r="CM265" s="216"/>
      <c r="CN265" s="216"/>
      <c r="CO265" s="216"/>
      <c r="CP265" s="216"/>
      <c r="CQ265" s="216"/>
      <c r="CR265" s="216"/>
      <c r="CS265" s="216"/>
      <c r="CT265" s="216"/>
      <c r="CU265" s="216"/>
      <c r="CV265" s="216"/>
      <c r="CW265" s="216"/>
      <c r="CX265" s="216"/>
      <c r="CY265" s="216"/>
      <c r="CZ265" s="216"/>
      <c r="DA265" s="216"/>
      <c r="DB265" s="216"/>
      <c r="DC265" s="216"/>
      <c r="DD265" s="216"/>
      <c r="DE265" s="216"/>
      <c r="DF265" s="216"/>
      <c r="DG265" s="216"/>
      <c r="DH265" s="216"/>
      <c r="DI265" s="216"/>
      <c r="DJ265" s="216"/>
      <c r="DK265" s="216"/>
      <c r="DL265" s="216"/>
      <c r="DM265" s="216"/>
      <c r="DN265" s="216"/>
      <c r="DO265" s="216"/>
      <c r="DP265" s="216"/>
      <c r="DQ265" s="216"/>
      <c r="DR265" s="216"/>
      <c r="DS265" s="216"/>
      <c r="DT265" s="216"/>
      <c r="DU265" s="216"/>
      <c r="DV265" s="216"/>
      <c r="DW265" s="216"/>
      <c r="DX265" s="216"/>
      <c r="DY265" s="216"/>
      <c r="DZ265" s="216"/>
      <c r="EA265" s="216"/>
      <c r="EB265" s="216"/>
      <c r="EC265" s="216"/>
      <c r="ED265" s="216"/>
      <c r="EE265" s="216"/>
      <c r="EF265" s="216"/>
      <c r="EG265" s="216"/>
      <c r="EH265" s="216"/>
      <c r="EI265" s="216"/>
      <c r="EJ265" s="216"/>
      <c r="EK265" s="216"/>
      <c r="EL265" s="216"/>
      <c r="EM265" s="216"/>
      <c r="EN265" s="216"/>
      <c r="EO265" s="216"/>
      <c r="EP265" s="216"/>
      <c r="EQ265" s="216"/>
      <c r="ER265" s="216"/>
      <c r="ES265" s="216"/>
      <c r="ET265" s="216"/>
      <c r="EU265" s="216"/>
      <c r="EV265" s="216"/>
      <c r="EW265" s="216"/>
      <c r="EX265" s="216"/>
      <c r="EY265" s="216"/>
      <c r="EZ265" s="216"/>
      <c r="FA265" s="216"/>
      <c r="FB265" s="216"/>
      <c r="FC265" s="216"/>
      <c r="FD265" s="216"/>
      <c r="FE265" s="216"/>
      <c r="FF265" s="216"/>
      <c r="FG265" s="216"/>
      <c r="FH265" s="216"/>
      <c r="FI265" s="216"/>
      <c r="FJ265" s="216"/>
      <c r="FK265" s="216"/>
      <c r="FL265" s="216"/>
      <c r="FM265" s="216"/>
      <c r="FN265" s="216"/>
      <c r="FO265" s="216"/>
      <c r="FP265" s="216"/>
      <c r="FQ265" s="216"/>
      <c r="FR265" s="216"/>
      <c r="FS265" s="216"/>
      <c r="FT265" s="216"/>
      <c r="FU265" s="216"/>
      <c r="FV265" s="216"/>
      <c r="FW265" s="216"/>
      <c r="FX265" s="216"/>
      <c r="FY265" s="216"/>
      <c r="FZ265" s="216"/>
      <c r="GA265" s="216"/>
      <c r="GB265" s="216"/>
      <c r="GC265" s="216"/>
      <c r="GD265" s="216"/>
      <c r="GE265" s="216"/>
      <c r="GF265" s="216"/>
      <c r="GG265" s="216"/>
      <c r="GH265" s="216"/>
      <c r="GI265" s="216"/>
      <c r="GJ265" s="216"/>
      <c r="GK265" s="216"/>
      <c r="GL265" s="216"/>
      <c r="GM265" s="216"/>
      <c r="GN265" s="216"/>
      <c r="GO265" s="216"/>
      <c r="GP265" s="216"/>
      <c r="GQ265" s="216"/>
      <c r="GR265" s="216"/>
      <c r="GS265" s="216"/>
      <c r="GT265" s="216"/>
      <c r="GU265" s="216"/>
      <c r="GV265" s="216"/>
      <c r="GW265" s="216"/>
      <c r="GX265" s="216"/>
      <c r="GY265" s="216"/>
      <c r="GZ265" s="216"/>
      <c r="HA265" s="216"/>
      <c r="HB265" s="216"/>
      <c r="HC265" s="216"/>
      <c r="HD265" s="216"/>
      <c r="HE265" s="216"/>
      <c r="HF265" s="216"/>
      <c r="HG265" s="216"/>
      <c r="HH265" s="216"/>
      <c r="HI265" s="216"/>
      <c r="HJ265" s="216"/>
      <c r="HK265" s="216"/>
      <c r="HL265" s="216"/>
      <c r="HM265" s="216"/>
      <c r="HN265" s="216"/>
      <c r="HO265" s="216"/>
      <c r="HP265" s="216"/>
      <c r="HQ265" s="216"/>
      <c r="HR265" s="216"/>
      <c r="HS265" s="216"/>
      <c r="HT265" s="216"/>
      <c r="HU265" s="216"/>
      <c r="HV265" s="216"/>
      <c r="HW265" s="216"/>
      <c r="HX265" s="216"/>
      <c r="HY265" s="216"/>
      <c r="HZ265" s="216"/>
      <c r="IA265" s="216"/>
      <c r="IB265" s="216"/>
      <c r="IC265" s="216"/>
      <c r="ID265" s="216"/>
      <c r="IE265" s="216"/>
      <c r="IF265" s="216"/>
      <c r="IG265" s="216"/>
      <c r="IH265" s="216"/>
      <c r="II265" s="216"/>
      <c r="IJ265" s="216"/>
      <c r="IK265" s="216"/>
      <c r="IL265" s="216"/>
      <c r="IM265" s="216"/>
      <c r="IN265" s="216"/>
      <c r="IO265" s="216"/>
      <c r="IP265" s="216"/>
      <c r="IQ265" s="216"/>
      <c r="IR265" s="216"/>
      <c r="IS265" s="216"/>
      <c r="IT265" s="216"/>
    </row>
    <row r="266" spans="1:254" s="224" customFormat="1" ht="25.5">
      <c r="A266" s="211"/>
      <c r="B266" s="179" t="s">
        <v>239</v>
      </c>
      <c r="C266" s="140" t="s">
        <v>68</v>
      </c>
      <c r="D266" s="195">
        <v>2</v>
      </c>
      <c r="E266" s="352">
        <v>3000</v>
      </c>
      <c r="F266" s="196"/>
      <c r="G266" s="432">
        <f>F266*E266</f>
        <v>0</v>
      </c>
      <c r="H266" s="433"/>
      <c r="I266" s="32"/>
      <c r="J266" s="33"/>
      <c r="K266" s="261"/>
      <c r="L266" s="262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16"/>
      <c r="Z266" s="216"/>
      <c r="AA266" s="216"/>
      <c r="AB266" s="216"/>
      <c r="AC266" s="216"/>
      <c r="AD266" s="216"/>
      <c r="AE266" s="216"/>
      <c r="AF266" s="216"/>
      <c r="AG266" s="216"/>
      <c r="AH266" s="216"/>
      <c r="AI266" s="216"/>
      <c r="AJ266" s="216"/>
      <c r="AK266" s="216"/>
      <c r="AL266" s="216"/>
      <c r="AM266" s="216"/>
      <c r="AN266" s="216"/>
      <c r="AO266" s="216"/>
      <c r="AP266" s="216"/>
      <c r="AQ266" s="216"/>
      <c r="AR266" s="216"/>
      <c r="AS266" s="216"/>
      <c r="AT266" s="216"/>
      <c r="AU266" s="216"/>
      <c r="AV266" s="216"/>
      <c r="AW266" s="216"/>
      <c r="AX266" s="216"/>
      <c r="AY266" s="216"/>
      <c r="AZ266" s="216"/>
      <c r="BA266" s="216"/>
      <c r="BB266" s="216"/>
      <c r="BC266" s="216"/>
      <c r="BD266" s="216"/>
      <c r="BE266" s="216"/>
      <c r="BF266" s="216"/>
      <c r="BG266" s="216"/>
      <c r="BH266" s="216"/>
      <c r="BI266" s="216"/>
      <c r="BJ266" s="216"/>
      <c r="BK266" s="216"/>
      <c r="BL266" s="216"/>
      <c r="BM266" s="216"/>
      <c r="BN266" s="216"/>
      <c r="BO266" s="216"/>
      <c r="BP266" s="216"/>
      <c r="BQ266" s="216"/>
      <c r="BR266" s="216"/>
      <c r="BS266" s="216"/>
      <c r="BT266" s="216"/>
      <c r="BU266" s="216"/>
      <c r="BV266" s="216"/>
      <c r="BW266" s="216"/>
      <c r="BX266" s="216"/>
      <c r="BY266" s="216"/>
      <c r="BZ266" s="216"/>
      <c r="CA266" s="216"/>
      <c r="CB266" s="216"/>
      <c r="CC266" s="216"/>
      <c r="CD266" s="216"/>
      <c r="CE266" s="216"/>
      <c r="CF266" s="216"/>
      <c r="CG266" s="216"/>
      <c r="CH266" s="216"/>
      <c r="CI266" s="216"/>
      <c r="CJ266" s="216"/>
      <c r="CK266" s="216"/>
      <c r="CL266" s="216"/>
      <c r="CM266" s="216"/>
      <c r="CN266" s="216"/>
      <c r="CO266" s="216"/>
      <c r="CP266" s="216"/>
      <c r="CQ266" s="216"/>
      <c r="CR266" s="216"/>
      <c r="CS266" s="216"/>
      <c r="CT266" s="216"/>
      <c r="CU266" s="216"/>
      <c r="CV266" s="216"/>
      <c r="CW266" s="216"/>
      <c r="CX266" s="216"/>
      <c r="CY266" s="216"/>
      <c r="CZ266" s="216"/>
      <c r="DA266" s="216"/>
      <c r="DB266" s="216"/>
      <c r="DC266" s="216"/>
      <c r="DD266" s="216"/>
      <c r="DE266" s="216"/>
      <c r="DF266" s="216"/>
      <c r="DG266" s="216"/>
      <c r="DH266" s="216"/>
      <c r="DI266" s="216"/>
      <c r="DJ266" s="216"/>
      <c r="DK266" s="216"/>
      <c r="DL266" s="216"/>
      <c r="DM266" s="216"/>
      <c r="DN266" s="216"/>
      <c r="DO266" s="216"/>
      <c r="DP266" s="216"/>
      <c r="DQ266" s="216"/>
      <c r="DR266" s="216"/>
      <c r="DS266" s="216"/>
      <c r="DT266" s="216"/>
      <c r="DU266" s="216"/>
      <c r="DV266" s="216"/>
      <c r="DW266" s="216"/>
      <c r="DX266" s="216"/>
      <c r="DY266" s="216"/>
      <c r="DZ266" s="216"/>
      <c r="EA266" s="216"/>
      <c r="EB266" s="216"/>
      <c r="EC266" s="216"/>
      <c r="ED266" s="216"/>
      <c r="EE266" s="216"/>
      <c r="EF266" s="216"/>
      <c r="EG266" s="216"/>
      <c r="EH266" s="216"/>
      <c r="EI266" s="216"/>
      <c r="EJ266" s="216"/>
      <c r="EK266" s="216"/>
      <c r="EL266" s="216"/>
      <c r="EM266" s="216"/>
      <c r="EN266" s="216"/>
      <c r="EO266" s="216"/>
      <c r="EP266" s="216"/>
      <c r="EQ266" s="216"/>
      <c r="ER266" s="216"/>
      <c r="ES266" s="216"/>
      <c r="ET266" s="216"/>
      <c r="EU266" s="216"/>
      <c r="EV266" s="216"/>
      <c r="EW266" s="216"/>
      <c r="EX266" s="216"/>
      <c r="EY266" s="216"/>
      <c r="EZ266" s="216"/>
      <c r="FA266" s="216"/>
      <c r="FB266" s="216"/>
      <c r="FC266" s="216"/>
      <c r="FD266" s="216"/>
      <c r="FE266" s="216"/>
      <c r="FF266" s="216"/>
      <c r="FG266" s="216"/>
      <c r="FH266" s="216"/>
      <c r="FI266" s="216"/>
      <c r="FJ266" s="216"/>
      <c r="FK266" s="216"/>
      <c r="FL266" s="216"/>
      <c r="FM266" s="216"/>
      <c r="FN266" s="216"/>
      <c r="FO266" s="216"/>
      <c r="FP266" s="216"/>
      <c r="FQ266" s="216"/>
      <c r="FR266" s="216"/>
      <c r="FS266" s="216"/>
      <c r="FT266" s="216"/>
      <c r="FU266" s="216"/>
      <c r="FV266" s="216"/>
      <c r="FW266" s="216"/>
      <c r="FX266" s="216"/>
      <c r="FY266" s="216"/>
      <c r="FZ266" s="216"/>
      <c r="GA266" s="216"/>
      <c r="GB266" s="216"/>
      <c r="GC266" s="216"/>
      <c r="GD266" s="216"/>
      <c r="GE266" s="216"/>
      <c r="GF266" s="216"/>
      <c r="GG266" s="216"/>
      <c r="GH266" s="216"/>
      <c r="GI266" s="216"/>
      <c r="GJ266" s="216"/>
      <c r="GK266" s="216"/>
      <c r="GL266" s="216"/>
      <c r="GM266" s="216"/>
      <c r="GN266" s="216"/>
      <c r="GO266" s="216"/>
      <c r="GP266" s="216"/>
      <c r="GQ266" s="216"/>
      <c r="GR266" s="216"/>
      <c r="GS266" s="216"/>
      <c r="GT266" s="216"/>
      <c r="GU266" s="216"/>
      <c r="GV266" s="216"/>
      <c r="GW266" s="216"/>
      <c r="GX266" s="216"/>
      <c r="GY266" s="216"/>
      <c r="GZ266" s="216"/>
      <c r="HA266" s="216"/>
      <c r="HB266" s="216"/>
      <c r="HC266" s="216"/>
      <c r="HD266" s="216"/>
      <c r="HE266" s="216"/>
      <c r="HF266" s="216"/>
      <c r="HG266" s="216"/>
      <c r="HH266" s="216"/>
      <c r="HI266" s="216"/>
      <c r="HJ266" s="216"/>
      <c r="HK266" s="216"/>
      <c r="HL266" s="216"/>
      <c r="HM266" s="216"/>
      <c r="HN266" s="216"/>
      <c r="HO266" s="216"/>
      <c r="HP266" s="216"/>
      <c r="HQ266" s="216"/>
      <c r="HR266" s="216"/>
      <c r="HS266" s="216"/>
      <c r="HT266" s="216"/>
      <c r="HU266" s="216"/>
      <c r="HV266" s="216"/>
      <c r="HW266" s="216"/>
      <c r="HX266" s="216"/>
      <c r="HY266" s="216"/>
      <c r="HZ266" s="216"/>
      <c r="IA266" s="216"/>
      <c r="IB266" s="216"/>
      <c r="IC266" s="216"/>
      <c r="ID266" s="216"/>
      <c r="IE266" s="216"/>
      <c r="IF266" s="216"/>
      <c r="IG266" s="216"/>
      <c r="IH266" s="216"/>
      <c r="II266" s="216"/>
      <c r="IJ266" s="216"/>
      <c r="IK266" s="216"/>
      <c r="IL266" s="216"/>
      <c r="IM266" s="216"/>
      <c r="IN266" s="216"/>
      <c r="IO266" s="216"/>
      <c r="IP266" s="216"/>
      <c r="IQ266" s="216"/>
      <c r="IR266" s="216"/>
      <c r="IS266" s="216"/>
      <c r="IT266" s="216"/>
    </row>
    <row r="267" spans="1:254" s="224" customFormat="1" ht="25.5">
      <c r="A267" s="160" t="s">
        <v>331</v>
      </c>
      <c r="B267" s="136" t="s">
        <v>241</v>
      </c>
      <c r="C267" s="136"/>
      <c r="D267" s="161"/>
      <c r="E267" s="552"/>
      <c r="F267" s="162"/>
      <c r="G267" s="554"/>
      <c r="H267" s="426"/>
      <c r="I267" s="32"/>
      <c r="J267" s="33"/>
      <c r="K267" s="261"/>
      <c r="L267" s="262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16"/>
      <c r="Z267" s="216"/>
      <c r="AA267" s="216"/>
      <c r="AB267" s="216"/>
      <c r="AC267" s="216"/>
      <c r="AD267" s="216"/>
      <c r="AE267" s="216"/>
      <c r="AF267" s="216"/>
      <c r="AG267" s="216"/>
      <c r="AH267" s="216"/>
      <c r="AI267" s="216"/>
      <c r="AJ267" s="216"/>
      <c r="AK267" s="216"/>
      <c r="AL267" s="216"/>
      <c r="AM267" s="216"/>
      <c r="AN267" s="216"/>
      <c r="AO267" s="216"/>
      <c r="AP267" s="216"/>
      <c r="AQ267" s="216"/>
      <c r="AR267" s="216"/>
      <c r="AS267" s="216"/>
      <c r="AT267" s="216"/>
      <c r="AU267" s="216"/>
      <c r="AV267" s="216"/>
      <c r="AW267" s="216"/>
      <c r="AX267" s="216"/>
      <c r="AY267" s="216"/>
      <c r="AZ267" s="216"/>
      <c r="BA267" s="216"/>
      <c r="BB267" s="216"/>
      <c r="BC267" s="216"/>
      <c r="BD267" s="216"/>
      <c r="BE267" s="216"/>
      <c r="BF267" s="216"/>
      <c r="BG267" s="216"/>
      <c r="BH267" s="216"/>
      <c r="BI267" s="216"/>
      <c r="BJ267" s="216"/>
      <c r="BK267" s="216"/>
      <c r="BL267" s="216"/>
      <c r="BM267" s="216"/>
      <c r="BN267" s="216"/>
      <c r="BO267" s="216"/>
      <c r="BP267" s="216"/>
      <c r="BQ267" s="216"/>
      <c r="BR267" s="216"/>
      <c r="BS267" s="216"/>
      <c r="BT267" s="216"/>
      <c r="BU267" s="216"/>
      <c r="BV267" s="216"/>
      <c r="BW267" s="216"/>
      <c r="BX267" s="216"/>
      <c r="BY267" s="216"/>
      <c r="BZ267" s="216"/>
      <c r="CA267" s="216"/>
      <c r="CB267" s="216"/>
      <c r="CC267" s="216"/>
      <c r="CD267" s="216"/>
      <c r="CE267" s="216"/>
      <c r="CF267" s="216"/>
      <c r="CG267" s="216"/>
      <c r="CH267" s="216"/>
      <c r="CI267" s="216"/>
      <c r="CJ267" s="216"/>
      <c r="CK267" s="216"/>
      <c r="CL267" s="216"/>
      <c r="CM267" s="216"/>
      <c r="CN267" s="216"/>
      <c r="CO267" s="216"/>
      <c r="CP267" s="216"/>
      <c r="CQ267" s="216"/>
      <c r="CR267" s="216"/>
      <c r="CS267" s="216"/>
      <c r="CT267" s="216"/>
      <c r="CU267" s="216"/>
      <c r="CV267" s="216"/>
      <c r="CW267" s="216"/>
      <c r="CX267" s="216"/>
      <c r="CY267" s="216"/>
      <c r="CZ267" s="216"/>
      <c r="DA267" s="216"/>
      <c r="DB267" s="216"/>
      <c r="DC267" s="216"/>
      <c r="DD267" s="216"/>
      <c r="DE267" s="216"/>
      <c r="DF267" s="216"/>
      <c r="DG267" s="216"/>
      <c r="DH267" s="216"/>
      <c r="DI267" s="216"/>
      <c r="DJ267" s="216"/>
      <c r="DK267" s="216"/>
      <c r="DL267" s="216"/>
      <c r="DM267" s="216"/>
      <c r="DN267" s="216"/>
      <c r="DO267" s="216"/>
      <c r="DP267" s="216"/>
      <c r="DQ267" s="216"/>
      <c r="DR267" s="216"/>
      <c r="DS267" s="216"/>
      <c r="DT267" s="216"/>
      <c r="DU267" s="216"/>
      <c r="DV267" s="216"/>
      <c r="DW267" s="216"/>
      <c r="DX267" s="216"/>
      <c r="DY267" s="216"/>
      <c r="DZ267" s="216"/>
      <c r="EA267" s="216"/>
      <c r="EB267" s="216"/>
      <c r="EC267" s="216"/>
      <c r="ED267" s="216"/>
      <c r="EE267" s="216"/>
      <c r="EF267" s="216"/>
      <c r="EG267" s="216"/>
      <c r="EH267" s="216"/>
      <c r="EI267" s="216"/>
      <c r="EJ267" s="216"/>
      <c r="EK267" s="216"/>
      <c r="EL267" s="216"/>
      <c r="EM267" s="216"/>
      <c r="EN267" s="216"/>
      <c r="EO267" s="216"/>
      <c r="EP267" s="216"/>
      <c r="EQ267" s="216"/>
      <c r="ER267" s="216"/>
      <c r="ES267" s="216"/>
      <c r="ET267" s="216"/>
      <c r="EU267" s="216"/>
      <c r="EV267" s="216"/>
      <c r="EW267" s="216"/>
      <c r="EX267" s="216"/>
      <c r="EY267" s="216"/>
      <c r="EZ267" s="216"/>
      <c r="FA267" s="216"/>
      <c r="FB267" s="216"/>
      <c r="FC267" s="216"/>
      <c r="FD267" s="216"/>
      <c r="FE267" s="216"/>
      <c r="FF267" s="216"/>
      <c r="FG267" s="216"/>
      <c r="FH267" s="216"/>
      <c r="FI267" s="216"/>
      <c r="FJ267" s="216"/>
      <c r="FK267" s="216"/>
      <c r="FL267" s="216"/>
      <c r="FM267" s="216"/>
      <c r="FN267" s="216"/>
      <c r="FO267" s="216"/>
      <c r="FP267" s="216"/>
      <c r="FQ267" s="216"/>
      <c r="FR267" s="216"/>
      <c r="FS267" s="216"/>
      <c r="FT267" s="216"/>
      <c r="FU267" s="216"/>
      <c r="FV267" s="216"/>
      <c r="FW267" s="216"/>
      <c r="FX267" s="216"/>
      <c r="FY267" s="216"/>
      <c r="FZ267" s="216"/>
      <c r="GA267" s="216"/>
      <c r="GB267" s="216"/>
      <c r="GC267" s="216"/>
      <c r="GD267" s="216"/>
      <c r="GE267" s="216"/>
      <c r="GF267" s="216"/>
      <c r="GG267" s="216"/>
      <c r="GH267" s="216"/>
      <c r="GI267" s="216"/>
      <c r="GJ267" s="216"/>
      <c r="GK267" s="216"/>
      <c r="GL267" s="216"/>
      <c r="GM267" s="216"/>
      <c r="GN267" s="216"/>
      <c r="GO267" s="216"/>
      <c r="GP267" s="216"/>
      <c r="GQ267" s="216"/>
      <c r="GR267" s="216"/>
      <c r="GS267" s="216"/>
      <c r="GT267" s="216"/>
      <c r="GU267" s="216"/>
      <c r="GV267" s="216"/>
      <c r="GW267" s="216"/>
      <c r="GX267" s="216"/>
      <c r="GY267" s="216"/>
      <c r="GZ267" s="216"/>
      <c r="HA267" s="216"/>
      <c r="HB267" s="216"/>
      <c r="HC267" s="216"/>
      <c r="HD267" s="216"/>
      <c r="HE267" s="216"/>
      <c r="HF267" s="216"/>
      <c r="HG267" s="216"/>
      <c r="HH267" s="216"/>
      <c r="HI267" s="216"/>
      <c r="HJ267" s="216"/>
      <c r="HK267" s="216"/>
      <c r="HL267" s="216"/>
      <c r="HM267" s="216"/>
      <c r="HN267" s="216"/>
      <c r="HO267" s="216"/>
      <c r="HP267" s="216"/>
      <c r="HQ267" s="216"/>
      <c r="HR267" s="216"/>
      <c r="HS267" s="216"/>
      <c r="HT267" s="216"/>
      <c r="HU267" s="216"/>
      <c r="HV267" s="216"/>
      <c r="HW267" s="216"/>
      <c r="HX267" s="216"/>
      <c r="HY267" s="216"/>
      <c r="HZ267" s="216"/>
      <c r="IA267" s="216"/>
      <c r="IB267" s="216"/>
      <c r="IC267" s="216"/>
      <c r="ID267" s="216"/>
      <c r="IE267" s="216"/>
      <c r="IF267" s="216"/>
      <c r="IG267" s="216"/>
      <c r="IH267" s="216"/>
      <c r="II267" s="216"/>
      <c r="IJ267" s="216"/>
      <c r="IK267" s="216"/>
      <c r="IL267" s="216"/>
      <c r="IM267" s="216"/>
      <c r="IN267" s="216"/>
      <c r="IO267" s="216"/>
      <c r="IP267" s="216"/>
      <c r="IQ267" s="216"/>
      <c r="IR267" s="216"/>
      <c r="IS267" s="216"/>
      <c r="IT267" s="216"/>
    </row>
    <row r="268" spans="1:254" s="224" customFormat="1" ht="25.5">
      <c r="A268" s="211"/>
      <c r="B268" s="179" t="s">
        <v>332</v>
      </c>
      <c r="C268" s="140" t="s">
        <v>68</v>
      </c>
      <c r="D268" s="195">
        <v>1</v>
      </c>
      <c r="E268" s="352">
        <v>1500</v>
      </c>
      <c r="F268" s="196"/>
      <c r="G268" s="432">
        <f>F268*E268</f>
        <v>0</v>
      </c>
      <c r="H268" s="433"/>
      <c r="I268" s="32"/>
      <c r="J268" s="33"/>
      <c r="K268" s="261"/>
      <c r="L268" s="262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16"/>
      <c r="Y268" s="216"/>
      <c r="Z268" s="216"/>
      <c r="AA268" s="216"/>
      <c r="AB268" s="216"/>
      <c r="AC268" s="216"/>
      <c r="AD268" s="216"/>
      <c r="AE268" s="216"/>
      <c r="AF268" s="216"/>
      <c r="AG268" s="216"/>
      <c r="AH268" s="216"/>
      <c r="AI268" s="216"/>
      <c r="AJ268" s="216"/>
      <c r="AK268" s="216"/>
      <c r="AL268" s="216"/>
      <c r="AM268" s="216"/>
      <c r="AN268" s="216"/>
      <c r="AO268" s="216"/>
      <c r="AP268" s="216"/>
      <c r="AQ268" s="216"/>
      <c r="AR268" s="216"/>
      <c r="AS268" s="216"/>
      <c r="AT268" s="216"/>
      <c r="AU268" s="216"/>
      <c r="AV268" s="216"/>
      <c r="AW268" s="216"/>
      <c r="AX268" s="216"/>
      <c r="AY268" s="216"/>
      <c r="AZ268" s="216"/>
      <c r="BA268" s="216"/>
      <c r="BB268" s="216"/>
      <c r="BC268" s="216"/>
      <c r="BD268" s="216"/>
      <c r="BE268" s="216"/>
      <c r="BF268" s="216"/>
      <c r="BG268" s="216"/>
      <c r="BH268" s="216"/>
      <c r="BI268" s="216"/>
      <c r="BJ268" s="216"/>
      <c r="BK268" s="216"/>
      <c r="BL268" s="216"/>
      <c r="BM268" s="216"/>
      <c r="BN268" s="216"/>
      <c r="BO268" s="216"/>
      <c r="BP268" s="216"/>
      <c r="BQ268" s="216"/>
      <c r="BR268" s="216"/>
      <c r="BS268" s="216"/>
      <c r="BT268" s="216"/>
      <c r="BU268" s="216"/>
      <c r="BV268" s="216"/>
      <c r="BW268" s="216"/>
      <c r="BX268" s="216"/>
      <c r="BY268" s="216"/>
      <c r="BZ268" s="216"/>
      <c r="CA268" s="216"/>
      <c r="CB268" s="216"/>
      <c r="CC268" s="216"/>
      <c r="CD268" s="216"/>
      <c r="CE268" s="216"/>
      <c r="CF268" s="216"/>
      <c r="CG268" s="216"/>
      <c r="CH268" s="216"/>
      <c r="CI268" s="216"/>
      <c r="CJ268" s="216"/>
      <c r="CK268" s="216"/>
      <c r="CL268" s="216"/>
      <c r="CM268" s="216"/>
      <c r="CN268" s="216"/>
      <c r="CO268" s="216"/>
      <c r="CP268" s="216"/>
      <c r="CQ268" s="216"/>
      <c r="CR268" s="216"/>
      <c r="CS268" s="216"/>
      <c r="CT268" s="216"/>
      <c r="CU268" s="216"/>
      <c r="CV268" s="216"/>
      <c r="CW268" s="216"/>
      <c r="CX268" s="216"/>
      <c r="CY268" s="216"/>
      <c r="CZ268" s="216"/>
      <c r="DA268" s="216"/>
      <c r="DB268" s="216"/>
      <c r="DC268" s="216"/>
      <c r="DD268" s="216"/>
      <c r="DE268" s="216"/>
      <c r="DF268" s="216"/>
      <c r="DG268" s="216"/>
      <c r="DH268" s="216"/>
      <c r="DI268" s="216"/>
      <c r="DJ268" s="216"/>
      <c r="DK268" s="216"/>
      <c r="DL268" s="216"/>
      <c r="DM268" s="216"/>
      <c r="DN268" s="216"/>
      <c r="DO268" s="216"/>
      <c r="DP268" s="216"/>
      <c r="DQ268" s="216"/>
      <c r="DR268" s="216"/>
      <c r="DS268" s="216"/>
      <c r="DT268" s="216"/>
      <c r="DU268" s="216"/>
      <c r="DV268" s="216"/>
      <c r="DW268" s="216"/>
      <c r="DX268" s="216"/>
      <c r="DY268" s="216"/>
      <c r="DZ268" s="216"/>
      <c r="EA268" s="216"/>
      <c r="EB268" s="216"/>
      <c r="EC268" s="216"/>
      <c r="ED268" s="216"/>
      <c r="EE268" s="216"/>
      <c r="EF268" s="216"/>
      <c r="EG268" s="216"/>
      <c r="EH268" s="216"/>
      <c r="EI268" s="216"/>
      <c r="EJ268" s="216"/>
      <c r="EK268" s="216"/>
      <c r="EL268" s="216"/>
      <c r="EM268" s="216"/>
      <c r="EN268" s="216"/>
      <c r="EO268" s="216"/>
      <c r="EP268" s="216"/>
      <c r="EQ268" s="216"/>
      <c r="ER268" s="216"/>
      <c r="ES268" s="216"/>
      <c r="ET268" s="216"/>
      <c r="EU268" s="216"/>
      <c r="EV268" s="216"/>
      <c r="EW268" s="216"/>
      <c r="EX268" s="216"/>
      <c r="EY268" s="216"/>
      <c r="EZ268" s="216"/>
      <c r="FA268" s="216"/>
      <c r="FB268" s="216"/>
      <c r="FC268" s="216"/>
      <c r="FD268" s="216"/>
      <c r="FE268" s="216"/>
      <c r="FF268" s="216"/>
      <c r="FG268" s="216"/>
      <c r="FH268" s="216"/>
      <c r="FI268" s="216"/>
      <c r="FJ268" s="216"/>
      <c r="FK268" s="216"/>
      <c r="FL268" s="216"/>
      <c r="FM268" s="216"/>
      <c r="FN268" s="216"/>
      <c r="FO268" s="216"/>
      <c r="FP268" s="216"/>
      <c r="FQ268" s="216"/>
      <c r="FR268" s="216"/>
      <c r="FS268" s="216"/>
      <c r="FT268" s="216"/>
      <c r="FU268" s="216"/>
      <c r="FV268" s="216"/>
      <c r="FW268" s="216"/>
      <c r="FX268" s="216"/>
      <c r="FY268" s="216"/>
      <c r="FZ268" s="216"/>
      <c r="GA268" s="216"/>
      <c r="GB268" s="216"/>
      <c r="GC268" s="216"/>
      <c r="GD268" s="216"/>
      <c r="GE268" s="216"/>
      <c r="GF268" s="216"/>
      <c r="GG268" s="216"/>
      <c r="GH268" s="216"/>
      <c r="GI268" s="216"/>
      <c r="GJ268" s="216"/>
      <c r="GK268" s="216"/>
      <c r="GL268" s="216"/>
      <c r="GM268" s="216"/>
      <c r="GN268" s="216"/>
      <c r="GO268" s="216"/>
      <c r="GP268" s="216"/>
      <c r="GQ268" s="216"/>
      <c r="GR268" s="216"/>
      <c r="GS268" s="216"/>
      <c r="GT268" s="216"/>
      <c r="GU268" s="216"/>
      <c r="GV268" s="216"/>
      <c r="GW268" s="216"/>
      <c r="GX268" s="216"/>
      <c r="GY268" s="216"/>
      <c r="GZ268" s="216"/>
      <c r="HA268" s="216"/>
      <c r="HB268" s="216"/>
      <c r="HC268" s="216"/>
      <c r="HD268" s="216"/>
      <c r="HE268" s="216"/>
      <c r="HF268" s="216"/>
      <c r="HG268" s="216"/>
      <c r="HH268" s="216"/>
      <c r="HI268" s="216"/>
      <c r="HJ268" s="216"/>
      <c r="HK268" s="216"/>
      <c r="HL268" s="216"/>
      <c r="HM268" s="216"/>
      <c r="HN268" s="216"/>
      <c r="HO268" s="216"/>
      <c r="HP268" s="216"/>
      <c r="HQ268" s="216"/>
      <c r="HR268" s="216"/>
      <c r="HS268" s="216"/>
      <c r="HT268" s="216"/>
      <c r="HU268" s="216"/>
      <c r="HV268" s="216"/>
      <c r="HW268" s="216"/>
      <c r="HX268" s="216"/>
      <c r="HY268" s="216"/>
      <c r="HZ268" s="216"/>
      <c r="IA268" s="216"/>
      <c r="IB268" s="216"/>
      <c r="IC268" s="216"/>
      <c r="ID268" s="216"/>
      <c r="IE268" s="216"/>
      <c r="IF268" s="216"/>
      <c r="IG268" s="216"/>
      <c r="IH268" s="216"/>
      <c r="II268" s="216"/>
      <c r="IJ268" s="216"/>
      <c r="IK268" s="216"/>
      <c r="IL268" s="216"/>
      <c r="IM268" s="216"/>
      <c r="IN268" s="216"/>
      <c r="IO268" s="216"/>
      <c r="IP268" s="216"/>
      <c r="IQ268" s="216"/>
      <c r="IR268" s="216"/>
      <c r="IS268" s="216"/>
      <c r="IT268" s="216"/>
    </row>
    <row r="269" spans="1:254" s="224" customFormat="1" ht="25.5">
      <c r="A269" s="160" t="s">
        <v>333</v>
      </c>
      <c r="B269" s="136" t="s">
        <v>334</v>
      </c>
      <c r="C269" s="136"/>
      <c r="D269" s="161"/>
      <c r="E269" s="552"/>
      <c r="F269" s="162"/>
      <c r="G269" s="554"/>
      <c r="H269" s="426"/>
      <c r="I269" s="32"/>
      <c r="J269" s="33"/>
      <c r="K269" s="261"/>
      <c r="L269" s="262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16"/>
      <c r="Z269" s="216"/>
      <c r="AA269" s="216"/>
      <c r="AB269" s="216"/>
      <c r="AC269" s="216"/>
      <c r="AD269" s="216"/>
      <c r="AE269" s="216"/>
      <c r="AF269" s="216"/>
      <c r="AG269" s="216"/>
      <c r="AH269" s="216"/>
      <c r="AI269" s="216"/>
      <c r="AJ269" s="216"/>
      <c r="AK269" s="216"/>
      <c r="AL269" s="216"/>
      <c r="AM269" s="216"/>
      <c r="AN269" s="216"/>
      <c r="AO269" s="216"/>
      <c r="AP269" s="216"/>
      <c r="AQ269" s="216"/>
      <c r="AR269" s="216"/>
      <c r="AS269" s="216"/>
      <c r="AT269" s="216"/>
      <c r="AU269" s="216"/>
      <c r="AV269" s="216"/>
      <c r="AW269" s="216"/>
      <c r="AX269" s="216"/>
      <c r="AY269" s="216"/>
      <c r="AZ269" s="216"/>
      <c r="BA269" s="216"/>
      <c r="BB269" s="216"/>
      <c r="BC269" s="216"/>
      <c r="BD269" s="216"/>
      <c r="BE269" s="216"/>
      <c r="BF269" s="216"/>
      <c r="BG269" s="216"/>
      <c r="BH269" s="216"/>
      <c r="BI269" s="216"/>
      <c r="BJ269" s="216"/>
      <c r="BK269" s="216"/>
      <c r="BL269" s="216"/>
      <c r="BM269" s="216"/>
      <c r="BN269" s="216"/>
      <c r="BO269" s="216"/>
      <c r="BP269" s="216"/>
      <c r="BQ269" s="216"/>
      <c r="BR269" s="216"/>
      <c r="BS269" s="216"/>
      <c r="BT269" s="216"/>
      <c r="BU269" s="216"/>
      <c r="BV269" s="216"/>
      <c r="BW269" s="216"/>
      <c r="BX269" s="216"/>
      <c r="BY269" s="216"/>
      <c r="BZ269" s="216"/>
      <c r="CA269" s="216"/>
      <c r="CB269" s="216"/>
      <c r="CC269" s="216"/>
      <c r="CD269" s="216"/>
      <c r="CE269" s="216"/>
      <c r="CF269" s="216"/>
      <c r="CG269" s="216"/>
      <c r="CH269" s="216"/>
      <c r="CI269" s="216"/>
      <c r="CJ269" s="216"/>
      <c r="CK269" s="216"/>
      <c r="CL269" s="216"/>
      <c r="CM269" s="216"/>
      <c r="CN269" s="216"/>
      <c r="CO269" s="216"/>
      <c r="CP269" s="216"/>
      <c r="CQ269" s="216"/>
      <c r="CR269" s="216"/>
      <c r="CS269" s="216"/>
      <c r="CT269" s="216"/>
      <c r="CU269" s="216"/>
      <c r="CV269" s="216"/>
      <c r="CW269" s="216"/>
      <c r="CX269" s="216"/>
      <c r="CY269" s="216"/>
      <c r="CZ269" s="216"/>
      <c r="DA269" s="216"/>
      <c r="DB269" s="216"/>
      <c r="DC269" s="216"/>
      <c r="DD269" s="216"/>
      <c r="DE269" s="216"/>
      <c r="DF269" s="216"/>
      <c r="DG269" s="216"/>
      <c r="DH269" s="216"/>
      <c r="DI269" s="216"/>
      <c r="DJ269" s="216"/>
      <c r="DK269" s="216"/>
      <c r="DL269" s="216"/>
      <c r="DM269" s="216"/>
      <c r="DN269" s="216"/>
      <c r="DO269" s="216"/>
      <c r="DP269" s="216"/>
      <c r="DQ269" s="216"/>
      <c r="DR269" s="216"/>
      <c r="DS269" s="216"/>
      <c r="DT269" s="216"/>
      <c r="DU269" s="216"/>
      <c r="DV269" s="216"/>
      <c r="DW269" s="216"/>
      <c r="DX269" s="216"/>
      <c r="DY269" s="216"/>
      <c r="DZ269" s="216"/>
      <c r="EA269" s="216"/>
      <c r="EB269" s="216"/>
      <c r="EC269" s="216"/>
      <c r="ED269" s="216"/>
      <c r="EE269" s="216"/>
      <c r="EF269" s="216"/>
      <c r="EG269" s="216"/>
      <c r="EH269" s="216"/>
      <c r="EI269" s="216"/>
      <c r="EJ269" s="216"/>
      <c r="EK269" s="216"/>
      <c r="EL269" s="216"/>
      <c r="EM269" s="216"/>
      <c r="EN269" s="216"/>
      <c r="EO269" s="216"/>
      <c r="EP269" s="216"/>
      <c r="EQ269" s="216"/>
      <c r="ER269" s="216"/>
      <c r="ES269" s="216"/>
      <c r="ET269" s="216"/>
      <c r="EU269" s="216"/>
      <c r="EV269" s="216"/>
      <c r="EW269" s="216"/>
      <c r="EX269" s="216"/>
      <c r="EY269" s="216"/>
      <c r="EZ269" s="216"/>
      <c r="FA269" s="216"/>
      <c r="FB269" s="216"/>
      <c r="FC269" s="216"/>
      <c r="FD269" s="216"/>
      <c r="FE269" s="216"/>
      <c r="FF269" s="216"/>
      <c r="FG269" s="216"/>
      <c r="FH269" s="216"/>
      <c r="FI269" s="216"/>
      <c r="FJ269" s="216"/>
      <c r="FK269" s="216"/>
      <c r="FL269" s="216"/>
      <c r="FM269" s="216"/>
      <c r="FN269" s="216"/>
      <c r="FO269" s="216"/>
      <c r="FP269" s="216"/>
      <c r="FQ269" s="216"/>
      <c r="FR269" s="216"/>
      <c r="FS269" s="216"/>
      <c r="FT269" s="216"/>
      <c r="FU269" s="216"/>
      <c r="FV269" s="216"/>
      <c r="FW269" s="216"/>
      <c r="FX269" s="216"/>
      <c r="FY269" s="216"/>
      <c r="FZ269" s="216"/>
      <c r="GA269" s="216"/>
      <c r="GB269" s="216"/>
      <c r="GC269" s="216"/>
      <c r="GD269" s="216"/>
      <c r="GE269" s="216"/>
      <c r="GF269" s="216"/>
      <c r="GG269" s="216"/>
      <c r="GH269" s="216"/>
      <c r="GI269" s="216"/>
      <c r="GJ269" s="216"/>
      <c r="GK269" s="216"/>
      <c r="GL269" s="216"/>
      <c r="GM269" s="216"/>
      <c r="GN269" s="216"/>
      <c r="GO269" s="216"/>
      <c r="GP269" s="216"/>
      <c r="GQ269" s="216"/>
      <c r="GR269" s="216"/>
      <c r="GS269" s="216"/>
      <c r="GT269" s="216"/>
      <c r="GU269" s="216"/>
      <c r="GV269" s="216"/>
      <c r="GW269" s="216"/>
      <c r="GX269" s="216"/>
      <c r="GY269" s="216"/>
      <c r="GZ269" s="216"/>
      <c r="HA269" s="216"/>
      <c r="HB269" s="216"/>
      <c r="HC269" s="216"/>
      <c r="HD269" s="216"/>
      <c r="HE269" s="216"/>
      <c r="HF269" s="216"/>
      <c r="HG269" s="216"/>
      <c r="HH269" s="216"/>
      <c r="HI269" s="216"/>
      <c r="HJ269" s="216"/>
      <c r="HK269" s="216"/>
      <c r="HL269" s="216"/>
      <c r="HM269" s="216"/>
      <c r="HN269" s="216"/>
      <c r="HO269" s="216"/>
      <c r="HP269" s="216"/>
      <c r="HQ269" s="216"/>
      <c r="HR269" s="216"/>
      <c r="HS269" s="216"/>
      <c r="HT269" s="216"/>
      <c r="HU269" s="216"/>
      <c r="HV269" s="216"/>
      <c r="HW269" s="216"/>
      <c r="HX269" s="216"/>
      <c r="HY269" s="216"/>
      <c r="HZ269" s="216"/>
      <c r="IA269" s="216"/>
      <c r="IB269" s="216"/>
      <c r="IC269" s="216"/>
      <c r="ID269" s="216"/>
      <c r="IE269" s="216"/>
      <c r="IF269" s="216"/>
      <c r="IG269" s="216"/>
      <c r="IH269" s="216"/>
      <c r="II269" s="216"/>
      <c r="IJ269" s="216"/>
      <c r="IK269" s="216"/>
      <c r="IL269" s="216"/>
      <c r="IM269" s="216"/>
      <c r="IN269" s="216"/>
      <c r="IO269" s="216"/>
      <c r="IP269" s="216"/>
      <c r="IQ269" s="216"/>
      <c r="IR269" s="216"/>
      <c r="IS269" s="216"/>
      <c r="IT269" s="216"/>
    </row>
    <row r="270" spans="1:254" s="224" customFormat="1" ht="25.5">
      <c r="A270" s="211"/>
      <c r="B270" s="179" t="s">
        <v>335</v>
      </c>
      <c r="C270" s="140" t="s">
        <v>68</v>
      </c>
      <c r="D270" s="195">
        <v>5</v>
      </c>
      <c r="E270" s="352">
        <v>1200</v>
      </c>
      <c r="F270" s="196"/>
      <c r="G270" s="432">
        <f>F270*E270</f>
        <v>0</v>
      </c>
      <c r="H270" s="433"/>
      <c r="I270" s="32"/>
      <c r="J270" s="33"/>
      <c r="K270" s="261"/>
      <c r="L270" s="262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16"/>
      <c r="Z270" s="216"/>
      <c r="AA270" s="216"/>
      <c r="AB270" s="216"/>
      <c r="AC270" s="216"/>
      <c r="AD270" s="216"/>
      <c r="AE270" s="216"/>
      <c r="AF270" s="216"/>
      <c r="AG270" s="216"/>
      <c r="AH270" s="216"/>
      <c r="AI270" s="216"/>
      <c r="AJ270" s="216"/>
      <c r="AK270" s="216"/>
      <c r="AL270" s="216"/>
      <c r="AM270" s="216"/>
      <c r="AN270" s="216"/>
      <c r="AO270" s="216"/>
      <c r="AP270" s="216"/>
      <c r="AQ270" s="216"/>
      <c r="AR270" s="216"/>
      <c r="AS270" s="216"/>
      <c r="AT270" s="216"/>
      <c r="AU270" s="216"/>
      <c r="AV270" s="216"/>
      <c r="AW270" s="216"/>
      <c r="AX270" s="216"/>
      <c r="AY270" s="216"/>
      <c r="AZ270" s="216"/>
      <c r="BA270" s="216"/>
      <c r="BB270" s="216"/>
      <c r="BC270" s="216"/>
      <c r="BD270" s="216"/>
      <c r="BE270" s="216"/>
      <c r="BF270" s="216"/>
      <c r="BG270" s="216"/>
      <c r="BH270" s="216"/>
      <c r="BI270" s="216"/>
      <c r="BJ270" s="216"/>
      <c r="BK270" s="216"/>
      <c r="BL270" s="216"/>
      <c r="BM270" s="216"/>
      <c r="BN270" s="216"/>
      <c r="BO270" s="216"/>
      <c r="BP270" s="216"/>
      <c r="BQ270" s="216"/>
      <c r="BR270" s="216"/>
      <c r="BS270" s="216"/>
      <c r="BT270" s="216"/>
      <c r="BU270" s="216"/>
      <c r="BV270" s="216"/>
      <c r="BW270" s="216"/>
      <c r="BX270" s="216"/>
      <c r="BY270" s="216"/>
      <c r="BZ270" s="216"/>
      <c r="CA270" s="216"/>
      <c r="CB270" s="216"/>
      <c r="CC270" s="216"/>
      <c r="CD270" s="216"/>
      <c r="CE270" s="216"/>
      <c r="CF270" s="216"/>
      <c r="CG270" s="216"/>
      <c r="CH270" s="216"/>
      <c r="CI270" s="216"/>
      <c r="CJ270" s="216"/>
      <c r="CK270" s="216"/>
      <c r="CL270" s="216"/>
      <c r="CM270" s="216"/>
      <c r="CN270" s="216"/>
      <c r="CO270" s="216"/>
      <c r="CP270" s="216"/>
      <c r="CQ270" s="216"/>
      <c r="CR270" s="216"/>
      <c r="CS270" s="216"/>
      <c r="CT270" s="216"/>
      <c r="CU270" s="216"/>
      <c r="CV270" s="216"/>
      <c r="CW270" s="216"/>
      <c r="CX270" s="216"/>
      <c r="CY270" s="216"/>
      <c r="CZ270" s="216"/>
      <c r="DA270" s="216"/>
      <c r="DB270" s="216"/>
      <c r="DC270" s="216"/>
      <c r="DD270" s="216"/>
      <c r="DE270" s="216"/>
      <c r="DF270" s="216"/>
      <c r="DG270" s="216"/>
      <c r="DH270" s="216"/>
      <c r="DI270" s="216"/>
      <c r="DJ270" s="216"/>
      <c r="DK270" s="216"/>
      <c r="DL270" s="216"/>
      <c r="DM270" s="216"/>
      <c r="DN270" s="216"/>
      <c r="DO270" s="216"/>
      <c r="DP270" s="216"/>
      <c r="DQ270" s="216"/>
      <c r="DR270" s="216"/>
      <c r="DS270" s="216"/>
      <c r="DT270" s="216"/>
      <c r="DU270" s="216"/>
      <c r="DV270" s="216"/>
      <c r="DW270" s="216"/>
      <c r="DX270" s="216"/>
      <c r="DY270" s="216"/>
      <c r="DZ270" s="216"/>
      <c r="EA270" s="216"/>
      <c r="EB270" s="216"/>
      <c r="EC270" s="216"/>
      <c r="ED270" s="216"/>
      <c r="EE270" s="216"/>
      <c r="EF270" s="216"/>
      <c r="EG270" s="216"/>
      <c r="EH270" s="216"/>
      <c r="EI270" s="216"/>
      <c r="EJ270" s="216"/>
      <c r="EK270" s="216"/>
      <c r="EL270" s="216"/>
      <c r="EM270" s="216"/>
      <c r="EN270" s="216"/>
      <c r="EO270" s="216"/>
      <c r="EP270" s="216"/>
      <c r="EQ270" s="216"/>
      <c r="ER270" s="216"/>
      <c r="ES270" s="216"/>
      <c r="ET270" s="216"/>
      <c r="EU270" s="216"/>
      <c r="EV270" s="216"/>
      <c r="EW270" s="216"/>
      <c r="EX270" s="216"/>
      <c r="EY270" s="216"/>
      <c r="EZ270" s="216"/>
      <c r="FA270" s="216"/>
      <c r="FB270" s="216"/>
      <c r="FC270" s="216"/>
      <c r="FD270" s="216"/>
      <c r="FE270" s="216"/>
      <c r="FF270" s="216"/>
      <c r="FG270" s="216"/>
      <c r="FH270" s="216"/>
      <c r="FI270" s="216"/>
      <c r="FJ270" s="216"/>
      <c r="FK270" s="216"/>
      <c r="FL270" s="216"/>
      <c r="FM270" s="216"/>
      <c r="FN270" s="216"/>
      <c r="FO270" s="216"/>
      <c r="FP270" s="216"/>
      <c r="FQ270" s="216"/>
      <c r="FR270" s="216"/>
      <c r="FS270" s="216"/>
      <c r="FT270" s="216"/>
      <c r="FU270" s="216"/>
      <c r="FV270" s="216"/>
      <c r="FW270" s="216"/>
      <c r="FX270" s="216"/>
      <c r="FY270" s="216"/>
      <c r="FZ270" s="216"/>
      <c r="GA270" s="216"/>
      <c r="GB270" s="216"/>
      <c r="GC270" s="216"/>
      <c r="GD270" s="216"/>
      <c r="GE270" s="216"/>
      <c r="GF270" s="216"/>
      <c r="GG270" s="216"/>
      <c r="GH270" s="216"/>
      <c r="GI270" s="216"/>
      <c r="GJ270" s="216"/>
      <c r="GK270" s="216"/>
      <c r="GL270" s="216"/>
      <c r="GM270" s="216"/>
      <c r="GN270" s="216"/>
      <c r="GO270" s="216"/>
      <c r="GP270" s="216"/>
      <c r="GQ270" s="216"/>
      <c r="GR270" s="216"/>
      <c r="GS270" s="216"/>
      <c r="GT270" s="216"/>
      <c r="GU270" s="216"/>
      <c r="GV270" s="216"/>
      <c r="GW270" s="216"/>
      <c r="GX270" s="216"/>
      <c r="GY270" s="216"/>
      <c r="GZ270" s="216"/>
      <c r="HA270" s="216"/>
      <c r="HB270" s="216"/>
      <c r="HC270" s="216"/>
      <c r="HD270" s="216"/>
      <c r="HE270" s="216"/>
      <c r="HF270" s="216"/>
      <c r="HG270" s="216"/>
      <c r="HH270" s="216"/>
      <c r="HI270" s="216"/>
      <c r="HJ270" s="216"/>
      <c r="HK270" s="216"/>
      <c r="HL270" s="216"/>
      <c r="HM270" s="216"/>
      <c r="HN270" s="216"/>
      <c r="HO270" s="216"/>
      <c r="HP270" s="216"/>
      <c r="HQ270" s="216"/>
      <c r="HR270" s="216"/>
      <c r="HS270" s="216"/>
      <c r="HT270" s="216"/>
      <c r="HU270" s="216"/>
      <c r="HV270" s="216"/>
      <c r="HW270" s="216"/>
      <c r="HX270" s="216"/>
      <c r="HY270" s="216"/>
      <c r="HZ270" s="216"/>
      <c r="IA270" s="216"/>
      <c r="IB270" s="216"/>
      <c r="IC270" s="216"/>
      <c r="ID270" s="216"/>
      <c r="IE270" s="216"/>
      <c r="IF270" s="216"/>
      <c r="IG270" s="216"/>
      <c r="IH270" s="216"/>
      <c r="II270" s="216"/>
      <c r="IJ270" s="216"/>
      <c r="IK270" s="216"/>
      <c r="IL270" s="216"/>
      <c r="IM270" s="216"/>
      <c r="IN270" s="216"/>
      <c r="IO270" s="216"/>
      <c r="IP270" s="216"/>
      <c r="IQ270" s="216"/>
      <c r="IR270" s="216"/>
      <c r="IS270" s="216"/>
      <c r="IT270" s="216"/>
    </row>
    <row r="271" spans="1:254" s="224" customFormat="1" ht="25.5">
      <c r="A271" s="160" t="s">
        <v>336</v>
      </c>
      <c r="B271" s="136" t="s">
        <v>337</v>
      </c>
      <c r="C271" s="136"/>
      <c r="D271" s="161"/>
      <c r="E271" s="552"/>
      <c r="F271" s="162"/>
      <c r="G271" s="554"/>
      <c r="H271" s="426"/>
      <c r="I271" s="32"/>
      <c r="J271" s="33"/>
      <c r="K271" s="261"/>
      <c r="L271" s="262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  <c r="AA271" s="216"/>
      <c r="AB271" s="216"/>
      <c r="AC271" s="216"/>
      <c r="AD271" s="216"/>
      <c r="AE271" s="216"/>
      <c r="AF271" s="216"/>
      <c r="AG271" s="216"/>
      <c r="AH271" s="216"/>
      <c r="AI271" s="216"/>
      <c r="AJ271" s="216"/>
      <c r="AK271" s="216"/>
      <c r="AL271" s="216"/>
      <c r="AM271" s="216"/>
      <c r="AN271" s="216"/>
      <c r="AO271" s="216"/>
      <c r="AP271" s="216"/>
      <c r="AQ271" s="216"/>
      <c r="AR271" s="216"/>
      <c r="AS271" s="216"/>
      <c r="AT271" s="216"/>
      <c r="AU271" s="216"/>
      <c r="AV271" s="216"/>
      <c r="AW271" s="216"/>
      <c r="AX271" s="216"/>
      <c r="AY271" s="216"/>
      <c r="AZ271" s="216"/>
      <c r="BA271" s="216"/>
      <c r="BB271" s="216"/>
      <c r="BC271" s="216"/>
      <c r="BD271" s="216"/>
      <c r="BE271" s="216"/>
      <c r="BF271" s="216"/>
      <c r="BG271" s="216"/>
      <c r="BH271" s="216"/>
      <c r="BI271" s="216"/>
      <c r="BJ271" s="216"/>
      <c r="BK271" s="216"/>
      <c r="BL271" s="216"/>
      <c r="BM271" s="216"/>
      <c r="BN271" s="216"/>
      <c r="BO271" s="216"/>
      <c r="BP271" s="216"/>
      <c r="BQ271" s="216"/>
      <c r="BR271" s="216"/>
      <c r="BS271" s="216"/>
      <c r="BT271" s="216"/>
      <c r="BU271" s="216"/>
      <c r="BV271" s="216"/>
      <c r="BW271" s="216"/>
      <c r="BX271" s="216"/>
      <c r="BY271" s="216"/>
      <c r="BZ271" s="216"/>
      <c r="CA271" s="216"/>
      <c r="CB271" s="216"/>
      <c r="CC271" s="216"/>
      <c r="CD271" s="216"/>
      <c r="CE271" s="216"/>
      <c r="CF271" s="216"/>
      <c r="CG271" s="216"/>
      <c r="CH271" s="216"/>
      <c r="CI271" s="216"/>
      <c r="CJ271" s="216"/>
      <c r="CK271" s="216"/>
      <c r="CL271" s="216"/>
      <c r="CM271" s="216"/>
      <c r="CN271" s="216"/>
      <c r="CO271" s="216"/>
      <c r="CP271" s="216"/>
      <c r="CQ271" s="216"/>
      <c r="CR271" s="216"/>
      <c r="CS271" s="216"/>
      <c r="CT271" s="216"/>
      <c r="CU271" s="216"/>
      <c r="CV271" s="216"/>
      <c r="CW271" s="216"/>
      <c r="CX271" s="216"/>
      <c r="CY271" s="216"/>
      <c r="CZ271" s="216"/>
      <c r="DA271" s="216"/>
      <c r="DB271" s="216"/>
      <c r="DC271" s="216"/>
      <c r="DD271" s="216"/>
      <c r="DE271" s="216"/>
      <c r="DF271" s="216"/>
      <c r="DG271" s="216"/>
      <c r="DH271" s="216"/>
      <c r="DI271" s="216"/>
      <c r="DJ271" s="216"/>
      <c r="DK271" s="216"/>
      <c r="DL271" s="216"/>
      <c r="DM271" s="216"/>
      <c r="DN271" s="216"/>
      <c r="DO271" s="216"/>
      <c r="DP271" s="216"/>
      <c r="DQ271" s="216"/>
      <c r="DR271" s="216"/>
      <c r="DS271" s="216"/>
      <c r="DT271" s="216"/>
      <c r="DU271" s="216"/>
      <c r="DV271" s="216"/>
      <c r="DW271" s="216"/>
      <c r="DX271" s="216"/>
      <c r="DY271" s="216"/>
      <c r="DZ271" s="216"/>
      <c r="EA271" s="216"/>
      <c r="EB271" s="216"/>
      <c r="EC271" s="216"/>
      <c r="ED271" s="216"/>
      <c r="EE271" s="216"/>
      <c r="EF271" s="216"/>
      <c r="EG271" s="216"/>
      <c r="EH271" s="216"/>
      <c r="EI271" s="216"/>
      <c r="EJ271" s="216"/>
      <c r="EK271" s="216"/>
      <c r="EL271" s="216"/>
      <c r="EM271" s="216"/>
      <c r="EN271" s="216"/>
      <c r="EO271" s="216"/>
      <c r="EP271" s="216"/>
      <c r="EQ271" s="216"/>
      <c r="ER271" s="216"/>
      <c r="ES271" s="216"/>
      <c r="ET271" s="216"/>
      <c r="EU271" s="216"/>
      <c r="EV271" s="216"/>
      <c r="EW271" s="216"/>
      <c r="EX271" s="216"/>
      <c r="EY271" s="216"/>
      <c r="EZ271" s="216"/>
      <c r="FA271" s="216"/>
      <c r="FB271" s="216"/>
      <c r="FC271" s="216"/>
      <c r="FD271" s="216"/>
      <c r="FE271" s="216"/>
      <c r="FF271" s="216"/>
      <c r="FG271" s="216"/>
      <c r="FH271" s="216"/>
      <c r="FI271" s="216"/>
      <c r="FJ271" s="216"/>
      <c r="FK271" s="216"/>
      <c r="FL271" s="216"/>
      <c r="FM271" s="216"/>
      <c r="FN271" s="216"/>
      <c r="FO271" s="216"/>
      <c r="FP271" s="216"/>
      <c r="FQ271" s="216"/>
      <c r="FR271" s="216"/>
      <c r="FS271" s="216"/>
      <c r="FT271" s="216"/>
      <c r="FU271" s="216"/>
      <c r="FV271" s="216"/>
      <c r="FW271" s="216"/>
      <c r="FX271" s="216"/>
      <c r="FY271" s="216"/>
      <c r="FZ271" s="216"/>
      <c r="GA271" s="216"/>
      <c r="GB271" s="216"/>
      <c r="GC271" s="216"/>
      <c r="GD271" s="216"/>
      <c r="GE271" s="216"/>
      <c r="GF271" s="216"/>
      <c r="GG271" s="216"/>
      <c r="GH271" s="216"/>
      <c r="GI271" s="216"/>
      <c r="GJ271" s="216"/>
      <c r="GK271" s="216"/>
      <c r="GL271" s="216"/>
      <c r="GM271" s="216"/>
      <c r="GN271" s="216"/>
      <c r="GO271" s="216"/>
      <c r="GP271" s="216"/>
      <c r="GQ271" s="216"/>
      <c r="GR271" s="216"/>
      <c r="GS271" s="216"/>
      <c r="GT271" s="216"/>
      <c r="GU271" s="216"/>
      <c r="GV271" s="216"/>
      <c r="GW271" s="216"/>
      <c r="GX271" s="216"/>
      <c r="GY271" s="216"/>
      <c r="GZ271" s="216"/>
      <c r="HA271" s="216"/>
      <c r="HB271" s="216"/>
      <c r="HC271" s="216"/>
      <c r="HD271" s="216"/>
      <c r="HE271" s="216"/>
      <c r="HF271" s="216"/>
      <c r="HG271" s="216"/>
      <c r="HH271" s="216"/>
      <c r="HI271" s="216"/>
      <c r="HJ271" s="216"/>
      <c r="HK271" s="216"/>
      <c r="HL271" s="216"/>
      <c r="HM271" s="216"/>
      <c r="HN271" s="216"/>
      <c r="HO271" s="216"/>
      <c r="HP271" s="216"/>
      <c r="HQ271" s="216"/>
      <c r="HR271" s="216"/>
      <c r="HS271" s="216"/>
      <c r="HT271" s="216"/>
      <c r="HU271" s="216"/>
      <c r="HV271" s="216"/>
      <c r="HW271" s="216"/>
      <c r="HX271" s="216"/>
      <c r="HY271" s="216"/>
      <c r="HZ271" s="216"/>
      <c r="IA271" s="216"/>
      <c r="IB271" s="216"/>
      <c r="IC271" s="216"/>
      <c r="ID271" s="216"/>
      <c r="IE271" s="216"/>
      <c r="IF271" s="216"/>
      <c r="IG271" s="216"/>
      <c r="IH271" s="216"/>
      <c r="II271" s="216"/>
      <c r="IJ271" s="216"/>
      <c r="IK271" s="216"/>
      <c r="IL271" s="216"/>
      <c r="IM271" s="216"/>
      <c r="IN271" s="216"/>
      <c r="IO271" s="216"/>
      <c r="IP271" s="216"/>
      <c r="IQ271" s="216"/>
      <c r="IR271" s="216"/>
      <c r="IS271" s="216"/>
      <c r="IT271" s="216"/>
    </row>
    <row r="272" spans="1:254" s="50" customFormat="1" ht="25.5">
      <c r="A272" s="211"/>
      <c r="B272" s="179" t="s">
        <v>338</v>
      </c>
      <c r="C272" s="185" t="s">
        <v>68</v>
      </c>
      <c r="D272" s="201">
        <v>1</v>
      </c>
      <c r="E272" s="352">
        <v>6100</v>
      </c>
      <c r="F272" s="202">
        <v>0</v>
      </c>
      <c r="G272" s="432">
        <f>F272*E272</f>
        <v>0</v>
      </c>
      <c r="H272" s="433"/>
      <c r="I272" s="32"/>
      <c r="J272" s="33"/>
    </row>
    <row r="273" spans="1:27" s="52" customFormat="1" ht="25.5">
      <c r="A273" s="160" t="s">
        <v>339</v>
      </c>
      <c r="B273" s="186" t="s">
        <v>340</v>
      </c>
      <c r="C273" s="136"/>
      <c r="D273" s="161"/>
      <c r="E273" s="552"/>
      <c r="F273" s="162"/>
      <c r="G273" s="554"/>
      <c r="H273" s="426"/>
      <c r="I273" s="32"/>
      <c r="J273" s="33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</row>
    <row r="274" spans="1:27" s="50" customFormat="1" ht="25.5">
      <c r="A274" s="211"/>
      <c r="B274" s="179" t="s">
        <v>242</v>
      </c>
      <c r="C274" s="185" t="s">
        <v>68</v>
      </c>
      <c r="D274" s="201">
        <v>1</v>
      </c>
      <c r="E274" s="352">
        <v>4900</v>
      </c>
      <c r="F274" s="202">
        <v>0</v>
      </c>
      <c r="G274" s="432">
        <f>F274*E274</f>
        <v>0</v>
      </c>
      <c r="H274" s="433"/>
      <c r="I274" s="32"/>
      <c r="J274" s="33"/>
    </row>
    <row r="275" spans="1:27" s="52" customFormat="1" ht="25.5">
      <c r="A275" s="160" t="s">
        <v>341</v>
      </c>
      <c r="B275" s="186" t="s">
        <v>244</v>
      </c>
      <c r="C275" s="136"/>
      <c r="D275" s="161"/>
      <c r="E275" s="552"/>
      <c r="F275" s="162"/>
      <c r="G275" s="554"/>
      <c r="H275" s="426"/>
      <c r="I275" s="32"/>
      <c r="J275" s="33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</row>
    <row r="276" spans="1:27" s="158" customFormat="1" ht="30">
      <c r="A276" s="211"/>
      <c r="B276" s="163" t="s">
        <v>342</v>
      </c>
      <c r="C276" s="189" t="s">
        <v>68</v>
      </c>
      <c r="D276" s="201">
        <v>1</v>
      </c>
      <c r="E276" s="352">
        <v>4900</v>
      </c>
      <c r="F276" s="202"/>
      <c r="G276" s="432">
        <f>F276*E276</f>
        <v>0</v>
      </c>
      <c r="H276" s="433"/>
      <c r="I276" s="32"/>
      <c r="J276" s="33"/>
    </row>
    <row r="277" spans="1:27" s="158" customFormat="1" ht="25.5">
      <c r="A277" s="160" t="s">
        <v>343</v>
      </c>
      <c r="B277" s="166" t="s">
        <v>344</v>
      </c>
      <c r="C277" s="187"/>
      <c r="D277" s="161"/>
      <c r="E277" s="552"/>
      <c r="F277" s="162"/>
      <c r="G277" s="554"/>
      <c r="H277" s="426"/>
      <c r="I277" s="32"/>
      <c r="J277" s="33"/>
    </row>
    <row r="278" spans="1:27" s="158" customFormat="1" ht="30">
      <c r="A278" s="211"/>
      <c r="B278" s="200" t="s">
        <v>345</v>
      </c>
      <c r="C278" s="189" t="s">
        <v>68</v>
      </c>
      <c r="D278" s="201">
        <v>1</v>
      </c>
      <c r="E278" s="352">
        <v>3700</v>
      </c>
      <c r="F278" s="202">
        <v>0</v>
      </c>
      <c r="G278" s="432">
        <f>F278*E278</f>
        <v>0</v>
      </c>
      <c r="H278" s="433"/>
      <c r="I278" s="32"/>
      <c r="J278" s="33"/>
    </row>
    <row r="279" spans="1:27" s="158" customFormat="1" ht="38.25">
      <c r="A279" s="160" t="s">
        <v>346</v>
      </c>
      <c r="B279" s="166" t="s">
        <v>347</v>
      </c>
      <c r="C279" s="187"/>
      <c r="D279" s="193"/>
      <c r="E279" s="552"/>
      <c r="F279" s="194"/>
      <c r="G279" s="554"/>
      <c r="H279" s="426"/>
      <c r="I279" s="32"/>
      <c r="J279" s="33"/>
    </row>
    <row r="280" spans="1:27" s="158" customFormat="1" ht="25.5">
      <c r="A280" s="211"/>
      <c r="B280" s="200" t="s">
        <v>348</v>
      </c>
      <c r="C280" s="189" t="s">
        <v>68</v>
      </c>
      <c r="D280" s="201">
        <v>1</v>
      </c>
      <c r="E280" s="352">
        <v>730</v>
      </c>
      <c r="F280" s="202"/>
      <c r="G280" s="432">
        <f>F280*E280</f>
        <v>0</v>
      </c>
      <c r="H280" s="433"/>
      <c r="I280" s="32"/>
      <c r="J280" s="33"/>
    </row>
    <row r="281" spans="1:27" s="158" customFormat="1" ht="20.25">
      <c r="A281" s="160" t="s">
        <v>349</v>
      </c>
      <c r="B281" s="166" t="s">
        <v>350</v>
      </c>
      <c r="C281" s="187"/>
      <c r="D281" s="161"/>
      <c r="E281" s="552"/>
      <c r="F281" s="162"/>
      <c r="G281" s="554"/>
      <c r="H281" s="426"/>
      <c r="I281" s="32"/>
      <c r="J281" s="33"/>
    </row>
    <row r="282" spans="1:27" s="158" customFormat="1" ht="25.5">
      <c r="A282" s="211"/>
      <c r="B282" s="179" t="s">
        <v>351</v>
      </c>
      <c r="C282" s="189" t="s">
        <v>68</v>
      </c>
      <c r="D282" s="195">
        <v>2</v>
      </c>
      <c r="E282" s="352">
        <v>730</v>
      </c>
      <c r="F282" s="196"/>
      <c r="G282" s="432">
        <f>F282*E282</f>
        <v>0</v>
      </c>
      <c r="H282" s="433"/>
      <c r="I282" s="32"/>
      <c r="J282" s="33"/>
    </row>
    <row r="283" spans="1:27" s="158" customFormat="1" ht="25.5">
      <c r="A283" s="160" t="s">
        <v>352</v>
      </c>
      <c r="B283" s="186" t="s">
        <v>353</v>
      </c>
      <c r="C283" s="160"/>
      <c r="D283" s="197"/>
      <c r="E283" s="552"/>
      <c r="F283" s="198"/>
      <c r="G283" s="554"/>
      <c r="H283" s="426"/>
      <c r="I283" s="32"/>
      <c r="J283" s="33"/>
    </row>
    <row r="284" spans="1:27" s="158" customFormat="1" ht="25.5">
      <c r="A284" s="211"/>
      <c r="B284" s="179" t="s">
        <v>254</v>
      </c>
      <c r="C284" s="189" t="s">
        <v>68</v>
      </c>
      <c r="D284" s="195">
        <v>2</v>
      </c>
      <c r="E284" s="352">
        <v>730</v>
      </c>
      <c r="F284" s="196"/>
      <c r="G284" s="432">
        <f>F284*E284</f>
        <v>0</v>
      </c>
      <c r="H284" s="433"/>
      <c r="I284" s="32"/>
      <c r="J284" s="33"/>
    </row>
    <row r="285" spans="1:27" s="158" customFormat="1" ht="25.5">
      <c r="A285" s="160" t="s">
        <v>354</v>
      </c>
      <c r="B285" s="186" t="s">
        <v>256</v>
      </c>
      <c r="C285" s="160"/>
      <c r="D285" s="197"/>
      <c r="E285" s="552"/>
      <c r="F285" s="198"/>
      <c r="G285" s="554"/>
      <c r="H285" s="426"/>
      <c r="I285" s="32"/>
      <c r="J285" s="33"/>
    </row>
    <row r="286" spans="1:27" s="203" customFormat="1" ht="60">
      <c r="A286" s="211"/>
      <c r="B286" s="206" t="s">
        <v>355</v>
      </c>
      <c r="C286" s="189"/>
      <c r="D286" s="190"/>
      <c r="E286" s="352"/>
      <c r="F286" s="191"/>
      <c r="G286" s="432"/>
      <c r="H286" s="433"/>
      <c r="I286" s="32"/>
      <c r="J286" s="33"/>
    </row>
    <row r="287" spans="1:27" s="203" customFormat="1" ht="63.75">
      <c r="A287" s="160" t="s">
        <v>356</v>
      </c>
      <c r="B287" s="166" t="s">
        <v>357</v>
      </c>
      <c r="C287" s="160"/>
      <c r="D287" s="161"/>
      <c r="E287" s="552"/>
      <c r="F287" s="162"/>
      <c r="G287" s="554"/>
      <c r="H287" s="426"/>
      <c r="I287" s="32"/>
      <c r="J287" s="33"/>
    </row>
    <row r="288" spans="1:27" s="203" customFormat="1" ht="20.25">
      <c r="A288" s="58" t="s">
        <v>128</v>
      </c>
      <c r="B288" s="59"/>
      <c r="C288" s="59"/>
      <c r="D288" s="60"/>
      <c r="E288" s="60"/>
      <c r="F288" s="60"/>
      <c r="G288" s="60"/>
      <c r="H288" s="60"/>
      <c r="I288" s="61"/>
      <c r="J288" s="61"/>
    </row>
    <row r="289" spans="1:76" s="203" customFormat="1" ht="22.5">
      <c r="A289" s="373" t="s">
        <v>99</v>
      </c>
      <c r="B289" s="373"/>
      <c r="C289" s="370"/>
      <c r="D289" s="371"/>
      <c r="E289" s="372"/>
      <c r="F289" s="373" t="s">
        <v>53</v>
      </c>
      <c r="G289" s="373"/>
      <c r="H289" s="62"/>
      <c r="I289" s="62"/>
      <c r="J289" s="62"/>
    </row>
    <row r="290" spans="1:76" s="203" customFormat="1" ht="22.5" customHeight="1">
      <c r="A290" s="374" t="s">
        <v>54</v>
      </c>
      <c r="B290" s="374"/>
      <c r="C290" s="375"/>
      <c r="D290" s="376" t="s">
        <v>129</v>
      </c>
      <c r="E290" s="376"/>
      <c r="F290" s="376"/>
      <c r="G290" s="376"/>
      <c r="H290" s="376"/>
      <c r="I290" s="63"/>
      <c r="J290" s="64"/>
    </row>
    <row r="291" spans="1:76" s="203" customFormat="1" ht="22.5">
      <c r="A291" s="374" t="s">
        <v>56</v>
      </c>
      <c r="B291" s="374"/>
      <c r="C291" s="377"/>
      <c r="D291" s="374" t="s">
        <v>56</v>
      </c>
      <c r="E291" s="374"/>
      <c r="F291" s="374"/>
      <c r="G291" s="374"/>
      <c r="H291" s="374"/>
      <c r="I291" s="65"/>
      <c r="J291" s="64"/>
    </row>
    <row r="292" spans="1:76" s="203" customFormat="1" ht="30">
      <c r="A292" s="575"/>
      <c r="B292" s="163" t="s">
        <v>358</v>
      </c>
      <c r="C292" s="189" t="s">
        <v>68</v>
      </c>
      <c r="D292" s="195">
        <v>2</v>
      </c>
      <c r="E292" s="590">
        <v>330000</v>
      </c>
      <c r="F292" s="196"/>
      <c r="G292" s="432">
        <f>F292*E292</f>
        <v>0</v>
      </c>
      <c r="H292" s="433"/>
      <c r="I292" s="32"/>
      <c r="J292" s="33"/>
    </row>
    <row r="293" spans="1:76" s="203" customFormat="1" ht="26.25" thickBot="1">
      <c r="A293" s="575" t="s">
        <v>359</v>
      </c>
      <c r="B293" s="265" t="s">
        <v>360</v>
      </c>
      <c r="C293" s="266"/>
      <c r="D293" s="267"/>
      <c r="E293" s="568"/>
      <c r="F293" s="268"/>
      <c r="G293" s="570"/>
      <c r="H293" s="421"/>
      <c r="I293" s="32"/>
      <c r="J293" s="33"/>
    </row>
    <row r="294" spans="1:76" s="82" customFormat="1" ht="30" customHeight="1">
      <c r="A294" s="402"/>
      <c r="B294" s="591" t="s">
        <v>361</v>
      </c>
      <c r="C294" s="591"/>
      <c r="D294" s="591"/>
      <c r="E294" s="591"/>
      <c r="F294" s="484"/>
      <c r="G294" s="485">
        <f>SUM(G244:G293)</f>
        <v>0</v>
      </c>
      <c r="H294" s="407"/>
      <c r="I294" s="78"/>
      <c r="J294" s="79"/>
      <c r="K294" s="80"/>
      <c r="L294" s="81"/>
      <c r="M294" s="80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</row>
    <row r="295" spans="1:76" s="85" customFormat="1" ht="21" thickBot="1">
      <c r="A295" s="408"/>
      <c r="B295" s="592" t="s">
        <v>362</v>
      </c>
      <c r="C295" s="592"/>
      <c r="D295" s="592"/>
      <c r="E295" s="592"/>
      <c r="F295" s="486"/>
      <c r="G295" s="487"/>
      <c r="H295" s="413"/>
      <c r="I295" s="78"/>
      <c r="J295" s="79"/>
      <c r="K295" s="83"/>
      <c r="L295" s="84"/>
      <c r="M295" s="83"/>
      <c r="N295" s="84"/>
      <c r="O295" s="84"/>
      <c r="P295" s="84"/>
      <c r="Q295" s="84"/>
      <c r="R295" s="84"/>
      <c r="S295" s="84"/>
      <c r="T295" s="84"/>
      <c r="U295" s="84"/>
      <c r="V295" s="84"/>
      <c r="W295" s="84"/>
      <c r="X295" s="84"/>
      <c r="Y295" s="84"/>
      <c r="Z295" s="84"/>
      <c r="AA295" s="84"/>
      <c r="AB295" s="84"/>
      <c r="AC295" s="84"/>
      <c r="AD295" s="84"/>
      <c r="AE295" s="84"/>
      <c r="AF295" s="84"/>
      <c r="AG295" s="84"/>
      <c r="AH295" s="84"/>
      <c r="AI295" s="84"/>
      <c r="AJ295" s="84"/>
      <c r="AK295" s="84"/>
      <c r="AL295" s="84"/>
      <c r="AM295" s="84"/>
      <c r="AN295" s="84"/>
      <c r="AO295" s="84"/>
      <c r="AP295" s="84"/>
      <c r="AQ295" s="84"/>
      <c r="AR295" s="84"/>
      <c r="AS295" s="84"/>
      <c r="AT295" s="84"/>
      <c r="AU295" s="84"/>
      <c r="AV295" s="84"/>
      <c r="AW295" s="84"/>
      <c r="AX295" s="84"/>
      <c r="AY295" s="84"/>
      <c r="AZ295" s="84"/>
      <c r="BA295" s="84"/>
      <c r="BB295" s="84"/>
      <c r="BC295" s="84"/>
      <c r="BD295" s="84"/>
      <c r="BE295" s="84"/>
      <c r="BF295" s="84"/>
      <c r="BG295" s="84"/>
      <c r="BH295" s="84"/>
      <c r="BI295" s="84"/>
      <c r="BJ295" s="84"/>
      <c r="BK295" s="84"/>
      <c r="BL295" s="84"/>
      <c r="BM295" s="84"/>
      <c r="BN295" s="84"/>
      <c r="BO295" s="84"/>
      <c r="BP295" s="84"/>
      <c r="BQ295" s="84"/>
      <c r="BR295" s="84"/>
      <c r="BS295" s="84"/>
      <c r="BT295" s="84"/>
      <c r="BU295" s="84"/>
      <c r="BV295" s="84"/>
      <c r="BW295" s="84"/>
      <c r="BX295" s="84"/>
    </row>
    <row r="296" spans="1:76" s="116" customFormat="1" ht="20.25">
      <c r="A296" s="593"/>
      <c r="B296" s="179" t="s">
        <v>363</v>
      </c>
      <c r="C296" s="594"/>
      <c r="D296" s="108"/>
      <c r="E296" s="568"/>
      <c r="F296" s="109"/>
      <c r="G296" s="572"/>
      <c r="H296" s="421"/>
      <c r="I296" s="32"/>
      <c r="J296" s="33"/>
      <c r="K296" s="133"/>
      <c r="L296" s="133"/>
    </row>
    <row r="297" spans="1:76" s="269" customFormat="1" ht="16.5" customHeight="1">
      <c r="A297" s="110" t="s">
        <v>364</v>
      </c>
      <c r="B297" s="136" t="s">
        <v>365</v>
      </c>
      <c r="C297" s="595"/>
      <c r="D297" s="596"/>
      <c r="E297" s="552"/>
      <c r="F297" s="597"/>
      <c r="G297" s="554"/>
      <c r="H297" s="426"/>
      <c r="I297" s="32"/>
      <c r="J297" s="33"/>
      <c r="K297" s="133"/>
      <c r="L297" s="133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  <c r="AA297" s="116"/>
    </row>
    <row r="298" spans="1:76" ht="25.5">
      <c r="A298" s="235"/>
      <c r="B298" s="598" t="s">
        <v>366</v>
      </c>
      <c r="C298" s="238"/>
      <c r="D298" s="214"/>
      <c r="E298" s="352"/>
      <c r="F298" s="215"/>
      <c r="G298" s="432"/>
      <c r="H298" s="433"/>
      <c r="I298" s="32"/>
      <c r="J298" s="33"/>
    </row>
    <row r="299" spans="1:76" ht="25.5">
      <c r="A299" s="186" t="s">
        <v>367</v>
      </c>
      <c r="B299" s="270" t="s">
        <v>368</v>
      </c>
      <c r="C299" s="136"/>
      <c r="D299" s="599"/>
      <c r="E299" s="552"/>
      <c r="F299" s="597"/>
      <c r="G299" s="554"/>
      <c r="H299" s="426"/>
      <c r="I299" s="32"/>
      <c r="J299" s="33"/>
    </row>
    <row r="300" spans="1:76" ht="25.5">
      <c r="A300" s="211"/>
      <c r="B300" s="143" t="s">
        <v>369</v>
      </c>
      <c r="C300" s="238"/>
      <c r="D300" s="214"/>
      <c r="E300" s="352"/>
      <c r="F300" s="215"/>
      <c r="G300" s="432"/>
      <c r="H300" s="433"/>
      <c r="I300" s="32"/>
      <c r="J300" s="33"/>
    </row>
    <row r="301" spans="1:76" ht="20.25">
      <c r="A301" s="186" t="s">
        <v>370</v>
      </c>
      <c r="B301" s="270" t="s">
        <v>371</v>
      </c>
      <c r="C301" s="136"/>
      <c r="D301" s="599"/>
      <c r="E301" s="552"/>
      <c r="F301" s="597"/>
      <c r="G301" s="554"/>
      <c r="H301" s="426"/>
      <c r="I301" s="32"/>
      <c r="J301" s="33"/>
    </row>
    <row r="302" spans="1:76" s="81" customFormat="1" ht="30">
      <c r="A302" s="575"/>
      <c r="B302" s="134" t="s">
        <v>372</v>
      </c>
      <c r="C302" s="600" t="s">
        <v>68</v>
      </c>
      <c r="D302" s="601">
        <v>1</v>
      </c>
      <c r="E302" s="352">
        <v>7500</v>
      </c>
      <c r="F302" s="602"/>
      <c r="G302" s="432">
        <f>F302*E302</f>
        <v>0</v>
      </c>
      <c r="H302" s="433"/>
      <c r="I302" s="86"/>
      <c r="J302" s="33"/>
    </row>
    <row r="303" spans="1:76" s="81" customFormat="1" ht="38.25">
      <c r="A303" s="186" t="s">
        <v>373</v>
      </c>
      <c r="B303" s="270" t="s">
        <v>374</v>
      </c>
      <c r="C303" s="136"/>
      <c r="D303" s="220"/>
      <c r="E303" s="552"/>
      <c r="F303" s="221"/>
      <c r="G303" s="554"/>
      <c r="H303" s="426"/>
      <c r="I303" s="86"/>
      <c r="J303" s="33"/>
    </row>
    <row r="304" spans="1:76" ht="25.5">
      <c r="A304" s="211"/>
      <c r="B304" s="603" t="s">
        <v>375</v>
      </c>
      <c r="C304" s="140"/>
      <c r="D304" s="604"/>
      <c r="E304" s="352"/>
      <c r="F304" s="605"/>
      <c r="G304" s="432"/>
      <c r="H304" s="433"/>
      <c r="I304" s="32"/>
      <c r="J304" s="33"/>
    </row>
    <row r="305" spans="1:78" ht="20.25">
      <c r="A305" s="186" t="s">
        <v>376</v>
      </c>
      <c r="B305" s="270" t="s">
        <v>377</v>
      </c>
      <c r="C305" s="136"/>
      <c r="D305" s="220"/>
      <c r="E305" s="552"/>
      <c r="F305" s="221"/>
      <c r="G305" s="554"/>
      <c r="H305" s="426"/>
      <c r="I305" s="32"/>
      <c r="J305" s="33"/>
    </row>
    <row r="306" spans="1:78" ht="18" customHeight="1">
      <c r="A306" s="211"/>
      <c r="B306" s="143" t="s">
        <v>378</v>
      </c>
      <c r="C306" s="140" t="s">
        <v>276</v>
      </c>
      <c r="D306" s="601">
        <v>25</v>
      </c>
      <c r="E306" s="352">
        <v>70</v>
      </c>
      <c r="F306" s="602"/>
      <c r="G306" s="432">
        <f>F306*E306</f>
        <v>0</v>
      </c>
      <c r="H306" s="433"/>
      <c r="I306" s="32"/>
      <c r="J306" s="33"/>
    </row>
    <row r="307" spans="1:78" ht="20.25">
      <c r="A307" s="186" t="s">
        <v>379</v>
      </c>
      <c r="B307" s="270" t="s">
        <v>380</v>
      </c>
      <c r="C307" s="136"/>
      <c r="D307" s="220"/>
      <c r="E307" s="552"/>
      <c r="F307" s="221"/>
      <c r="G307" s="554"/>
      <c r="H307" s="426"/>
      <c r="I307" s="32"/>
      <c r="J307" s="33"/>
    </row>
    <row r="308" spans="1:78" ht="30">
      <c r="A308" s="575"/>
      <c r="B308" s="179" t="s">
        <v>381</v>
      </c>
      <c r="C308" s="600"/>
      <c r="D308" s="606"/>
      <c r="E308" s="352"/>
      <c r="F308" s="607"/>
      <c r="G308" s="432"/>
      <c r="H308" s="433"/>
      <c r="I308" s="32"/>
      <c r="J308" s="33"/>
    </row>
    <row r="309" spans="1:78" ht="38.25">
      <c r="A309" s="186" t="s">
        <v>382</v>
      </c>
      <c r="B309" s="608" t="s">
        <v>383</v>
      </c>
      <c r="C309" s="136"/>
      <c r="D309" s="609"/>
      <c r="E309" s="552"/>
      <c r="F309" s="610"/>
      <c r="G309" s="554"/>
      <c r="H309" s="426"/>
      <c r="I309" s="32"/>
      <c r="J309" s="33"/>
    </row>
    <row r="310" spans="1:78" ht="43.5">
      <c r="A310" s="575"/>
      <c r="B310" s="611" t="s">
        <v>384</v>
      </c>
      <c r="C310" s="600" t="s">
        <v>68</v>
      </c>
      <c r="D310" s="601">
        <v>1</v>
      </c>
      <c r="E310" s="352">
        <v>100</v>
      </c>
      <c r="F310" s="602"/>
      <c r="G310" s="432">
        <f>F310*E310</f>
        <v>0</v>
      </c>
      <c r="H310" s="433"/>
      <c r="I310" s="32"/>
      <c r="J310" s="33"/>
    </row>
    <row r="311" spans="1:78" ht="20.25">
      <c r="A311" s="186" t="s">
        <v>385</v>
      </c>
      <c r="B311" s="270" t="s">
        <v>386</v>
      </c>
      <c r="C311" s="136"/>
      <c r="D311" s="220"/>
      <c r="E311" s="552"/>
      <c r="F311" s="221"/>
      <c r="G311" s="554"/>
      <c r="H311" s="426"/>
      <c r="I311" s="32"/>
      <c r="J311" s="33"/>
    </row>
    <row r="312" spans="1:78" ht="25.5">
      <c r="A312" s="575"/>
      <c r="B312" s="143" t="s">
        <v>387</v>
      </c>
      <c r="C312" s="600" t="s">
        <v>68</v>
      </c>
      <c r="D312" s="601">
        <v>2</v>
      </c>
      <c r="E312" s="352">
        <v>430</v>
      </c>
      <c r="F312" s="602"/>
      <c r="G312" s="432">
        <f>F312*E312</f>
        <v>0</v>
      </c>
      <c r="H312" s="433"/>
      <c r="I312" s="32"/>
      <c r="J312" s="33"/>
    </row>
    <row r="313" spans="1:78" ht="20.25">
      <c r="A313" s="186" t="s">
        <v>388</v>
      </c>
      <c r="B313" s="612" t="s">
        <v>389</v>
      </c>
      <c r="C313" s="136"/>
      <c r="D313" s="609"/>
      <c r="E313" s="552"/>
      <c r="F313" s="610"/>
      <c r="G313" s="554"/>
      <c r="H313" s="426"/>
      <c r="I313" s="32"/>
      <c r="J313" s="33"/>
    </row>
    <row r="314" spans="1:78" ht="27" customHeight="1">
      <c r="A314" s="575"/>
      <c r="B314" s="143" t="s">
        <v>390</v>
      </c>
      <c r="C314" s="600" t="s">
        <v>68</v>
      </c>
      <c r="D314" s="601">
        <v>2</v>
      </c>
      <c r="E314" s="352">
        <v>360</v>
      </c>
      <c r="F314" s="602"/>
      <c r="G314" s="432">
        <f>F314*E314</f>
        <v>0</v>
      </c>
      <c r="H314" s="433"/>
      <c r="I314" s="32"/>
      <c r="J314" s="33"/>
    </row>
    <row r="315" spans="1:78" ht="20.25">
      <c r="A315" s="186" t="s">
        <v>391</v>
      </c>
      <c r="B315" s="608" t="s">
        <v>392</v>
      </c>
      <c r="C315" s="136"/>
      <c r="D315" s="609"/>
      <c r="E315" s="552"/>
      <c r="F315" s="610"/>
      <c r="G315" s="554"/>
      <c r="H315" s="426"/>
      <c r="I315" s="32"/>
      <c r="J315" s="33"/>
    </row>
    <row r="316" spans="1:78" ht="23.1" customHeight="1">
      <c r="A316" s="575"/>
      <c r="B316" s="143" t="s">
        <v>393</v>
      </c>
      <c r="C316" s="140" t="s">
        <v>68</v>
      </c>
      <c r="D316" s="601">
        <v>1</v>
      </c>
      <c r="E316" s="352">
        <v>730</v>
      </c>
      <c r="F316" s="602"/>
      <c r="G316" s="432">
        <f>F316*E316</f>
        <v>0</v>
      </c>
      <c r="H316" s="433"/>
      <c r="I316" s="32"/>
      <c r="J316" s="33"/>
    </row>
    <row r="317" spans="1:78" s="103" customFormat="1" ht="23.1" customHeight="1">
      <c r="A317" s="186" t="s">
        <v>394</v>
      </c>
      <c r="B317" s="270" t="s">
        <v>395</v>
      </c>
      <c r="C317" s="613"/>
      <c r="D317" s="614"/>
      <c r="E317" s="552"/>
      <c r="F317" s="615"/>
      <c r="G317" s="554"/>
      <c r="H317" s="426"/>
      <c r="I317" s="32"/>
      <c r="J317" s="33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1:78" ht="25.5">
      <c r="A318" s="575"/>
      <c r="B318" s="616" t="s">
        <v>396</v>
      </c>
      <c r="C318" s="600"/>
      <c r="D318" s="617"/>
      <c r="E318" s="352"/>
      <c r="F318" s="618"/>
      <c r="G318" s="432"/>
      <c r="H318" s="433"/>
      <c r="I318" s="32"/>
      <c r="J318" s="33"/>
    </row>
    <row r="319" spans="1:78" s="103" customFormat="1" ht="20.25">
      <c r="A319" s="186" t="s">
        <v>397</v>
      </c>
      <c r="B319" s="608" t="s">
        <v>398</v>
      </c>
      <c r="C319" s="136"/>
      <c r="D319" s="609"/>
      <c r="E319" s="552"/>
      <c r="F319" s="610"/>
      <c r="G319" s="554"/>
      <c r="H319" s="426"/>
      <c r="I319" s="32"/>
      <c r="J319" s="33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</row>
    <row r="320" spans="1:78" ht="24.95" customHeight="1">
      <c r="A320" s="58" t="s">
        <v>128</v>
      </c>
      <c r="B320" s="59"/>
      <c r="C320" s="59"/>
      <c r="D320" s="60"/>
      <c r="E320" s="60"/>
      <c r="F320" s="60"/>
      <c r="G320" s="60"/>
      <c r="H320" s="60"/>
      <c r="I320" s="61"/>
      <c r="J320" s="61"/>
    </row>
    <row r="321" spans="1:78" ht="24.95" customHeight="1">
      <c r="A321" s="373" t="s">
        <v>99</v>
      </c>
      <c r="B321" s="373"/>
      <c r="C321" s="370"/>
      <c r="D321" s="371"/>
      <c r="E321" s="372"/>
      <c r="F321" s="373" t="s">
        <v>53</v>
      </c>
      <c r="G321" s="373"/>
      <c r="H321" s="62"/>
      <c r="I321" s="62"/>
      <c r="J321" s="62"/>
    </row>
    <row r="322" spans="1:78" ht="24.95" customHeight="1">
      <c r="A322" s="374" t="s">
        <v>54</v>
      </c>
      <c r="B322" s="374"/>
      <c r="C322" s="375"/>
      <c r="D322" s="376" t="s">
        <v>129</v>
      </c>
      <c r="E322" s="376"/>
      <c r="F322" s="376"/>
      <c r="G322" s="376"/>
      <c r="H322" s="376"/>
      <c r="I322" s="63"/>
      <c r="J322" s="64"/>
    </row>
    <row r="323" spans="1:78" ht="24.95" customHeight="1">
      <c r="A323" s="374" t="s">
        <v>56</v>
      </c>
      <c r="B323" s="374"/>
      <c r="C323" s="377"/>
      <c r="D323" s="374" t="s">
        <v>56</v>
      </c>
      <c r="E323" s="374"/>
      <c r="F323" s="374"/>
      <c r="G323" s="374"/>
      <c r="H323" s="374"/>
      <c r="I323" s="65"/>
      <c r="J323" s="64"/>
    </row>
    <row r="324" spans="1:78" ht="33" customHeight="1">
      <c r="A324" s="575"/>
      <c r="B324" s="619" t="s">
        <v>399</v>
      </c>
      <c r="C324" s="600" t="s">
        <v>68</v>
      </c>
      <c r="D324" s="601">
        <v>2</v>
      </c>
      <c r="E324" s="352">
        <v>730</v>
      </c>
      <c r="F324" s="602"/>
      <c r="G324" s="432">
        <f>F324*E324</f>
        <v>0</v>
      </c>
      <c r="H324" s="433"/>
      <c r="I324" s="32"/>
      <c r="J324" s="33"/>
    </row>
    <row r="325" spans="1:78" s="103" customFormat="1" ht="20.25">
      <c r="A325" s="186" t="s">
        <v>400</v>
      </c>
      <c r="B325" s="608" t="s">
        <v>401</v>
      </c>
      <c r="C325" s="136"/>
      <c r="D325" s="609"/>
      <c r="E325" s="552"/>
      <c r="F325" s="610"/>
      <c r="G325" s="554"/>
      <c r="H325" s="426"/>
      <c r="I325" s="32"/>
      <c r="J325" s="33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</row>
    <row r="326" spans="1:78" ht="30">
      <c r="A326" s="575"/>
      <c r="B326" s="620" t="s">
        <v>402</v>
      </c>
      <c r="C326" s="600" t="s">
        <v>68</v>
      </c>
      <c r="D326" s="601">
        <v>1</v>
      </c>
      <c r="E326" s="352">
        <v>500</v>
      </c>
      <c r="F326" s="602"/>
      <c r="G326" s="432">
        <f>F326*E326</f>
        <v>0</v>
      </c>
      <c r="H326" s="433"/>
      <c r="I326" s="32"/>
      <c r="J326" s="33"/>
    </row>
    <row r="327" spans="1:78" ht="25.5">
      <c r="A327" s="186" t="s">
        <v>403</v>
      </c>
      <c r="B327" s="612" t="s">
        <v>404</v>
      </c>
      <c r="C327" s="136"/>
      <c r="D327" s="609"/>
      <c r="E327" s="552"/>
      <c r="F327" s="610"/>
      <c r="G327" s="554"/>
      <c r="H327" s="426"/>
      <c r="I327" s="32"/>
      <c r="J327" s="33"/>
    </row>
    <row r="328" spans="1:78" ht="30">
      <c r="A328" s="575"/>
      <c r="B328" s="179" t="s">
        <v>405</v>
      </c>
      <c r="C328" s="600"/>
      <c r="D328" s="604"/>
      <c r="E328" s="352"/>
      <c r="F328" s="605"/>
      <c r="G328" s="432"/>
      <c r="H328" s="433"/>
      <c r="I328" s="32"/>
      <c r="J328" s="33"/>
    </row>
    <row r="329" spans="1:78" ht="38.25">
      <c r="A329" s="186" t="s">
        <v>406</v>
      </c>
      <c r="B329" s="608" t="s">
        <v>407</v>
      </c>
      <c r="C329" s="136"/>
      <c r="D329" s="220"/>
      <c r="E329" s="552"/>
      <c r="F329" s="221"/>
      <c r="G329" s="554"/>
      <c r="H329" s="426"/>
      <c r="I329" s="32"/>
      <c r="J329" s="33"/>
    </row>
    <row r="330" spans="1:78" ht="21.95" customHeight="1">
      <c r="A330" s="575"/>
      <c r="B330" s="621" t="s">
        <v>408</v>
      </c>
      <c r="C330" s="600" t="s">
        <v>68</v>
      </c>
      <c r="D330" s="601">
        <v>37</v>
      </c>
      <c r="E330" s="352">
        <v>610</v>
      </c>
      <c r="F330" s="602"/>
      <c r="G330" s="432">
        <f>F330*E330</f>
        <v>0</v>
      </c>
      <c r="H330" s="433"/>
      <c r="I330" s="32"/>
      <c r="J330" s="33"/>
    </row>
    <row r="331" spans="1:78" ht="21.95" customHeight="1">
      <c r="A331" s="186" t="s">
        <v>409</v>
      </c>
      <c r="B331" s="608" t="s">
        <v>410</v>
      </c>
      <c r="C331" s="136"/>
      <c r="D331" s="599"/>
      <c r="E331" s="552"/>
      <c r="F331" s="597"/>
      <c r="G331" s="554"/>
      <c r="H331" s="426"/>
      <c r="I331" s="32"/>
      <c r="J331" s="33"/>
    </row>
    <row r="332" spans="1:78" ht="21.95" customHeight="1">
      <c r="A332" s="575"/>
      <c r="B332" s="621" t="s">
        <v>411</v>
      </c>
      <c r="C332" s="600" t="s">
        <v>68</v>
      </c>
      <c r="D332" s="601">
        <v>4</v>
      </c>
      <c r="E332" s="352">
        <v>1200</v>
      </c>
      <c r="F332" s="602"/>
      <c r="G332" s="432">
        <f>F332*E332</f>
        <v>0</v>
      </c>
      <c r="H332" s="433"/>
      <c r="I332" s="32"/>
      <c r="J332" s="33"/>
    </row>
    <row r="333" spans="1:78" ht="21.95" customHeight="1">
      <c r="A333" s="186" t="s">
        <v>412</v>
      </c>
      <c r="B333" s="608" t="s">
        <v>413</v>
      </c>
      <c r="C333" s="136"/>
      <c r="D333" s="599"/>
      <c r="E333" s="552"/>
      <c r="F333" s="597"/>
      <c r="G333" s="554"/>
      <c r="H333" s="426"/>
      <c r="I333" s="32"/>
      <c r="J333" s="33"/>
    </row>
    <row r="334" spans="1:78" s="271" customFormat="1" ht="21.95" customHeight="1">
      <c r="A334" s="575"/>
      <c r="B334" s="622" t="s">
        <v>414</v>
      </c>
      <c r="C334" s="600" t="s">
        <v>68</v>
      </c>
      <c r="D334" s="601">
        <v>12</v>
      </c>
      <c r="E334" s="352">
        <v>1100</v>
      </c>
      <c r="F334" s="602"/>
      <c r="G334" s="432">
        <f>F334*E334</f>
        <v>0</v>
      </c>
      <c r="H334" s="433"/>
      <c r="I334" s="32"/>
      <c r="J334" s="33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</row>
    <row r="335" spans="1:78" s="271" customFormat="1" ht="21.95" customHeight="1">
      <c r="A335" s="186" t="s">
        <v>415</v>
      </c>
      <c r="B335" s="270" t="s">
        <v>416</v>
      </c>
      <c r="C335" s="136"/>
      <c r="D335" s="599"/>
      <c r="E335" s="552"/>
      <c r="F335" s="597"/>
      <c r="G335" s="554"/>
      <c r="H335" s="426"/>
      <c r="I335" s="32"/>
      <c r="J335" s="33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</row>
    <row r="336" spans="1:78" s="273" customFormat="1" ht="30">
      <c r="A336" s="575"/>
      <c r="B336" s="623" t="s">
        <v>417</v>
      </c>
      <c r="C336" s="185" t="s">
        <v>68</v>
      </c>
      <c r="D336" s="624">
        <v>8</v>
      </c>
      <c r="E336" s="352">
        <v>3050</v>
      </c>
      <c r="F336" s="625"/>
      <c r="G336" s="432">
        <f>F336*E336</f>
        <v>0</v>
      </c>
      <c r="H336" s="433"/>
      <c r="I336" s="32"/>
      <c r="J336" s="33"/>
      <c r="K336" s="272"/>
      <c r="M336" s="272"/>
    </row>
    <row r="337" spans="1:13" s="273" customFormat="1" ht="25.5">
      <c r="A337" s="186" t="s">
        <v>418</v>
      </c>
      <c r="B337" s="626" t="s">
        <v>419</v>
      </c>
      <c r="C337" s="183"/>
      <c r="D337" s="627"/>
      <c r="E337" s="552"/>
      <c r="F337" s="628"/>
      <c r="G337" s="554"/>
      <c r="H337" s="426"/>
      <c r="I337" s="32"/>
      <c r="J337" s="33"/>
      <c r="K337" s="272"/>
      <c r="M337" s="272"/>
    </row>
    <row r="338" spans="1:13" ht="45">
      <c r="A338" s="575"/>
      <c r="B338" s="620" t="s">
        <v>420</v>
      </c>
      <c r="C338" s="600"/>
      <c r="D338" s="604"/>
      <c r="E338" s="352"/>
      <c r="F338" s="605"/>
      <c r="G338" s="432"/>
      <c r="H338" s="433"/>
      <c r="I338" s="32"/>
      <c r="J338" s="33"/>
      <c r="L338" s="22"/>
    </row>
    <row r="339" spans="1:13" ht="38.25">
      <c r="A339" s="574">
        <v>13.2</v>
      </c>
      <c r="B339" s="270" t="s">
        <v>421</v>
      </c>
      <c r="C339" s="136"/>
      <c r="D339" s="220"/>
      <c r="E339" s="552"/>
      <c r="F339" s="221"/>
      <c r="G339" s="554"/>
      <c r="H339" s="426"/>
      <c r="I339" s="32"/>
      <c r="J339" s="33"/>
      <c r="L339" s="22"/>
    </row>
    <row r="340" spans="1:13" ht="30">
      <c r="A340" s="575"/>
      <c r="B340" s="622" t="s">
        <v>422</v>
      </c>
      <c r="C340" s="600" t="s">
        <v>68</v>
      </c>
      <c r="D340" s="601">
        <v>4</v>
      </c>
      <c r="E340" s="352">
        <v>1200</v>
      </c>
      <c r="F340" s="602"/>
      <c r="G340" s="432">
        <f>F340*E340</f>
        <v>0</v>
      </c>
      <c r="H340" s="433"/>
      <c r="I340" s="32"/>
      <c r="J340" s="33"/>
      <c r="L340" s="22"/>
    </row>
    <row r="341" spans="1:13" ht="25.5">
      <c r="A341" s="574" t="s">
        <v>423</v>
      </c>
      <c r="B341" s="270" t="s">
        <v>424</v>
      </c>
      <c r="C341" s="136"/>
      <c r="D341" s="220"/>
      <c r="E341" s="552"/>
      <c r="F341" s="221"/>
      <c r="G341" s="554"/>
      <c r="H341" s="426"/>
      <c r="I341" s="32"/>
      <c r="J341" s="33"/>
      <c r="L341" s="22"/>
    </row>
    <row r="342" spans="1:13" ht="21.95" customHeight="1">
      <c r="A342" s="575"/>
      <c r="B342" s="143" t="s">
        <v>425</v>
      </c>
      <c r="C342" s="600" t="s">
        <v>68</v>
      </c>
      <c r="D342" s="601">
        <v>2</v>
      </c>
      <c r="E342" s="352">
        <v>970</v>
      </c>
      <c r="F342" s="602"/>
      <c r="G342" s="432">
        <f>F342*E342</f>
        <v>0</v>
      </c>
      <c r="H342" s="433"/>
      <c r="I342" s="32"/>
      <c r="J342" s="33"/>
    </row>
    <row r="343" spans="1:13" ht="21.95" customHeight="1">
      <c r="A343" s="574" t="s">
        <v>426</v>
      </c>
      <c r="B343" s="270" t="s">
        <v>427</v>
      </c>
      <c r="C343" s="136"/>
      <c r="D343" s="220"/>
      <c r="E343" s="552"/>
      <c r="F343" s="221"/>
      <c r="G343" s="554"/>
      <c r="H343" s="426"/>
      <c r="I343" s="32"/>
      <c r="J343" s="33"/>
    </row>
    <row r="344" spans="1:13" ht="25.5">
      <c r="A344" s="575"/>
      <c r="B344" s="143" t="s">
        <v>428</v>
      </c>
      <c r="C344" s="600"/>
      <c r="D344" s="604"/>
      <c r="E344" s="352"/>
      <c r="F344" s="605"/>
      <c r="G344" s="432"/>
      <c r="H344" s="433"/>
      <c r="I344" s="32"/>
      <c r="J344" s="33"/>
    </row>
    <row r="345" spans="1:13" ht="25.5">
      <c r="A345" s="574" t="s">
        <v>429</v>
      </c>
      <c r="B345" s="270" t="s">
        <v>430</v>
      </c>
      <c r="C345" s="136"/>
      <c r="D345" s="220"/>
      <c r="E345" s="552"/>
      <c r="F345" s="221"/>
      <c r="G345" s="554"/>
      <c r="H345" s="426"/>
      <c r="I345" s="32"/>
      <c r="J345" s="33"/>
    </row>
    <row r="346" spans="1:13" ht="21.95" customHeight="1">
      <c r="A346" s="575"/>
      <c r="B346" s="619" t="s">
        <v>431</v>
      </c>
      <c r="C346" s="600" t="s">
        <v>276</v>
      </c>
      <c r="D346" s="601">
        <v>30</v>
      </c>
      <c r="E346" s="352">
        <v>36</v>
      </c>
      <c r="F346" s="602"/>
      <c r="G346" s="432">
        <f>F346*E346</f>
        <v>0</v>
      </c>
      <c r="H346" s="433"/>
      <c r="I346" s="32"/>
      <c r="J346" s="33"/>
    </row>
    <row r="347" spans="1:13" ht="21.95" customHeight="1">
      <c r="A347" s="574" t="s">
        <v>432</v>
      </c>
      <c r="B347" s="270" t="s">
        <v>433</v>
      </c>
      <c r="C347" s="136"/>
      <c r="D347" s="220"/>
      <c r="E347" s="552"/>
      <c r="F347" s="221"/>
      <c r="G347" s="554"/>
      <c r="H347" s="426"/>
      <c r="I347" s="32"/>
      <c r="J347" s="33"/>
    </row>
    <row r="348" spans="1:13" ht="21.95" customHeight="1">
      <c r="A348" s="575"/>
      <c r="B348" s="619" t="s">
        <v>434</v>
      </c>
      <c r="C348" s="600" t="s">
        <v>276</v>
      </c>
      <c r="D348" s="601">
        <v>110</v>
      </c>
      <c r="E348" s="352">
        <v>42</v>
      </c>
      <c r="F348" s="602"/>
      <c r="G348" s="432">
        <f>F348*E348</f>
        <v>0</v>
      </c>
      <c r="H348" s="433"/>
      <c r="I348" s="32"/>
      <c r="J348" s="33"/>
    </row>
    <row r="349" spans="1:13" ht="21.95" customHeight="1">
      <c r="A349" s="574" t="s">
        <v>435</v>
      </c>
      <c r="B349" s="270" t="s">
        <v>436</v>
      </c>
      <c r="C349" s="136"/>
      <c r="D349" s="220"/>
      <c r="E349" s="552"/>
      <c r="F349" s="221"/>
      <c r="G349" s="554"/>
      <c r="H349" s="426"/>
      <c r="I349" s="32"/>
      <c r="J349" s="33"/>
    </row>
    <row r="350" spans="1:13" ht="30">
      <c r="A350" s="575"/>
      <c r="B350" s="620" t="s">
        <v>437</v>
      </c>
      <c r="C350" s="600"/>
      <c r="D350" s="604"/>
      <c r="E350" s="352"/>
      <c r="F350" s="605"/>
      <c r="G350" s="432"/>
      <c r="H350" s="433"/>
      <c r="I350" s="32"/>
      <c r="J350" s="33"/>
    </row>
    <row r="351" spans="1:13" ht="25.5">
      <c r="A351" s="574" t="s">
        <v>438</v>
      </c>
      <c r="B351" s="270" t="s">
        <v>439</v>
      </c>
      <c r="C351" s="136"/>
      <c r="D351" s="220"/>
      <c r="E351" s="552"/>
      <c r="F351" s="221"/>
      <c r="G351" s="554"/>
      <c r="H351" s="426"/>
      <c r="I351" s="32"/>
      <c r="J351" s="33"/>
    </row>
    <row r="352" spans="1:13" ht="26.1" customHeight="1">
      <c r="A352" s="58" t="s">
        <v>128</v>
      </c>
      <c r="B352" s="59"/>
      <c r="C352" s="59"/>
      <c r="D352" s="60"/>
      <c r="E352" s="60"/>
      <c r="F352" s="60"/>
      <c r="G352" s="60"/>
      <c r="H352" s="60"/>
      <c r="I352" s="61"/>
      <c r="J352" s="61"/>
    </row>
    <row r="353" spans="1:53" ht="26.1" customHeight="1">
      <c r="A353" s="373" t="s">
        <v>99</v>
      </c>
      <c r="B353" s="373"/>
      <c r="C353" s="370"/>
      <c r="D353" s="371"/>
      <c r="E353" s="372"/>
      <c r="F353" s="373" t="s">
        <v>53</v>
      </c>
      <c r="G353" s="373"/>
      <c r="H353" s="62"/>
      <c r="I353" s="62"/>
      <c r="J353" s="62"/>
    </row>
    <row r="354" spans="1:53" ht="26.1" customHeight="1">
      <c r="A354" s="374" t="s">
        <v>54</v>
      </c>
      <c r="B354" s="374"/>
      <c r="C354" s="375"/>
      <c r="D354" s="376" t="s">
        <v>129</v>
      </c>
      <c r="E354" s="376"/>
      <c r="F354" s="376"/>
      <c r="G354" s="376"/>
      <c r="H354" s="376"/>
      <c r="I354" s="63"/>
      <c r="J354" s="64"/>
    </row>
    <row r="355" spans="1:53" ht="26.1" customHeight="1">
      <c r="A355" s="374" t="s">
        <v>56</v>
      </c>
      <c r="B355" s="374"/>
      <c r="C355" s="377"/>
      <c r="D355" s="374" t="s">
        <v>56</v>
      </c>
      <c r="E355" s="374"/>
      <c r="F355" s="374"/>
      <c r="G355" s="374"/>
      <c r="H355" s="374"/>
      <c r="I355" s="65"/>
      <c r="J355" s="64"/>
    </row>
    <row r="356" spans="1:53" s="22" customFormat="1" ht="25.5">
      <c r="A356" s="575"/>
      <c r="B356" s="619" t="s">
        <v>440</v>
      </c>
      <c r="C356" s="600" t="s">
        <v>68</v>
      </c>
      <c r="D356" s="601">
        <v>1</v>
      </c>
      <c r="E356" s="352">
        <v>4900</v>
      </c>
      <c r="F356" s="602">
        <v>0</v>
      </c>
      <c r="G356" s="432">
        <f>F356*E356</f>
        <v>0</v>
      </c>
      <c r="H356" s="433"/>
      <c r="I356" s="32"/>
      <c r="J356" s="33"/>
    </row>
    <row r="357" spans="1:53" s="22" customFormat="1" ht="18" customHeight="1">
      <c r="A357" s="574" t="s">
        <v>441</v>
      </c>
      <c r="B357" s="629" t="s">
        <v>442</v>
      </c>
      <c r="C357" s="136"/>
      <c r="D357" s="630"/>
      <c r="E357" s="552"/>
      <c r="F357" s="631"/>
      <c r="G357" s="554"/>
      <c r="H357" s="426"/>
      <c r="I357" s="32"/>
      <c r="J357" s="33"/>
    </row>
    <row r="358" spans="1:53" ht="21" customHeight="1">
      <c r="A358" s="575"/>
      <c r="B358" s="632" t="s">
        <v>443</v>
      </c>
      <c r="C358" s="600" t="s">
        <v>68</v>
      </c>
      <c r="D358" s="601">
        <v>1</v>
      </c>
      <c r="E358" s="352">
        <v>360</v>
      </c>
      <c r="F358" s="602">
        <v>0</v>
      </c>
      <c r="G358" s="432">
        <f>F358*E358</f>
        <v>0</v>
      </c>
      <c r="H358" s="433"/>
      <c r="I358" s="32"/>
      <c r="J358" s="33"/>
    </row>
    <row r="359" spans="1:53" ht="21" customHeight="1">
      <c r="A359" s="574" t="s">
        <v>444</v>
      </c>
      <c r="B359" s="270" t="s">
        <v>445</v>
      </c>
      <c r="C359" s="136"/>
      <c r="D359" s="630"/>
      <c r="E359" s="552"/>
      <c r="F359" s="631"/>
      <c r="G359" s="554"/>
      <c r="H359" s="426"/>
      <c r="I359" s="32"/>
      <c r="J359" s="33"/>
    </row>
    <row r="360" spans="1:53" ht="21" customHeight="1">
      <c r="A360" s="575"/>
      <c r="B360" s="619" t="s">
        <v>446</v>
      </c>
      <c r="C360" s="600" t="s">
        <v>68</v>
      </c>
      <c r="D360" s="601">
        <v>1</v>
      </c>
      <c r="E360" s="352">
        <v>420</v>
      </c>
      <c r="F360" s="602">
        <v>0</v>
      </c>
      <c r="G360" s="432">
        <f>F360*E360</f>
        <v>0</v>
      </c>
      <c r="H360" s="433"/>
      <c r="I360" s="32"/>
      <c r="J360" s="33"/>
    </row>
    <row r="361" spans="1:53" ht="21" customHeight="1">
      <c r="A361" s="574" t="s">
        <v>447</v>
      </c>
      <c r="B361" s="270" t="s">
        <v>448</v>
      </c>
      <c r="C361" s="136"/>
      <c r="D361" s="630"/>
      <c r="E361" s="552"/>
      <c r="F361" s="631"/>
      <c r="G361" s="554"/>
      <c r="H361" s="426"/>
      <c r="I361" s="32"/>
      <c r="J361" s="33"/>
    </row>
    <row r="362" spans="1:53" ht="21" customHeight="1">
      <c r="A362" s="575"/>
      <c r="B362" s="619" t="s">
        <v>449</v>
      </c>
      <c r="C362" s="600" t="s">
        <v>68</v>
      </c>
      <c r="D362" s="601">
        <v>1</v>
      </c>
      <c r="E362" s="352">
        <v>420</v>
      </c>
      <c r="F362" s="602">
        <v>0</v>
      </c>
      <c r="G362" s="432">
        <f>F362*E362</f>
        <v>0</v>
      </c>
      <c r="H362" s="433"/>
      <c r="I362" s="32"/>
      <c r="J362" s="33"/>
    </row>
    <row r="363" spans="1:53" ht="21" customHeight="1">
      <c r="A363" s="574" t="s">
        <v>450</v>
      </c>
      <c r="B363" s="270" t="s">
        <v>451</v>
      </c>
      <c r="C363" s="136"/>
      <c r="D363" s="630"/>
      <c r="E363" s="552"/>
      <c r="F363" s="631"/>
      <c r="G363" s="554"/>
      <c r="H363" s="426"/>
      <c r="I363" s="32"/>
      <c r="J363" s="33"/>
    </row>
    <row r="364" spans="1:53" ht="21" customHeight="1">
      <c r="A364" s="575"/>
      <c r="B364" s="619" t="s">
        <v>452</v>
      </c>
      <c r="C364" s="600" t="s">
        <v>68</v>
      </c>
      <c r="D364" s="601">
        <v>1</v>
      </c>
      <c r="E364" s="352">
        <v>730</v>
      </c>
      <c r="F364" s="602">
        <v>0</v>
      </c>
      <c r="G364" s="432">
        <f>F364*E364</f>
        <v>0</v>
      </c>
      <c r="H364" s="433"/>
      <c r="I364" s="32"/>
      <c r="J364" s="33"/>
    </row>
    <row r="365" spans="1:53" ht="21" customHeight="1">
      <c r="A365" s="574" t="s">
        <v>453</v>
      </c>
      <c r="B365" s="270" t="s">
        <v>454</v>
      </c>
      <c r="C365" s="136"/>
      <c r="D365" s="630"/>
      <c r="E365" s="552"/>
      <c r="F365" s="631"/>
      <c r="G365" s="554"/>
      <c r="H365" s="426"/>
      <c r="I365" s="32"/>
      <c r="J365" s="33"/>
    </row>
    <row r="366" spans="1:53" s="274" customFormat="1" ht="21" customHeight="1">
      <c r="A366" s="633"/>
      <c r="B366" s="634" t="s">
        <v>455</v>
      </c>
      <c r="C366" s="140"/>
      <c r="D366" s="601"/>
      <c r="E366" s="352"/>
      <c r="F366" s="602"/>
      <c r="G366" s="432"/>
      <c r="H366" s="433"/>
      <c r="I366" s="32"/>
      <c r="J366" s="33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</row>
    <row r="367" spans="1:53" s="274" customFormat="1" ht="21" customHeight="1">
      <c r="A367" s="183">
        <v>13.4</v>
      </c>
      <c r="B367" s="635" t="s">
        <v>456</v>
      </c>
      <c r="C367" s="613"/>
      <c r="D367" s="636"/>
      <c r="E367" s="552"/>
      <c r="F367" s="637"/>
      <c r="G367" s="554"/>
      <c r="H367" s="426"/>
      <c r="I367" s="32"/>
      <c r="J367" s="33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</row>
    <row r="368" spans="1:53" s="94" customFormat="1" ht="21" customHeight="1">
      <c r="A368" s="235"/>
      <c r="B368" s="638" t="s">
        <v>457</v>
      </c>
      <c r="C368" s="238"/>
      <c r="D368" s="214"/>
      <c r="E368" s="352"/>
      <c r="F368" s="215"/>
      <c r="G368" s="432"/>
      <c r="H368" s="433"/>
      <c r="I368" s="86"/>
      <c r="J368" s="33"/>
      <c r="K368" s="275"/>
      <c r="L368" s="273"/>
      <c r="M368" s="273"/>
      <c r="N368" s="273"/>
      <c r="O368" s="273"/>
      <c r="P368" s="273"/>
      <c r="Q368" s="273"/>
      <c r="R368" s="273"/>
      <c r="S368" s="273"/>
      <c r="T368" s="273"/>
      <c r="U368" s="273"/>
      <c r="V368" s="273"/>
      <c r="W368" s="273"/>
      <c r="X368" s="273"/>
      <c r="Y368" s="273"/>
      <c r="Z368" s="273"/>
      <c r="AA368" s="273"/>
      <c r="AB368" s="273"/>
      <c r="AC368" s="273"/>
      <c r="AD368" s="273"/>
      <c r="AE368" s="273"/>
      <c r="AF368" s="273"/>
      <c r="AG368" s="273"/>
      <c r="AH368" s="273"/>
      <c r="AI368" s="273"/>
      <c r="AJ368" s="273"/>
      <c r="AK368" s="273"/>
      <c r="AL368" s="273"/>
      <c r="AM368" s="273"/>
      <c r="AN368" s="273"/>
      <c r="AO368" s="273"/>
      <c r="AP368" s="273"/>
      <c r="AQ368" s="273"/>
      <c r="AR368" s="273"/>
      <c r="AS368" s="273"/>
      <c r="AT368" s="273"/>
      <c r="AU368" s="273"/>
      <c r="AV368" s="273"/>
      <c r="AW368" s="273"/>
      <c r="AX368" s="273"/>
      <c r="AY368" s="273"/>
      <c r="AZ368" s="273"/>
      <c r="BA368" s="273"/>
    </row>
    <row r="369" spans="1:76" s="94" customFormat="1" ht="21" customHeight="1">
      <c r="A369" s="186" t="s">
        <v>458</v>
      </c>
      <c r="B369" s="635" t="s">
        <v>459</v>
      </c>
      <c r="C369" s="136"/>
      <c r="D369" s="599"/>
      <c r="E369" s="552"/>
      <c r="F369" s="597"/>
      <c r="G369" s="554"/>
      <c r="H369" s="426"/>
      <c r="I369" s="86"/>
      <c r="J369" s="33"/>
      <c r="K369" s="275"/>
      <c r="L369" s="273"/>
      <c r="M369" s="273"/>
      <c r="N369" s="273"/>
      <c r="O369" s="273"/>
      <c r="P369" s="273"/>
      <c r="Q369" s="273"/>
      <c r="R369" s="273"/>
      <c r="S369" s="273"/>
      <c r="T369" s="273"/>
      <c r="U369" s="273"/>
      <c r="V369" s="273"/>
      <c r="W369" s="273"/>
      <c r="X369" s="273"/>
      <c r="Y369" s="273"/>
      <c r="Z369" s="273"/>
      <c r="AA369" s="273"/>
      <c r="AB369" s="273"/>
      <c r="AC369" s="273"/>
      <c r="AD369" s="273"/>
      <c r="AE369" s="273"/>
      <c r="AF369" s="273"/>
      <c r="AG369" s="273"/>
      <c r="AH369" s="273"/>
      <c r="AI369" s="273"/>
      <c r="AJ369" s="273"/>
      <c r="AK369" s="273"/>
      <c r="AL369" s="273"/>
      <c r="AM369" s="273"/>
      <c r="AN369" s="273"/>
      <c r="AO369" s="273"/>
      <c r="AP369" s="273"/>
      <c r="AQ369" s="273"/>
      <c r="AR369" s="273"/>
      <c r="AS369" s="273"/>
      <c r="AT369" s="273"/>
      <c r="AU369" s="273"/>
      <c r="AV369" s="273"/>
      <c r="AW369" s="273"/>
      <c r="AX369" s="273"/>
      <c r="AY369" s="273"/>
      <c r="AZ369" s="273"/>
      <c r="BA369" s="273"/>
    </row>
    <row r="370" spans="1:76" ht="25.5">
      <c r="A370" s="575"/>
      <c r="B370" s="639" t="s">
        <v>460</v>
      </c>
      <c r="C370" s="179"/>
      <c r="D370" s="640"/>
      <c r="E370" s="352"/>
      <c r="F370" s="641"/>
      <c r="G370" s="432"/>
      <c r="H370" s="433"/>
      <c r="I370" s="32"/>
      <c r="J370" s="33"/>
    </row>
    <row r="371" spans="1:76" ht="20.25">
      <c r="A371" s="186" t="s">
        <v>461</v>
      </c>
      <c r="B371" s="635" t="s">
        <v>462</v>
      </c>
      <c r="C371" s="642"/>
      <c r="D371" s="643"/>
      <c r="E371" s="552"/>
      <c r="F371" s="644"/>
      <c r="G371" s="554"/>
      <c r="H371" s="426"/>
      <c r="I371" s="32"/>
      <c r="J371" s="33"/>
    </row>
    <row r="372" spans="1:76" s="94" customFormat="1" ht="25.5">
      <c r="A372" s="238"/>
      <c r="B372" s="140" t="s">
        <v>378</v>
      </c>
      <c r="C372" s="185" t="s">
        <v>276</v>
      </c>
      <c r="D372" s="601">
        <v>30</v>
      </c>
      <c r="E372" s="352">
        <v>160</v>
      </c>
      <c r="F372" s="602"/>
      <c r="G372" s="432">
        <f>F372*E372</f>
        <v>0</v>
      </c>
      <c r="H372" s="433"/>
      <c r="I372" s="86"/>
      <c r="J372" s="33"/>
      <c r="K372" s="81"/>
      <c r="L372" s="273"/>
      <c r="M372" s="273"/>
      <c r="N372" s="273"/>
      <c r="O372" s="273"/>
      <c r="P372" s="273"/>
      <c r="Q372" s="273"/>
      <c r="R372" s="273"/>
      <c r="S372" s="273"/>
      <c r="T372" s="273"/>
      <c r="U372" s="273"/>
      <c r="V372" s="273"/>
      <c r="W372" s="273"/>
      <c r="X372" s="273"/>
      <c r="Y372" s="273"/>
      <c r="Z372" s="273"/>
      <c r="AA372" s="273"/>
      <c r="AB372" s="273"/>
      <c r="AC372" s="273"/>
      <c r="AD372" s="273"/>
      <c r="AE372" s="273"/>
      <c r="AF372" s="273"/>
      <c r="AG372" s="273"/>
      <c r="AH372" s="273"/>
      <c r="AI372" s="273"/>
      <c r="AJ372" s="273"/>
      <c r="AK372" s="273"/>
      <c r="AL372" s="273"/>
      <c r="AM372" s="273"/>
      <c r="AN372" s="273"/>
      <c r="AO372" s="273"/>
      <c r="AP372" s="273"/>
      <c r="AQ372" s="273"/>
      <c r="AR372" s="273"/>
      <c r="AS372" s="273"/>
      <c r="AT372" s="273"/>
      <c r="AU372" s="273"/>
      <c r="AV372" s="273"/>
      <c r="AW372" s="273"/>
      <c r="AX372" s="273"/>
      <c r="AY372" s="273"/>
      <c r="AZ372" s="273"/>
      <c r="BA372" s="273"/>
    </row>
    <row r="373" spans="1:76" s="94" customFormat="1" ht="25.5">
      <c r="A373" s="186" t="s">
        <v>463</v>
      </c>
      <c r="B373" s="270" t="s">
        <v>464</v>
      </c>
      <c r="C373" s="183"/>
      <c r="D373" s="630"/>
      <c r="E373" s="552"/>
      <c r="F373" s="631"/>
      <c r="G373" s="554"/>
      <c r="H373" s="426"/>
      <c r="I373" s="86"/>
      <c r="J373" s="33"/>
      <c r="K373" s="81"/>
      <c r="L373" s="273"/>
      <c r="M373" s="273"/>
      <c r="N373" s="273"/>
      <c r="O373" s="273"/>
      <c r="P373" s="273"/>
      <c r="Q373" s="273"/>
      <c r="R373" s="273"/>
      <c r="S373" s="273"/>
      <c r="T373" s="273"/>
      <c r="U373" s="273"/>
      <c r="V373" s="273"/>
      <c r="W373" s="273"/>
      <c r="X373" s="273"/>
      <c r="Y373" s="273"/>
      <c r="Z373" s="273"/>
      <c r="AA373" s="273"/>
      <c r="AB373" s="273"/>
      <c r="AC373" s="273"/>
      <c r="AD373" s="273"/>
      <c r="AE373" s="273"/>
      <c r="AF373" s="273"/>
      <c r="AG373" s="273"/>
      <c r="AH373" s="273"/>
      <c r="AI373" s="273"/>
      <c r="AJ373" s="273"/>
      <c r="AK373" s="273"/>
      <c r="AL373" s="273"/>
      <c r="AM373" s="273"/>
      <c r="AN373" s="273"/>
      <c r="AO373" s="273"/>
      <c r="AP373" s="273"/>
      <c r="AQ373" s="273"/>
      <c r="AR373" s="273"/>
      <c r="AS373" s="273"/>
      <c r="AT373" s="273"/>
      <c r="AU373" s="273"/>
      <c r="AV373" s="273"/>
      <c r="AW373" s="273"/>
      <c r="AX373" s="273"/>
      <c r="AY373" s="273"/>
      <c r="AZ373" s="273"/>
      <c r="BA373" s="273"/>
    </row>
    <row r="374" spans="1:76" s="94" customFormat="1" ht="25.5">
      <c r="A374" s="199"/>
      <c r="B374" s="645" t="s">
        <v>465</v>
      </c>
      <c r="C374" s="185"/>
      <c r="D374" s="646"/>
      <c r="E374" s="352"/>
      <c r="F374" s="647"/>
      <c r="G374" s="432"/>
      <c r="H374" s="433"/>
      <c r="I374" s="32"/>
      <c r="J374" s="33"/>
      <c r="K374" s="276"/>
      <c r="L374" s="276"/>
      <c r="M374" s="276"/>
      <c r="N374" s="273"/>
      <c r="O374" s="273"/>
      <c r="P374" s="273"/>
      <c r="Q374" s="273"/>
      <c r="R374" s="273"/>
      <c r="S374" s="273"/>
      <c r="T374" s="273"/>
      <c r="U374" s="273"/>
      <c r="V374" s="273"/>
      <c r="W374" s="273"/>
      <c r="X374" s="273"/>
      <c r="Y374" s="273"/>
      <c r="Z374" s="273"/>
      <c r="AA374" s="273"/>
      <c r="AB374" s="273"/>
      <c r="AC374" s="273"/>
      <c r="AD374" s="273"/>
      <c r="AE374" s="273"/>
      <c r="AF374" s="273"/>
      <c r="AG374" s="273"/>
      <c r="AH374" s="273"/>
      <c r="AI374" s="273"/>
      <c r="AJ374" s="273"/>
      <c r="AK374" s="273"/>
      <c r="AL374" s="273"/>
      <c r="AM374" s="273"/>
      <c r="AN374" s="273"/>
      <c r="AO374" s="273"/>
      <c r="AP374" s="273"/>
      <c r="AQ374" s="273"/>
      <c r="AR374" s="273"/>
      <c r="AS374" s="273"/>
      <c r="AT374" s="273"/>
      <c r="AU374" s="273"/>
      <c r="AV374" s="273"/>
      <c r="AW374" s="273"/>
      <c r="AX374" s="273"/>
      <c r="AY374" s="273"/>
    </row>
    <row r="375" spans="1:76" s="94" customFormat="1" ht="20.25">
      <c r="A375" s="183" t="s">
        <v>466</v>
      </c>
      <c r="B375" s="270" t="s">
        <v>467</v>
      </c>
      <c r="C375" s="183"/>
      <c r="D375" s="609"/>
      <c r="E375" s="552"/>
      <c r="F375" s="610"/>
      <c r="G375" s="554"/>
      <c r="H375" s="426"/>
      <c r="I375" s="32"/>
      <c r="J375" s="33"/>
      <c r="K375" s="276"/>
      <c r="L375" s="276"/>
      <c r="M375" s="276"/>
      <c r="N375" s="273"/>
      <c r="O375" s="273"/>
      <c r="P375" s="273"/>
      <c r="Q375" s="273"/>
      <c r="R375" s="273"/>
      <c r="S375" s="273"/>
      <c r="T375" s="273"/>
      <c r="U375" s="273"/>
      <c r="V375" s="273"/>
      <c r="W375" s="273"/>
      <c r="X375" s="273"/>
      <c r="Y375" s="273"/>
      <c r="Z375" s="273"/>
      <c r="AA375" s="273"/>
      <c r="AB375" s="273"/>
      <c r="AC375" s="273"/>
      <c r="AD375" s="273"/>
      <c r="AE375" s="273"/>
      <c r="AF375" s="273"/>
      <c r="AG375" s="273"/>
      <c r="AH375" s="273"/>
      <c r="AI375" s="273"/>
      <c r="AJ375" s="273"/>
      <c r="AK375" s="273"/>
      <c r="AL375" s="273"/>
      <c r="AM375" s="273"/>
      <c r="AN375" s="273"/>
      <c r="AO375" s="273"/>
      <c r="AP375" s="273"/>
      <c r="AQ375" s="273"/>
      <c r="AR375" s="273"/>
      <c r="AS375" s="273"/>
      <c r="AT375" s="273"/>
      <c r="AU375" s="273"/>
      <c r="AV375" s="273"/>
      <c r="AW375" s="273"/>
      <c r="AX375" s="273"/>
      <c r="AY375" s="273"/>
    </row>
    <row r="376" spans="1:76" s="94" customFormat="1" ht="25.5">
      <c r="A376" s="648"/>
      <c r="B376" s="649" t="s">
        <v>468</v>
      </c>
      <c r="C376" s="185"/>
      <c r="D376" s="606"/>
      <c r="E376" s="352"/>
      <c r="F376" s="607"/>
      <c r="G376" s="432"/>
      <c r="H376" s="433"/>
      <c r="I376" s="86"/>
      <c r="J376" s="33"/>
      <c r="K376" s="81"/>
      <c r="L376" s="273"/>
      <c r="M376" s="273"/>
      <c r="N376" s="273"/>
      <c r="O376" s="273"/>
      <c r="P376" s="273"/>
      <c r="Q376" s="273"/>
      <c r="R376" s="273"/>
      <c r="S376" s="273"/>
      <c r="T376" s="273"/>
      <c r="U376" s="273"/>
      <c r="V376" s="273"/>
      <c r="W376" s="273"/>
      <c r="X376" s="273"/>
      <c r="Y376" s="273"/>
      <c r="Z376" s="273"/>
      <c r="AA376" s="273"/>
      <c r="AB376" s="273"/>
      <c r="AC376" s="273"/>
      <c r="AD376" s="273"/>
      <c r="AE376" s="273"/>
      <c r="AF376" s="273"/>
      <c r="AG376" s="273"/>
      <c r="AH376" s="273"/>
      <c r="AI376" s="273"/>
      <c r="AJ376" s="273"/>
      <c r="AK376" s="273"/>
      <c r="AL376" s="273"/>
      <c r="AM376" s="273"/>
      <c r="AN376" s="273"/>
      <c r="AO376" s="273"/>
      <c r="AP376" s="273"/>
      <c r="AQ376" s="273"/>
      <c r="AR376" s="273"/>
      <c r="AS376" s="273"/>
      <c r="AT376" s="273"/>
      <c r="AU376" s="273"/>
      <c r="AV376" s="273"/>
      <c r="AW376" s="273"/>
      <c r="AX376" s="273"/>
      <c r="AY376" s="273"/>
      <c r="AZ376" s="273"/>
      <c r="BA376" s="273"/>
    </row>
    <row r="377" spans="1:76" s="94" customFormat="1" ht="20.25">
      <c r="A377" s="183" t="s">
        <v>469</v>
      </c>
      <c r="B377" s="629" t="s">
        <v>470</v>
      </c>
      <c r="C377" s="183"/>
      <c r="D377" s="609"/>
      <c r="E377" s="552"/>
      <c r="F377" s="610"/>
      <c r="G377" s="554"/>
      <c r="H377" s="426"/>
      <c r="I377" s="86"/>
      <c r="J377" s="33"/>
      <c r="K377" s="81"/>
      <c r="L377" s="273"/>
      <c r="M377" s="273"/>
      <c r="N377" s="273"/>
      <c r="O377" s="273"/>
      <c r="P377" s="273"/>
      <c r="Q377" s="273"/>
      <c r="R377" s="273"/>
      <c r="S377" s="273"/>
      <c r="T377" s="273"/>
      <c r="U377" s="273"/>
      <c r="V377" s="273"/>
      <c r="W377" s="273"/>
      <c r="X377" s="273"/>
      <c r="Y377" s="273"/>
      <c r="Z377" s="273"/>
      <c r="AA377" s="273"/>
      <c r="AB377" s="273"/>
      <c r="AC377" s="273"/>
      <c r="AD377" s="273"/>
      <c r="AE377" s="273"/>
      <c r="AF377" s="273"/>
      <c r="AG377" s="273"/>
      <c r="AH377" s="273"/>
      <c r="AI377" s="273"/>
      <c r="AJ377" s="273"/>
      <c r="AK377" s="273"/>
      <c r="AL377" s="273"/>
      <c r="AM377" s="273"/>
      <c r="AN377" s="273"/>
      <c r="AO377" s="273"/>
      <c r="AP377" s="273"/>
      <c r="AQ377" s="273"/>
      <c r="AR377" s="273"/>
      <c r="AS377" s="273"/>
      <c r="AT377" s="273"/>
      <c r="AU377" s="273"/>
      <c r="AV377" s="273"/>
      <c r="AW377" s="273"/>
      <c r="AX377" s="273"/>
      <c r="AY377" s="273"/>
      <c r="AZ377" s="273"/>
      <c r="BA377" s="273"/>
    </row>
    <row r="378" spans="1:76" s="94" customFormat="1" ht="25.5">
      <c r="A378" s="648"/>
      <c r="B378" s="140" t="s">
        <v>378</v>
      </c>
      <c r="C378" s="185" t="s">
        <v>276</v>
      </c>
      <c r="D378" s="601">
        <v>30</v>
      </c>
      <c r="E378" s="352">
        <v>24</v>
      </c>
      <c r="F378" s="602"/>
      <c r="G378" s="432">
        <f>F378*E378</f>
        <v>0</v>
      </c>
      <c r="H378" s="433"/>
      <c r="I378" s="32"/>
      <c r="J378" s="33"/>
      <c r="K378" s="273"/>
      <c r="L378" s="273"/>
      <c r="M378" s="273"/>
      <c r="N378" s="273"/>
      <c r="O378" s="273"/>
      <c r="P378" s="273"/>
      <c r="Q378" s="273"/>
      <c r="R378" s="273"/>
      <c r="S378" s="273"/>
      <c r="T378" s="273"/>
      <c r="U378" s="273"/>
      <c r="V378" s="273"/>
      <c r="W378" s="273"/>
      <c r="X378" s="273"/>
      <c r="Y378" s="273"/>
      <c r="Z378" s="273"/>
      <c r="AA378" s="273"/>
      <c r="AB378" s="273"/>
      <c r="AC378" s="273"/>
      <c r="AD378" s="273"/>
      <c r="AE378" s="273"/>
      <c r="AF378" s="273"/>
      <c r="AG378" s="273"/>
      <c r="AH378" s="273"/>
      <c r="AI378" s="273"/>
      <c r="AJ378" s="273"/>
      <c r="AK378" s="273"/>
      <c r="AL378" s="273"/>
      <c r="AM378" s="273"/>
      <c r="AN378" s="273"/>
      <c r="AO378" s="273"/>
      <c r="AP378" s="273"/>
      <c r="AQ378" s="273"/>
      <c r="AR378" s="273"/>
      <c r="AS378" s="273"/>
      <c r="AT378" s="273"/>
      <c r="AU378" s="273"/>
      <c r="AV378" s="273"/>
      <c r="AW378" s="273"/>
      <c r="AX378" s="273"/>
      <c r="AY378" s="273"/>
      <c r="AZ378" s="273"/>
    </row>
    <row r="379" spans="1:76" s="94" customFormat="1" ht="38.25">
      <c r="A379" s="183" t="s">
        <v>471</v>
      </c>
      <c r="B379" s="270" t="s">
        <v>472</v>
      </c>
      <c r="C379" s="183"/>
      <c r="D379" s="627"/>
      <c r="E379" s="552"/>
      <c r="F379" s="628"/>
      <c r="G379" s="554"/>
      <c r="H379" s="426"/>
      <c r="I379" s="32"/>
      <c r="J379" s="33"/>
      <c r="K379" s="273"/>
      <c r="L379" s="273"/>
      <c r="M379" s="273"/>
      <c r="N379" s="273"/>
      <c r="O379" s="273"/>
      <c r="P379" s="273"/>
      <c r="Q379" s="273"/>
      <c r="R379" s="273"/>
      <c r="S379" s="273"/>
      <c r="T379" s="273"/>
      <c r="U379" s="273"/>
      <c r="V379" s="273"/>
      <c r="W379" s="273"/>
      <c r="X379" s="273"/>
      <c r="Y379" s="273"/>
      <c r="Z379" s="273"/>
      <c r="AA379" s="273"/>
      <c r="AB379" s="273"/>
      <c r="AC379" s="273"/>
      <c r="AD379" s="273"/>
      <c r="AE379" s="273"/>
      <c r="AF379" s="273"/>
      <c r="AG379" s="273"/>
      <c r="AH379" s="273"/>
      <c r="AI379" s="273"/>
      <c r="AJ379" s="273"/>
      <c r="AK379" s="273"/>
      <c r="AL379" s="273"/>
      <c r="AM379" s="273"/>
      <c r="AN379" s="273"/>
      <c r="AO379" s="273"/>
      <c r="AP379" s="273"/>
      <c r="AQ379" s="273"/>
      <c r="AR379" s="273"/>
      <c r="AS379" s="273"/>
      <c r="AT379" s="273"/>
      <c r="AU379" s="273"/>
      <c r="AV379" s="273"/>
      <c r="AW379" s="273"/>
      <c r="AX379" s="273"/>
      <c r="AY379" s="273"/>
      <c r="AZ379" s="273"/>
    </row>
    <row r="380" spans="1:76" s="94" customFormat="1" ht="45">
      <c r="A380" s="575"/>
      <c r="B380" s="620" t="s">
        <v>473</v>
      </c>
      <c r="C380" s="185" t="s">
        <v>276</v>
      </c>
      <c r="D380" s="601">
        <v>25</v>
      </c>
      <c r="E380" s="352">
        <v>48</v>
      </c>
      <c r="F380" s="602">
        <v>0</v>
      </c>
      <c r="G380" s="432">
        <f>F380*E380</f>
        <v>0</v>
      </c>
      <c r="H380" s="433"/>
      <c r="I380" s="86"/>
      <c r="J380" s="33"/>
      <c r="K380" s="81"/>
      <c r="L380" s="273"/>
      <c r="M380" s="273"/>
      <c r="N380" s="273"/>
      <c r="O380" s="273"/>
      <c r="P380" s="273"/>
      <c r="Q380" s="273"/>
      <c r="R380" s="273"/>
      <c r="S380" s="273"/>
      <c r="T380" s="273"/>
      <c r="U380" s="273"/>
      <c r="V380" s="273"/>
      <c r="W380" s="273"/>
      <c r="X380" s="273"/>
      <c r="Y380" s="273"/>
      <c r="Z380" s="273"/>
      <c r="AA380" s="273"/>
      <c r="AB380" s="273"/>
      <c r="AC380" s="273"/>
      <c r="AD380" s="273"/>
      <c r="AE380" s="273"/>
      <c r="AF380" s="273"/>
      <c r="AG380" s="273"/>
      <c r="AH380" s="273"/>
      <c r="AI380" s="273"/>
      <c r="AJ380" s="273"/>
      <c r="AK380" s="273"/>
      <c r="AL380" s="273"/>
      <c r="AM380" s="273"/>
      <c r="AN380" s="273"/>
      <c r="AO380" s="273"/>
      <c r="AP380" s="273"/>
      <c r="AQ380" s="273"/>
      <c r="AR380" s="273"/>
      <c r="AS380" s="273"/>
      <c r="AT380" s="273"/>
      <c r="AU380" s="273"/>
      <c r="AV380" s="273"/>
      <c r="AW380" s="273"/>
      <c r="AX380" s="273"/>
      <c r="AY380" s="273"/>
      <c r="AZ380" s="273"/>
      <c r="BA380" s="273"/>
    </row>
    <row r="381" spans="1:76" s="94" customFormat="1" ht="39" thickBot="1">
      <c r="A381" s="238" t="s">
        <v>474</v>
      </c>
      <c r="B381" s="650" t="s">
        <v>475</v>
      </c>
      <c r="C381" s="199"/>
      <c r="D381" s="604"/>
      <c r="E381" s="568"/>
      <c r="F381" s="605"/>
      <c r="G381" s="570"/>
      <c r="H381" s="421"/>
      <c r="I381" s="86"/>
      <c r="J381" s="33"/>
      <c r="K381" s="81"/>
      <c r="L381" s="273"/>
      <c r="M381" s="273"/>
      <c r="N381" s="273"/>
      <c r="O381" s="273"/>
      <c r="P381" s="273"/>
      <c r="Q381" s="273"/>
      <c r="R381" s="273"/>
      <c r="S381" s="273"/>
      <c r="T381" s="273"/>
      <c r="U381" s="273"/>
      <c r="V381" s="273"/>
      <c r="W381" s="273"/>
      <c r="X381" s="273"/>
      <c r="Y381" s="273"/>
      <c r="Z381" s="273"/>
      <c r="AA381" s="273"/>
      <c r="AB381" s="273"/>
      <c r="AC381" s="273"/>
      <c r="AD381" s="273"/>
      <c r="AE381" s="273"/>
      <c r="AF381" s="273"/>
      <c r="AG381" s="273"/>
      <c r="AH381" s="273"/>
      <c r="AI381" s="273"/>
      <c r="AJ381" s="273"/>
      <c r="AK381" s="273"/>
      <c r="AL381" s="273"/>
      <c r="AM381" s="273"/>
      <c r="AN381" s="273"/>
      <c r="AO381" s="273"/>
      <c r="AP381" s="273"/>
      <c r="AQ381" s="273"/>
      <c r="AR381" s="273"/>
      <c r="AS381" s="273"/>
      <c r="AT381" s="273"/>
      <c r="AU381" s="273"/>
      <c r="AV381" s="273"/>
      <c r="AW381" s="273"/>
      <c r="AX381" s="273"/>
      <c r="AY381" s="273"/>
      <c r="AZ381" s="273"/>
      <c r="BA381" s="273"/>
    </row>
    <row r="382" spans="1:76" s="82" customFormat="1" ht="26.1" customHeight="1">
      <c r="A382" s="402"/>
      <c r="B382" s="403" t="s">
        <v>476</v>
      </c>
      <c r="C382" s="403"/>
      <c r="D382" s="403"/>
      <c r="E382" s="403"/>
      <c r="F382" s="405"/>
      <c r="G382" s="485">
        <f>SUM(G302:G381)</f>
        <v>0</v>
      </c>
      <c r="H382" s="407"/>
      <c r="I382" s="78"/>
      <c r="J382" s="79"/>
      <c r="K382" s="80"/>
      <c r="L382" s="81"/>
      <c r="M382" s="80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1"/>
      <c r="AP382" s="81"/>
      <c r="AQ382" s="81"/>
      <c r="AR382" s="81"/>
      <c r="AS382" s="81"/>
      <c r="AT382" s="81"/>
      <c r="AU382" s="81"/>
      <c r="AV382" s="81"/>
      <c r="AW382" s="81"/>
      <c r="AX382" s="81"/>
      <c r="AY382" s="81"/>
      <c r="AZ382" s="81"/>
      <c r="BA382" s="81"/>
      <c r="BB382" s="81"/>
      <c r="BC382" s="81"/>
      <c r="BD382" s="81"/>
      <c r="BE382" s="81"/>
      <c r="BF382" s="81"/>
      <c r="BG382" s="81"/>
      <c r="BH382" s="81"/>
      <c r="BI382" s="81"/>
      <c r="BJ382" s="81"/>
      <c r="BK382" s="81"/>
      <c r="BL382" s="81"/>
      <c r="BM382" s="81"/>
      <c r="BN382" s="81"/>
      <c r="BO382" s="81"/>
      <c r="BP382" s="81"/>
      <c r="BQ382" s="81"/>
      <c r="BR382" s="81"/>
      <c r="BS382" s="81"/>
      <c r="BT382" s="81"/>
      <c r="BU382" s="81"/>
      <c r="BV382" s="81"/>
      <c r="BW382" s="81"/>
      <c r="BX382" s="81"/>
    </row>
    <row r="383" spans="1:76" s="85" customFormat="1" ht="26.1" customHeight="1" thickBot="1">
      <c r="A383" s="408"/>
      <c r="B383" s="571" t="s">
        <v>477</v>
      </c>
      <c r="C383" s="571"/>
      <c r="D383" s="571"/>
      <c r="E383" s="410"/>
      <c r="F383" s="411"/>
      <c r="G383" s="487"/>
      <c r="H383" s="413"/>
      <c r="I383" s="78"/>
      <c r="J383" s="79"/>
      <c r="K383" s="83"/>
      <c r="L383" s="84"/>
      <c r="M383" s="83"/>
      <c r="N383" s="84"/>
      <c r="O383" s="84"/>
      <c r="P383" s="84"/>
      <c r="Q383" s="84"/>
      <c r="R383" s="84"/>
      <c r="S383" s="84"/>
      <c r="T383" s="84"/>
      <c r="U383" s="84"/>
      <c r="V383" s="84"/>
      <c r="W383" s="84"/>
      <c r="X383" s="84"/>
      <c r="Y383" s="84"/>
      <c r="Z383" s="84"/>
      <c r="AA383" s="84"/>
      <c r="AB383" s="84"/>
      <c r="AC383" s="84"/>
      <c r="AD383" s="84"/>
      <c r="AE383" s="84"/>
      <c r="AF383" s="84"/>
      <c r="AG383" s="84"/>
      <c r="AH383" s="84"/>
      <c r="AI383" s="84"/>
      <c r="AJ383" s="84"/>
      <c r="AK383" s="84"/>
      <c r="AL383" s="84"/>
      <c r="AM383" s="84"/>
      <c r="AN383" s="84"/>
      <c r="AO383" s="84"/>
      <c r="AP383" s="84"/>
      <c r="AQ383" s="84"/>
      <c r="AR383" s="84"/>
      <c r="AS383" s="84"/>
      <c r="AT383" s="84"/>
      <c r="AU383" s="84"/>
      <c r="AV383" s="84"/>
      <c r="AW383" s="84"/>
      <c r="AX383" s="84"/>
      <c r="AY383" s="84"/>
      <c r="AZ383" s="84"/>
      <c r="BA383" s="84"/>
      <c r="BB383" s="84"/>
      <c r="BC383" s="84"/>
      <c r="BD383" s="84"/>
      <c r="BE383" s="84"/>
      <c r="BF383" s="84"/>
      <c r="BG383" s="84"/>
      <c r="BH383" s="84"/>
      <c r="BI383" s="84"/>
      <c r="BJ383" s="84"/>
      <c r="BK383" s="84"/>
      <c r="BL383" s="84"/>
      <c r="BM383" s="84"/>
      <c r="BN383" s="84"/>
      <c r="BO383" s="84"/>
      <c r="BP383" s="84"/>
      <c r="BQ383" s="84"/>
      <c r="BR383" s="84"/>
      <c r="BS383" s="84"/>
      <c r="BT383" s="84"/>
      <c r="BU383" s="84"/>
      <c r="BV383" s="84"/>
      <c r="BW383" s="84"/>
      <c r="BX383" s="84"/>
    </row>
    <row r="384" spans="1:76" s="279" customFormat="1" ht="25.5">
      <c r="A384" s="105"/>
      <c r="B384" s="649" t="s">
        <v>478</v>
      </c>
      <c r="C384" s="651" t="s">
        <v>88</v>
      </c>
      <c r="D384" s="652"/>
      <c r="E384" s="568"/>
      <c r="F384" s="653"/>
      <c r="G384" s="572"/>
      <c r="H384" s="654"/>
      <c r="I384" s="277"/>
      <c r="J384" s="278"/>
    </row>
    <row r="385" spans="1:13" s="282" customFormat="1" ht="20.25">
      <c r="A385" s="655"/>
      <c r="B385" s="629" t="s">
        <v>479</v>
      </c>
      <c r="C385" s="280"/>
      <c r="D385" s="281"/>
      <c r="E385" s="552"/>
      <c r="F385" s="656"/>
      <c r="G385" s="554"/>
      <c r="H385" s="657"/>
      <c r="I385" s="277"/>
      <c r="J385" s="278"/>
    </row>
    <row r="386" spans="1:13" s="282" customFormat="1" ht="20.25">
      <c r="A386" s="58" t="s">
        <v>128</v>
      </c>
      <c r="B386" s="59"/>
      <c r="C386" s="59"/>
      <c r="D386" s="60"/>
      <c r="E386" s="60"/>
      <c r="F386" s="60"/>
      <c r="G386" s="60"/>
      <c r="H386" s="60"/>
      <c r="I386" s="61"/>
      <c r="J386" s="61"/>
    </row>
    <row r="387" spans="1:13" s="282" customFormat="1" ht="22.5">
      <c r="A387" s="373" t="s">
        <v>99</v>
      </c>
      <c r="B387" s="373"/>
      <c r="C387" s="370"/>
      <c r="D387" s="371"/>
      <c r="E387" s="372"/>
      <c r="F387" s="373" t="s">
        <v>53</v>
      </c>
      <c r="G387" s="373"/>
      <c r="H387" s="62"/>
      <c r="I387" s="62"/>
      <c r="J387" s="62"/>
    </row>
    <row r="388" spans="1:13" s="282" customFormat="1" ht="22.5" customHeight="1">
      <c r="A388" s="374" t="s">
        <v>54</v>
      </c>
      <c r="B388" s="374"/>
      <c r="C388" s="375"/>
      <c r="D388" s="376" t="s">
        <v>129</v>
      </c>
      <c r="E388" s="376"/>
      <c r="F388" s="376"/>
      <c r="G388" s="376"/>
      <c r="H388" s="376"/>
      <c r="I388" s="63"/>
      <c r="J388" s="64"/>
    </row>
    <row r="389" spans="1:13" s="273" customFormat="1" ht="22.5">
      <c r="A389" s="374" t="s">
        <v>56</v>
      </c>
      <c r="B389" s="374"/>
      <c r="C389" s="377"/>
      <c r="D389" s="374" t="s">
        <v>56</v>
      </c>
      <c r="E389" s="374"/>
      <c r="F389" s="374"/>
      <c r="G389" s="374"/>
      <c r="H389" s="374"/>
      <c r="I389" s="65"/>
      <c r="J389" s="64"/>
      <c r="K389" s="272"/>
      <c r="M389" s="272"/>
    </row>
    <row r="390" spans="1:13" s="291" customFormat="1">
      <c r="A390" s="283"/>
      <c r="B390" s="284"/>
      <c r="C390" s="285"/>
      <c r="D390" s="286"/>
      <c r="E390" s="287"/>
      <c r="F390" s="288"/>
      <c r="G390" s="289"/>
      <c r="H390" s="290"/>
      <c r="I390" s="290"/>
      <c r="J390" s="290"/>
    </row>
    <row r="391" spans="1:13" s="291" customFormat="1">
      <c r="A391" s="283"/>
      <c r="B391" s="284"/>
      <c r="C391" s="285"/>
      <c r="D391" s="286"/>
      <c r="E391" s="287"/>
      <c r="F391" s="288"/>
      <c r="G391" s="289"/>
      <c r="H391" s="290"/>
      <c r="I391" s="290"/>
      <c r="J391" s="290"/>
    </row>
    <row r="392" spans="1:13" s="291" customFormat="1">
      <c r="A392" s="283"/>
      <c r="B392" s="284"/>
      <c r="C392" s="285"/>
      <c r="D392" s="286"/>
      <c r="E392" s="287"/>
      <c r="F392" s="288"/>
      <c r="G392" s="289"/>
      <c r="H392" s="290"/>
      <c r="I392" s="290"/>
      <c r="J392" s="290"/>
    </row>
  </sheetData>
  <mergeCells count="106">
    <mergeCell ref="A386:H386"/>
    <mergeCell ref="A387:B387"/>
    <mergeCell ref="F387:G387"/>
    <mergeCell ref="A388:B388"/>
    <mergeCell ref="D388:H388"/>
    <mergeCell ref="A389:B389"/>
    <mergeCell ref="D389:H389"/>
    <mergeCell ref="A354:B354"/>
    <mergeCell ref="D354:H354"/>
    <mergeCell ref="A355:B355"/>
    <mergeCell ref="D355:H355"/>
    <mergeCell ref="B382:E382"/>
    <mergeCell ref="B383:D383"/>
    <mergeCell ref="A322:B322"/>
    <mergeCell ref="D322:H322"/>
    <mergeCell ref="A323:B323"/>
    <mergeCell ref="D323:H323"/>
    <mergeCell ref="A352:H352"/>
    <mergeCell ref="A353:B353"/>
    <mergeCell ref="F353:G353"/>
    <mergeCell ref="A291:B291"/>
    <mergeCell ref="D291:H291"/>
    <mergeCell ref="B294:E294"/>
    <mergeCell ref="B295:E295"/>
    <mergeCell ref="A320:H320"/>
    <mergeCell ref="A321:B321"/>
    <mergeCell ref="F321:G321"/>
    <mergeCell ref="A261:B261"/>
    <mergeCell ref="D261:H261"/>
    <mergeCell ref="A288:H288"/>
    <mergeCell ref="A289:B289"/>
    <mergeCell ref="F289:G289"/>
    <mergeCell ref="A290:B290"/>
    <mergeCell ref="D290:H290"/>
    <mergeCell ref="B236:E236"/>
    <mergeCell ref="B237:D237"/>
    <mergeCell ref="A258:H258"/>
    <mergeCell ref="A259:B259"/>
    <mergeCell ref="F259:G259"/>
    <mergeCell ref="A260:B260"/>
    <mergeCell ref="D260:H260"/>
    <mergeCell ref="A224:H224"/>
    <mergeCell ref="A225:B225"/>
    <mergeCell ref="F225:G225"/>
    <mergeCell ref="A226:B226"/>
    <mergeCell ref="D226:H226"/>
    <mergeCell ref="A227:B227"/>
    <mergeCell ref="D227:H227"/>
    <mergeCell ref="A200:B200"/>
    <mergeCell ref="D200:H200"/>
    <mergeCell ref="A201:B201"/>
    <mergeCell ref="D201:H201"/>
    <mergeCell ref="B216:D216"/>
    <mergeCell ref="B217:D217"/>
    <mergeCell ref="A168:B168"/>
    <mergeCell ref="D168:H168"/>
    <mergeCell ref="A169:B169"/>
    <mergeCell ref="D169:H169"/>
    <mergeCell ref="A198:H198"/>
    <mergeCell ref="A199:B199"/>
    <mergeCell ref="F199:G199"/>
    <mergeCell ref="A138:D138"/>
    <mergeCell ref="B162:D162"/>
    <mergeCell ref="B163:D163"/>
    <mergeCell ref="A166:H166"/>
    <mergeCell ref="A167:B167"/>
    <mergeCell ref="F167:G167"/>
    <mergeCell ref="A132:H132"/>
    <mergeCell ref="A133:B133"/>
    <mergeCell ref="F133:G133"/>
    <mergeCell ref="A134:B134"/>
    <mergeCell ref="D134:H134"/>
    <mergeCell ref="A135:B135"/>
    <mergeCell ref="D135:H135"/>
    <mergeCell ref="A101:B101"/>
    <mergeCell ref="D101:H101"/>
    <mergeCell ref="B120:E120"/>
    <mergeCell ref="B121:E121"/>
    <mergeCell ref="B126:E126"/>
    <mergeCell ref="B127:C127"/>
    <mergeCell ref="B92:D92"/>
    <mergeCell ref="B93:E93"/>
    <mergeCell ref="A98:H98"/>
    <mergeCell ref="A99:B99"/>
    <mergeCell ref="F99:G99"/>
    <mergeCell ref="A100:B100"/>
    <mergeCell ref="D100:H100"/>
    <mergeCell ref="A67:B67"/>
    <mergeCell ref="F67:G67"/>
    <mergeCell ref="A68:B68"/>
    <mergeCell ref="D68:H68"/>
    <mergeCell ref="A69:B69"/>
    <mergeCell ref="D69:H69"/>
    <mergeCell ref="A37:B37"/>
    <mergeCell ref="D37:H37"/>
    <mergeCell ref="B56:D56"/>
    <mergeCell ref="B57:D57"/>
    <mergeCell ref="C58:D58"/>
    <mergeCell ref="A66:H66"/>
    <mergeCell ref="A1:H1"/>
    <mergeCell ref="A2:B2"/>
    <mergeCell ref="A34:H34"/>
    <mergeCell ref="A35:B35"/>
    <mergeCell ref="F35:G35"/>
    <mergeCell ref="A36:B36"/>
    <mergeCell ref="D36:H36"/>
  </mergeCells>
  <printOptions horizontalCentered="1"/>
  <pageMargins left="0.31496062992125984" right="0.55118110236220474" top="0.39370078740157483" bottom="0.39370078740157483" header="0.31496062992125984" footer="0.31496062992125984"/>
  <pageSetup paperSize="9" scale="72" fitToHeight="12" orientation="portrait" horizontalDpi="4294967293" verticalDpi="4294967293" r:id="rId1"/>
  <rowBreaks count="11" manualBreakCount="11">
    <brk id="37" max="16383" man="1"/>
    <brk id="69" max="16383" man="1"/>
    <brk id="101" max="7" man="1"/>
    <brk id="135" max="16383" man="1"/>
    <brk id="169" max="16383" man="1"/>
    <brk id="201" max="253" man="1"/>
    <brk id="227" max="16383" man="1"/>
    <brk id="261" max="7" man="1"/>
    <brk id="291" max="7" man="1"/>
    <brk id="323" max="7" man="1"/>
    <brk id="355" max="7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S3 Etank</vt:lpstr>
      <vt:lpstr>'S3 Etank'!Print_Titles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2016-05-02T06:06:43Z</dcterms:created>
  <dcterms:modified xsi:type="dcterms:W3CDTF">2016-05-02T06:37:32Z</dcterms:modified>
</cp:coreProperties>
</file>