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340" yWindow="30" windowWidth="11520" windowHeight="9220"/>
  </bookViews>
  <sheets>
    <sheet name="تعديل" sheetId="7" r:id="rId1"/>
    <sheet name="ورقة1" sheetId="2" r:id="rId2"/>
    <sheet name="ورقة2" sheetId="9" r:id="rId3"/>
    <sheet name="ورقة3" sheetId="4" r:id="rId4"/>
    <sheet name="ورقة4" sheetId="5" r:id="rId5"/>
  </sheets>
  <definedNames>
    <definedName name="_xlnm.Print_Area" localSheetId="1">ورقة1!$A$2:$AZ$57</definedName>
    <definedName name="_xlnm.Print_Area" localSheetId="2">ورقة2!$A$2:$AZ$57</definedName>
    <definedName name="_xlnm.Print_Area" localSheetId="3">ورقة3!$A$2:$AZ$57</definedName>
    <definedName name="_xlnm.Print_Area" localSheetId="4">ورقة4!$A$2:$AZ$57</definedName>
  </definedNames>
  <calcPr calcId="124519"/>
  <fileRecoveryPr repairLoad="1"/>
</workbook>
</file>

<file path=xl/calcChain.xml><?xml version="1.0" encoding="utf-8"?>
<calcChain xmlns="http://schemas.openxmlformats.org/spreadsheetml/2006/main">
  <c r="K11" i="7"/>
  <c r="K12"/>
  <c r="K10"/>
  <c r="J11"/>
  <c r="J12"/>
  <c r="J10"/>
  <c r="AR21" i="4" l="1"/>
  <c r="AR18"/>
  <c r="AW38" i="5" l="1"/>
  <c r="AV38"/>
  <c r="AX37"/>
  <c r="AX36"/>
  <c r="AW35"/>
  <c r="AV35"/>
  <c r="AX35" s="1"/>
  <c r="AX34"/>
  <c r="AX33"/>
  <c r="AW32"/>
  <c r="AV32"/>
  <c r="AX31"/>
  <c r="AX30"/>
  <c r="AW29"/>
  <c r="AV29"/>
  <c r="AX28"/>
  <c r="AX27"/>
  <c r="AW26"/>
  <c r="AV26"/>
  <c r="AX25"/>
  <c r="AX24"/>
  <c r="AW23"/>
  <c r="AV23"/>
  <c r="AX23" s="1"/>
  <c r="AX22"/>
  <c r="AX21"/>
  <c r="AW20"/>
  <c r="AV20"/>
  <c r="AX19"/>
  <c r="AX18"/>
  <c r="AW47" i="4"/>
  <c r="AV47"/>
  <c r="AX47" s="1"/>
  <c r="AX46"/>
  <c r="AX45"/>
  <c r="AW41"/>
  <c r="AV41"/>
  <c r="AX40"/>
  <c r="AX39"/>
  <c r="AW38"/>
  <c r="AV38"/>
  <c r="AX37"/>
  <c r="AX36"/>
  <c r="AW35"/>
  <c r="AV35"/>
  <c r="AX34"/>
  <c r="AX33"/>
  <c r="AW32"/>
  <c r="AV32"/>
  <c r="AX32" s="1"/>
  <c r="AX31"/>
  <c r="AX30"/>
  <c r="AW29"/>
  <c r="AV29"/>
  <c r="AX28"/>
  <c r="AX27"/>
  <c r="AW26"/>
  <c r="AV26"/>
  <c r="AX25"/>
  <c r="AX24"/>
  <c r="AW23"/>
  <c r="AV23"/>
  <c r="AX22"/>
  <c r="AX21"/>
  <c r="AW20"/>
  <c r="AV20"/>
  <c r="AX20" s="1"/>
  <c r="AX19"/>
  <c r="AX18"/>
  <c r="AW47" i="9"/>
  <c r="AV47"/>
  <c r="AX46"/>
  <c r="AX45"/>
  <c r="AW44"/>
  <c r="AV44"/>
  <c r="AX44" s="1"/>
  <c r="AX43"/>
  <c r="AX42"/>
  <c r="AW41"/>
  <c r="AV41"/>
  <c r="AX40"/>
  <c r="AX39"/>
  <c r="AW38"/>
  <c r="AV38"/>
  <c r="AX38" s="1"/>
  <c r="AX37"/>
  <c r="AX36"/>
  <c r="AW35"/>
  <c r="AV35"/>
  <c r="AX34"/>
  <c r="AX33"/>
  <c r="AW32"/>
  <c r="AV32"/>
  <c r="AX32" s="1"/>
  <c r="AX31"/>
  <c r="AX30"/>
  <c r="AW29"/>
  <c r="AV29"/>
  <c r="AX28"/>
  <c r="AX27"/>
  <c r="AW26"/>
  <c r="AV26"/>
  <c r="AX26" s="1"/>
  <c r="AX25"/>
  <c r="AX24"/>
  <c r="AW23"/>
  <c r="AV23"/>
  <c r="AX22"/>
  <c r="AX21"/>
  <c r="AW20"/>
  <c r="AV20"/>
  <c r="AX20" s="1"/>
  <c r="AX19"/>
  <c r="AX18"/>
  <c r="AW47" i="2"/>
  <c r="AV47"/>
  <c r="AX46"/>
  <c r="AX45"/>
  <c r="AW44"/>
  <c r="AV44"/>
  <c r="AX44" s="1"/>
  <c r="AX43"/>
  <c r="AX42"/>
  <c r="AW41"/>
  <c r="AV41"/>
  <c r="AX40"/>
  <c r="AX39"/>
  <c r="AW38"/>
  <c r="AV38"/>
  <c r="AX38" s="1"/>
  <c r="AX37"/>
  <c r="AX36"/>
  <c r="AW35"/>
  <c r="AV35"/>
  <c r="AX34"/>
  <c r="AX33"/>
  <c r="AW32"/>
  <c r="AV32"/>
  <c r="AX32" s="1"/>
  <c r="AX31"/>
  <c r="AX30"/>
  <c r="AW29"/>
  <c r="AV29"/>
  <c r="AX28"/>
  <c r="AX27"/>
  <c r="AW26"/>
  <c r="AV26"/>
  <c r="AX26" s="1"/>
  <c r="AX25"/>
  <c r="AX24"/>
  <c r="AW23"/>
  <c r="AV23"/>
  <c r="AX22"/>
  <c r="AX21"/>
  <c r="AC38" i="5"/>
  <c r="AB38"/>
  <c r="AD38" s="1"/>
  <c r="Z38"/>
  <c r="Y38"/>
  <c r="W38"/>
  <c r="V38"/>
  <c r="T38"/>
  <c r="S38"/>
  <c r="U38" s="1"/>
  <c r="Q38"/>
  <c r="P38"/>
  <c r="R38" s="1"/>
  <c r="N38"/>
  <c r="M38"/>
  <c r="O38" s="1"/>
  <c r="K38"/>
  <c r="J38"/>
  <c r="H38"/>
  <c r="G38"/>
  <c r="I38" s="1"/>
  <c r="AD37"/>
  <c r="AA37"/>
  <c r="X37"/>
  <c r="U37"/>
  <c r="R37"/>
  <c r="O37"/>
  <c r="L37"/>
  <c r="I37"/>
  <c r="AD36"/>
  <c r="AA36"/>
  <c r="X36"/>
  <c r="U36"/>
  <c r="R36"/>
  <c r="O36"/>
  <c r="L36"/>
  <c r="I36"/>
  <c r="AC35"/>
  <c r="AB35"/>
  <c r="AD35" s="1"/>
  <c r="Z35"/>
  <c r="Y35"/>
  <c r="AA35" s="1"/>
  <c r="W35"/>
  <c r="V35"/>
  <c r="T35"/>
  <c r="S35"/>
  <c r="U35" s="1"/>
  <c r="Q35"/>
  <c r="P35"/>
  <c r="R35" s="1"/>
  <c r="N35"/>
  <c r="M35"/>
  <c r="O35" s="1"/>
  <c r="K35"/>
  <c r="J35"/>
  <c r="H35"/>
  <c r="G35"/>
  <c r="I35" s="1"/>
  <c r="AD34"/>
  <c r="AA34"/>
  <c r="X34"/>
  <c r="U34"/>
  <c r="R34"/>
  <c r="O34"/>
  <c r="L34"/>
  <c r="I34"/>
  <c r="AD33"/>
  <c r="AA33"/>
  <c r="X33"/>
  <c r="U33"/>
  <c r="R33"/>
  <c r="O33"/>
  <c r="L33"/>
  <c r="I33"/>
  <c r="AC32"/>
  <c r="AB32"/>
  <c r="AD32" s="1"/>
  <c r="Z32"/>
  <c r="Y32"/>
  <c r="AA32" s="1"/>
  <c r="W32"/>
  <c r="V32"/>
  <c r="X32" s="1"/>
  <c r="T32"/>
  <c r="S32"/>
  <c r="U32" s="1"/>
  <c r="Q32"/>
  <c r="P32"/>
  <c r="R32" s="1"/>
  <c r="N32"/>
  <c r="M32"/>
  <c r="K32"/>
  <c r="J32"/>
  <c r="L32" s="1"/>
  <c r="H32"/>
  <c r="G32"/>
  <c r="I32" s="1"/>
  <c r="AD31"/>
  <c r="AA31"/>
  <c r="X31"/>
  <c r="U31"/>
  <c r="R31"/>
  <c r="O31"/>
  <c r="L31"/>
  <c r="I31"/>
  <c r="AD30"/>
  <c r="AA30"/>
  <c r="X30"/>
  <c r="U30"/>
  <c r="R30"/>
  <c r="O30"/>
  <c r="L30"/>
  <c r="I30"/>
  <c r="AC29"/>
  <c r="AB29"/>
  <c r="AD29" s="1"/>
  <c r="Z29"/>
  <c r="Y29"/>
  <c r="AA29" s="1"/>
  <c r="W29"/>
  <c r="V29"/>
  <c r="X29" s="1"/>
  <c r="T29"/>
  <c r="S29"/>
  <c r="U29" s="1"/>
  <c r="Q29"/>
  <c r="P29"/>
  <c r="R29" s="1"/>
  <c r="N29"/>
  <c r="M29"/>
  <c r="O29" s="1"/>
  <c r="K29"/>
  <c r="J29"/>
  <c r="L29" s="1"/>
  <c r="H29"/>
  <c r="G29"/>
  <c r="I29" s="1"/>
  <c r="AD28"/>
  <c r="AA28"/>
  <c r="X28"/>
  <c r="U28"/>
  <c r="R28"/>
  <c r="O28"/>
  <c r="L28"/>
  <c r="I28"/>
  <c r="AD27"/>
  <c r="AA27"/>
  <c r="X27"/>
  <c r="U27"/>
  <c r="R27"/>
  <c r="O27"/>
  <c r="L27"/>
  <c r="I27"/>
  <c r="AC26"/>
  <c r="AB26"/>
  <c r="Z26"/>
  <c r="Y26"/>
  <c r="W26"/>
  <c r="V26"/>
  <c r="X26" s="1"/>
  <c r="T26"/>
  <c r="S26"/>
  <c r="U26" s="1"/>
  <c r="Q26"/>
  <c r="P26"/>
  <c r="R26" s="1"/>
  <c r="N26"/>
  <c r="M26"/>
  <c r="K26"/>
  <c r="J26"/>
  <c r="L26" s="1"/>
  <c r="H26"/>
  <c r="G26"/>
  <c r="I26" s="1"/>
  <c r="AD25"/>
  <c r="AA25"/>
  <c r="X25"/>
  <c r="U25"/>
  <c r="R25"/>
  <c r="O25"/>
  <c r="L25"/>
  <c r="I25"/>
  <c r="AD24"/>
  <c r="AA24"/>
  <c r="X24"/>
  <c r="U24"/>
  <c r="R24"/>
  <c r="O24"/>
  <c r="L24"/>
  <c r="I24"/>
  <c r="AC23"/>
  <c r="AB23"/>
  <c r="Z23"/>
  <c r="Y23"/>
  <c r="W23"/>
  <c r="V23"/>
  <c r="X23" s="1"/>
  <c r="T23"/>
  <c r="S23"/>
  <c r="U23" s="1"/>
  <c r="Q23"/>
  <c r="P23"/>
  <c r="R23" s="1"/>
  <c r="N23"/>
  <c r="M23"/>
  <c r="K23"/>
  <c r="J23"/>
  <c r="H23"/>
  <c r="G23"/>
  <c r="I23" s="1"/>
  <c r="AD22"/>
  <c r="AA22"/>
  <c r="X22"/>
  <c r="U22"/>
  <c r="R22"/>
  <c r="O22"/>
  <c r="L22"/>
  <c r="I22"/>
  <c r="AD21"/>
  <c r="AA21"/>
  <c r="X21"/>
  <c r="U21"/>
  <c r="R21"/>
  <c r="O21"/>
  <c r="L21"/>
  <c r="I21"/>
  <c r="AC20"/>
  <c r="AB20"/>
  <c r="AD20" s="1"/>
  <c r="Z20"/>
  <c r="Y20"/>
  <c r="AA20" s="1"/>
  <c r="W20"/>
  <c r="V20"/>
  <c r="X20" s="1"/>
  <c r="T20"/>
  <c r="S20"/>
  <c r="U20" s="1"/>
  <c r="Q20"/>
  <c r="P20"/>
  <c r="R20" s="1"/>
  <c r="N20"/>
  <c r="M20"/>
  <c r="K20"/>
  <c r="J20"/>
  <c r="L20" s="1"/>
  <c r="H20"/>
  <c r="G20"/>
  <c r="I20" s="1"/>
  <c r="AD19"/>
  <c r="AA19"/>
  <c r="X19"/>
  <c r="U19"/>
  <c r="R19"/>
  <c r="O19"/>
  <c r="L19"/>
  <c r="I19"/>
  <c r="AD18"/>
  <c r="AA18"/>
  <c r="X18"/>
  <c r="U18"/>
  <c r="R18"/>
  <c r="O18"/>
  <c r="L18"/>
  <c r="I18"/>
  <c r="AC47" i="4"/>
  <c r="AB47"/>
  <c r="Z47"/>
  <c r="Y47"/>
  <c r="AA47" s="1"/>
  <c r="W47"/>
  <c r="V47"/>
  <c r="X47" s="1"/>
  <c r="T47"/>
  <c r="S47"/>
  <c r="U47" s="1"/>
  <c r="Q47"/>
  <c r="P47"/>
  <c r="R47" s="1"/>
  <c r="N47"/>
  <c r="M47"/>
  <c r="K47"/>
  <c r="J47"/>
  <c r="L47" s="1"/>
  <c r="H47"/>
  <c r="G47"/>
  <c r="I47" s="1"/>
  <c r="AD46"/>
  <c r="AA46"/>
  <c r="X46"/>
  <c r="U46"/>
  <c r="R46"/>
  <c r="O46"/>
  <c r="L46"/>
  <c r="I46"/>
  <c r="AD45"/>
  <c r="AA45"/>
  <c r="X45"/>
  <c r="U45"/>
  <c r="R45"/>
  <c r="O45"/>
  <c r="L45"/>
  <c r="I45"/>
  <c r="AC41"/>
  <c r="AB41"/>
  <c r="AD41" s="1"/>
  <c r="Z41"/>
  <c r="Y41"/>
  <c r="AA41" s="1"/>
  <c r="W41"/>
  <c r="V41"/>
  <c r="X41" s="1"/>
  <c r="T41"/>
  <c r="S41"/>
  <c r="U41" s="1"/>
  <c r="Q41"/>
  <c r="P41"/>
  <c r="R41" s="1"/>
  <c r="N41"/>
  <c r="M41"/>
  <c r="O41" s="1"/>
  <c r="K41"/>
  <c r="J41"/>
  <c r="L41" s="1"/>
  <c r="H41"/>
  <c r="G41"/>
  <c r="I41" s="1"/>
  <c r="AD40"/>
  <c r="AA40"/>
  <c r="X40"/>
  <c r="U40"/>
  <c r="R40"/>
  <c r="O40"/>
  <c r="L40"/>
  <c r="I40"/>
  <c r="AD39"/>
  <c r="AA39"/>
  <c r="X39"/>
  <c r="U39"/>
  <c r="R39"/>
  <c r="O39"/>
  <c r="L39"/>
  <c r="I39"/>
  <c r="AC38"/>
  <c r="AB38"/>
  <c r="AD38" s="1"/>
  <c r="Z38"/>
  <c r="Y38"/>
  <c r="AA38" s="1"/>
  <c r="W38"/>
  <c r="V38"/>
  <c r="X38" s="1"/>
  <c r="T38"/>
  <c r="S38"/>
  <c r="U38" s="1"/>
  <c r="Q38"/>
  <c r="P38"/>
  <c r="R38" s="1"/>
  <c r="N38"/>
  <c r="M38"/>
  <c r="O38" s="1"/>
  <c r="K38"/>
  <c r="J38"/>
  <c r="L38" s="1"/>
  <c r="H38"/>
  <c r="G38"/>
  <c r="I38" s="1"/>
  <c r="AD37"/>
  <c r="AA37"/>
  <c r="X37"/>
  <c r="U37"/>
  <c r="R37"/>
  <c r="O37"/>
  <c r="L37"/>
  <c r="I37"/>
  <c r="AD36"/>
  <c r="AA36"/>
  <c r="X36"/>
  <c r="U36"/>
  <c r="R36"/>
  <c r="O36"/>
  <c r="L36"/>
  <c r="I36"/>
  <c r="AC35"/>
  <c r="AB35"/>
  <c r="AD35" s="1"/>
  <c r="Z35"/>
  <c r="Y35"/>
  <c r="AA35" s="1"/>
  <c r="W35"/>
  <c r="V35"/>
  <c r="X35" s="1"/>
  <c r="T35"/>
  <c r="S35"/>
  <c r="U35" s="1"/>
  <c r="Q35"/>
  <c r="P35"/>
  <c r="R35" s="1"/>
  <c r="N35"/>
  <c r="M35"/>
  <c r="O35" s="1"/>
  <c r="K35"/>
  <c r="J35"/>
  <c r="L35" s="1"/>
  <c r="H35"/>
  <c r="G35"/>
  <c r="I35" s="1"/>
  <c r="AD34"/>
  <c r="AA34"/>
  <c r="X34"/>
  <c r="U34"/>
  <c r="R34"/>
  <c r="O34"/>
  <c r="L34"/>
  <c r="I34"/>
  <c r="AD33"/>
  <c r="AA33"/>
  <c r="X33"/>
  <c r="U33"/>
  <c r="R33"/>
  <c r="O33"/>
  <c r="L33"/>
  <c r="I33"/>
  <c r="AC32"/>
  <c r="AB32"/>
  <c r="AD32" s="1"/>
  <c r="Z32"/>
  <c r="Y32"/>
  <c r="AA32" s="1"/>
  <c r="W32"/>
  <c r="V32"/>
  <c r="X32" s="1"/>
  <c r="T32"/>
  <c r="S32"/>
  <c r="U32" s="1"/>
  <c r="Q32"/>
  <c r="P32"/>
  <c r="R32" s="1"/>
  <c r="N32"/>
  <c r="M32"/>
  <c r="O32" s="1"/>
  <c r="K32"/>
  <c r="J32"/>
  <c r="L32" s="1"/>
  <c r="H32"/>
  <c r="G32"/>
  <c r="I32" s="1"/>
  <c r="AD31"/>
  <c r="AA31"/>
  <c r="X31"/>
  <c r="U31"/>
  <c r="R31"/>
  <c r="O31"/>
  <c r="L31"/>
  <c r="I31"/>
  <c r="AD30"/>
  <c r="AA30"/>
  <c r="X30"/>
  <c r="U30"/>
  <c r="R30"/>
  <c r="O30"/>
  <c r="L30"/>
  <c r="I30"/>
  <c r="AC29"/>
  <c r="AB29"/>
  <c r="AD29" s="1"/>
  <c r="Z29"/>
  <c r="Y29"/>
  <c r="AA29" s="1"/>
  <c r="W29"/>
  <c r="V29"/>
  <c r="X29" s="1"/>
  <c r="T29"/>
  <c r="S29"/>
  <c r="U29" s="1"/>
  <c r="Q29"/>
  <c r="P29"/>
  <c r="R29" s="1"/>
  <c r="N29"/>
  <c r="M29"/>
  <c r="O29" s="1"/>
  <c r="K29"/>
  <c r="J29"/>
  <c r="L29" s="1"/>
  <c r="H29"/>
  <c r="G29"/>
  <c r="I29" s="1"/>
  <c r="AD28"/>
  <c r="AA28"/>
  <c r="X28"/>
  <c r="U28"/>
  <c r="R28"/>
  <c r="O28"/>
  <c r="L28"/>
  <c r="I28"/>
  <c r="AD27"/>
  <c r="AA27"/>
  <c r="X27"/>
  <c r="U27"/>
  <c r="R27"/>
  <c r="O27"/>
  <c r="L27"/>
  <c r="I27"/>
  <c r="AC26"/>
  <c r="AB26"/>
  <c r="AD26" s="1"/>
  <c r="Z26"/>
  <c r="Y26"/>
  <c r="AA26" s="1"/>
  <c r="W26"/>
  <c r="V26"/>
  <c r="X26" s="1"/>
  <c r="T26"/>
  <c r="S26"/>
  <c r="U26" s="1"/>
  <c r="Q26"/>
  <c r="P26"/>
  <c r="R26" s="1"/>
  <c r="N26"/>
  <c r="M26"/>
  <c r="O26" s="1"/>
  <c r="K26"/>
  <c r="J26"/>
  <c r="L26" s="1"/>
  <c r="H26"/>
  <c r="G26"/>
  <c r="I26" s="1"/>
  <c r="AD25"/>
  <c r="AA25"/>
  <c r="X25"/>
  <c r="U25"/>
  <c r="R25"/>
  <c r="O25"/>
  <c r="L25"/>
  <c r="I25"/>
  <c r="AD24"/>
  <c r="AA24"/>
  <c r="X24"/>
  <c r="U24"/>
  <c r="R24"/>
  <c r="O24"/>
  <c r="L24"/>
  <c r="I24"/>
  <c r="AC23"/>
  <c r="AB23"/>
  <c r="AD23" s="1"/>
  <c r="Z23"/>
  <c r="Y23"/>
  <c r="AA23" s="1"/>
  <c r="W23"/>
  <c r="V23"/>
  <c r="X23" s="1"/>
  <c r="T23"/>
  <c r="S23"/>
  <c r="U23" s="1"/>
  <c r="Q23"/>
  <c r="P23"/>
  <c r="R23" s="1"/>
  <c r="N23"/>
  <c r="M23"/>
  <c r="O23" s="1"/>
  <c r="K23"/>
  <c r="J23"/>
  <c r="L23" s="1"/>
  <c r="H23"/>
  <c r="G23"/>
  <c r="I23" s="1"/>
  <c r="AD22"/>
  <c r="AA22"/>
  <c r="X22"/>
  <c r="U22"/>
  <c r="R22"/>
  <c r="O22"/>
  <c r="L22"/>
  <c r="I22"/>
  <c r="AD21"/>
  <c r="AA21"/>
  <c r="X21"/>
  <c r="U21"/>
  <c r="R21"/>
  <c r="O21"/>
  <c r="L21"/>
  <c r="I21"/>
  <c r="AC20"/>
  <c r="AB20"/>
  <c r="AD20" s="1"/>
  <c r="Z20"/>
  <c r="Y20"/>
  <c r="AA20" s="1"/>
  <c r="W20"/>
  <c r="V20"/>
  <c r="X20" s="1"/>
  <c r="T20"/>
  <c r="S20"/>
  <c r="U20" s="1"/>
  <c r="Q20"/>
  <c r="P20"/>
  <c r="R20" s="1"/>
  <c r="N20"/>
  <c r="M20"/>
  <c r="O20" s="1"/>
  <c r="K20"/>
  <c r="J20"/>
  <c r="L20" s="1"/>
  <c r="H20"/>
  <c r="G20"/>
  <c r="I20" s="1"/>
  <c r="AD19"/>
  <c r="AA19"/>
  <c r="X19"/>
  <c r="U19"/>
  <c r="R19"/>
  <c r="O19"/>
  <c r="L19"/>
  <c r="I19"/>
  <c r="AD18"/>
  <c r="AA18"/>
  <c r="X18"/>
  <c r="U18"/>
  <c r="R18"/>
  <c r="O18"/>
  <c r="L18"/>
  <c r="I18"/>
  <c r="AC47" i="9"/>
  <c r="AB47"/>
  <c r="AD47" s="1"/>
  <c r="Z47"/>
  <c r="AA47" s="1"/>
  <c r="Y47"/>
  <c r="W47"/>
  <c r="V47"/>
  <c r="T47"/>
  <c r="S47"/>
  <c r="Q47"/>
  <c r="P47"/>
  <c r="N47"/>
  <c r="M47"/>
  <c r="K47"/>
  <c r="L47" s="1"/>
  <c r="J47"/>
  <c r="H47"/>
  <c r="G47"/>
  <c r="AD46"/>
  <c r="AA46"/>
  <c r="X46"/>
  <c r="U46"/>
  <c r="R46"/>
  <c r="O46"/>
  <c r="L46"/>
  <c r="I46"/>
  <c r="AD45"/>
  <c r="AA45"/>
  <c r="X45"/>
  <c r="U45"/>
  <c r="R45"/>
  <c r="O45"/>
  <c r="L45"/>
  <c r="I45"/>
  <c r="AC44"/>
  <c r="AB44"/>
  <c r="Z44"/>
  <c r="Y44"/>
  <c r="W44"/>
  <c r="V44"/>
  <c r="T44"/>
  <c r="S44"/>
  <c r="Q44"/>
  <c r="P44"/>
  <c r="N44"/>
  <c r="M44"/>
  <c r="K44"/>
  <c r="J44"/>
  <c r="H44"/>
  <c r="G44"/>
  <c r="AD43"/>
  <c r="AA43"/>
  <c r="X43"/>
  <c r="U43"/>
  <c r="R43"/>
  <c r="O43"/>
  <c r="L43"/>
  <c r="I43"/>
  <c r="AD42"/>
  <c r="AA42"/>
  <c r="X42"/>
  <c r="U42"/>
  <c r="R42"/>
  <c r="O42"/>
  <c r="L42"/>
  <c r="I42"/>
  <c r="AC41"/>
  <c r="AB41"/>
  <c r="Z41"/>
  <c r="Y41"/>
  <c r="W41"/>
  <c r="V41"/>
  <c r="T41"/>
  <c r="S41"/>
  <c r="Q41"/>
  <c r="P41"/>
  <c r="N41"/>
  <c r="M41"/>
  <c r="K41"/>
  <c r="J41"/>
  <c r="H41"/>
  <c r="G41"/>
  <c r="AD40"/>
  <c r="AA40"/>
  <c r="X40"/>
  <c r="U40"/>
  <c r="R40"/>
  <c r="O40"/>
  <c r="L40"/>
  <c r="I40"/>
  <c r="AD39"/>
  <c r="AA39"/>
  <c r="X39"/>
  <c r="U39"/>
  <c r="R39"/>
  <c r="O39"/>
  <c r="L39"/>
  <c r="I39"/>
  <c r="AC38"/>
  <c r="AB38"/>
  <c r="Z38"/>
  <c r="Y38"/>
  <c r="W38"/>
  <c r="V38"/>
  <c r="T38"/>
  <c r="S38"/>
  <c r="Q38"/>
  <c r="P38"/>
  <c r="N38"/>
  <c r="M38"/>
  <c r="K38"/>
  <c r="J38"/>
  <c r="H38"/>
  <c r="G38"/>
  <c r="AD37"/>
  <c r="AA37"/>
  <c r="X37"/>
  <c r="U37"/>
  <c r="R37"/>
  <c r="O37"/>
  <c r="L37"/>
  <c r="I37"/>
  <c r="AD36"/>
  <c r="AA36"/>
  <c r="X36"/>
  <c r="U36"/>
  <c r="R36"/>
  <c r="O36"/>
  <c r="L36"/>
  <c r="I36"/>
  <c r="AC35"/>
  <c r="AB35"/>
  <c r="Z35"/>
  <c r="Y35"/>
  <c r="W35"/>
  <c r="V35"/>
  <c r="T35"/>
  <c r="S35"/>
  <c r="Q35"/>
  <c r="P35"/>
  <c r="N35"/>
  <c r="M35"/>
  <c r="K35"/>
  <c r="J35"/>
  <c r="H35"/>
  <c r="G35"/>
  <c r="AD34"/>
  <c r="AA34"/>
  <c r="X34"/>
  <c r="U34"/>
  <c r="R34"/>
  <c r="O34"/>
  <c r="L34"/>
  <c r="I34"/>
  <c r="AD33"/>
  <c r="AA33"/>
  <c r="X33"/>
  <c r="U33"/>
  <c r="R33"/>
  <c r="O33"/>
  <c r="L33"/>
  <c r="I33"/>
  <c r="AC32"/>
  <c r="AB32"/>
  <c r="Z32"/>
  <c r="Y32"/>
  <c r="W32"/>
  <c r="V32"/>
  <c r="T32"/>
  <c r="S32"/>
  <c r="Q32"/>
  <c r="P32"/>
  <c r="N32"/>
  <c r="M32"/>
  <c r="K32"/>
  <c r="J32"/>
  <c r="H32"/>
  <c r="G32"/>
  <c r="AD31"/>
  <c r="AA31"/>
  <c r="X31"/>
  <c r="U31"/>
  <c r="R31"/>
  <c r="O31"/>
  <c r="L31"/>
  <c r="I31"/>
  <c r="AD30"/>
  <c r="AA30"/>
  <c r="X30"/>
  <c r="U30"/>
  <c r="R30"/>
  <c r="O30"/>
  <c r="L30"/>
  <c r="I30"/>
  <c r="AC29"/>
  <c r="AB29"/>
  <c r="Z29"/>
  <c r="Y29"/>
  <c r="W29"/>
  <c r="V29"/>
  <c r="T29"/>
  <c r="S29"/>
  <c r="Q29"/>
  <c r="P29"/>
  <c r="N29"/>
  <c r="M29"/>
  <c r="K29"/>
  <c r="J29"/>
  <c r="H29"/>
  <c r="G29"/>
  <c r="AD28"/>
  <c r="AA28"/>
  <c r="X28"/>
  <c r="U28"/>
  <c r="R28"/>
  <c r="O28"/>
  <c r="L28"/>
  <c r="I28"/>
  <c r="AD27"/>
  <c r="AA27"/>
  <c r="X27"/>
  <c r="U27"/>
  <c r="R27"/>
  <c r="O27"/>
  <c r="L27"/>
  <c r="I27"/>
  <c r="AC26"/>
  <c r="AB26"/>
  <c r="Z26"/>
  <c r="Y26"/>
  <c r="W26"/>
  <c r="V26"/>
  <c r="T26"/>
  <c r="S26"/>
  <c r="Q26"/>
  <c r="P26"/>
  <c r="N26"/>
  <c r="M26"/>
  <c r="K26"/>
  <c r="J26"/>
  <c r="H26"/>
  <c r="G26"/>
  <c r="AD25"/>
  <c r="AA25"/>
  <c r="X25"/>
  <c r="U25"/>
  <c r="R25"/>
  <c r="O25"/>
  <c r="L25"/>
  <c r="I25"/>
  <c r="AD24"/>
  <c r="AA24"/>
  <c r="X24"/>
  <c r="U24"/>
  <c r="R24"/>
  <c r="O24"/>
  <c r="L24"/>
  <c r="I24"/>
  <c r="AC23"/>
  <c r="AB23"/>
  <c r="Z23"/>
  <c r="Y23"/>
  <c r="W23"/>
  <c r="V23"/>
  <c r="T23"/>
  <c r="S23"/>
  <c r="Q23"/>
  <c r="P23"/>
  <c r="N23"/>
  <c r="M23"/>
  <c r="K23"/>
  <c r="J23"/>
  <c r="H23"/>
  <c r="G23"/>
  <c r="AD22"/>
  <c r="AA22"/>
  <c r="X22"/>
  <c r="U22"/>
  <c r="R22"/>
  <c r="O22"/>
  <c r="L22"/>
  <c r="I22"/>
  <c r="AD21"/>
  <c r="AA21"/>
  <c r="X21"/>
  <c r="U21"/>
  <c r="R21"/>
  <c r="O21"/>
  <c r="L21"/>
  <c r="I21"/>
  <c r="AC20"/>
  <c r="AB20"/>
  <c r="Z20"/>
  <c r="Y20"/>
  <c r="W20"/>
  <c r="V20"/>
  <c r="T20"/>
  <c r="S20"/>
  <c r="Q20"/>
  <c r="P20"/>
  <c r="N20"/>
  <c r="M20"/>
  <c r="K20"/>
  <c r="J20"/>
  <c r="H20"/>
  <c r="G20"/>
  <c r="AD19"/>
  <c r="AA19"/>
  <c r="X19"/>
  <c r="U19"/>
  <c r="R19"/>
  <c r="O19"/>
  <c r="L19"/>
  <c r="I19"/>
  <c r="AD18"/>
  <c r="AA18"/>
  <c r="X18"/>
  <c r="U18"/>
  <c r="R18"/>
  <c r="O18"/>
  <c r="L18"/>
  <c r="I18"/>
  <c r="AC47" i="2"/>
  <c r="AB47"/>
  <c r="Z47"/>
  <c r="Y47"/>
  <c r="W47"/>
  <c r="V47"/>
  <c r="T47"/>
  <c r="S47"/>
  <c r="Q47"/>
  <c r="P47"/>
  <c r="N47"/>
  <c r="M47"/>
  <c r="K47"/>
  <c r="J47"/>
  <c r="H47"/>
  <c r="G47"/>
  <c r="AD46"/>
  <c r="AA46"/>
  <c r="X46"/>
  <c r="U46"/>
  <c r="R46"/>
  <c r="O46"/>
  <c r="L46"/>
  <c r="I46"/>
  <c r="AD45"/>
  <c r="AA45"/>
  <c r="X45"/>
  <c r="U45"/>
  <c r="R45"/>
  <c r="O45"/>
  <c r="L45"/>
  <c r="I45"/>
  <c r="AC44"/>
  <c r="AB44"/>
  <c r="Z44"/>
  <c r="Y44"/>
  <c r="W44"/>
  <c r="V44"/>
  <c r="T44"/>
  <c r="S44"/>
  <c r="Q44"/>
  <c r="P44"/>
  <c r="N44"/>
  <c r="M44"/>
  <c r="K44"/>
  <c r="J44"/>
  <c r="L44" s="1"/>
  <c r="H44"/>
  <c r="G44"/>
  <c r="AD43"/>
  <c r="AA43"/>
  <c r="X43"/>
  <c r="U43"/>
  <c r="R43"/>
  <c r="O43"/>
  <c r="L43"/>
  <c r="I43"/>
  <c r="AD42"/>
  <c r="AA42"/>
  <c r="X42"/>
  <c r="U42"/>
  <c r="R42"/>
  <c r="O42"/>
  <c r="L42"/>
  <c r="I42"/>
  <c r="R44" l="1"/>
  <c r="X44"/>
  <c r="AD44"/>
  <c r="L47"/>
  <c r="R47"/>
  <c r="X47"/>
  <c r="AD47"/>
  <c r="L20" i="9"/>
  <c r="R20"/>
  <c r="X20"/>
  <c r="AD20"/>
  <c r="L23"/>
  <c r="R23"/>
  <c r="X23"/>
  <c r="AD23"/>
  <c r="L26"/>
  <c r="R26"/>
  <c r="X26"/>
  <c r="AD26"/>
  <c r="L29"/>
  <c r="R29"/>
  <c r="X29"/>
  <c r="AD29"/>
  <c r="L32"/>
  <c r="R32"/>
  <c r="X32"/>
  <c r="AD32"/>
  <c r="L35"/>
  <c r="R35"/>
  <c r="X35"/>
  <c r="AD35"/>
  <c r="L38"/>
  <c r="R38"/>
  <c r="X38"/>
  <c r="AD38"/>
  <c r="L41"/>
  <c r="R41"/>
  <c r="X41"/>
  <c r="AD41"/>
  <c r="L44"/>
  <c r="R44"/>
  <c r="AD44"/>
  <c r="R47"/>
  <c r="X47"/>
  <c r="I44" i="2"/>
  <c r="O44"/>
  <c r="U44"/>
  <c r="AA44"/>
  <c r="I47"/>
  <c r="O47"/>
  <c r="U47"/>
  <c r="AA47"/>
  <c r="I20" i="9"/>
  <c r="O20"/>
  <c r="U20"/>
  <c r="AA20"/>
  <c r="I23"/>
  <c r="O23"/>
  <c r="U23"/>
  <c r="AA23"/>
  <c r="I26"/>
  <c r="O26"/>
  <c r="U26"/>
  <c r="AA26"/>
  <c r="I29"/>
  <c r="O29"/>
  <c r="U29"/>
  <c r="AA29"/>
  <c r="I32"/>
  <c r="O32"/>
  <c r="U32"/>
  <c r="AA32"/>
  <c r="I35"/>
  <c r="O35"/>
  <c r="U35"/>
  <c r="AA35"/>
  <c r="I38"/>
  <c r="O38"/>
  <c r="U38"/>
  <c r="AA38"/>
  <c r="I41"/>
  <c r="O41"/>
  <c r="U41"/>
  <c r="AA41"/>
  <c r="I44"/>
  <c r="O44"/>
  <c r="U44"/>
  <c r="AA44"/>
  <c r="I47"/>
  <c r="O47"/>
  <c r="U47"/>
  <c r="X44"/>
  <c r="L35" i="5"/>
  <c r="X35"/>
  <c r="L38"/>
  <c r="X38"/>
  <c r="AX23" i="2"/>
  <c r="AX29"/>
  <c r="AX35"/>
  <c r="AX41"/>
  <c r="AX47"/>
  <c r="AX23" i="9"/>
  <c r="AX29"/>
  <c r="AX35"/>
  <c r="AX41"/>
  <c r="AX47"/>
  <c r="AX23" i="4"/>
  <c r="AX35"/>
  <c r="AX20" i="5"/>
  <c r="AX26"/>
  <c r="AX32"/>
  <c r="AX26" i="4"/>
  <c r="AX29"/>
  <c r="AX38"/>
  <c r="AX41"/>
  <c r="AX29" i="5"/>
  <c r="AX38"/>
  <c r="AA26"/>
  <c r="O26"/>
  <c r="AR21" i="2" l="1"/>
  <c r="AC41"/>
  <c r="AB41"/>
  <c r="Z41"/>
  <c r="Y41"/>
  <c r="W41"/>
  <c r="V41"/>
  <c r="T41"/>
  <c r="S41"/>
  <c r="Q41"/>
  <c r="P41"/>
  <c r="N41"/>
  <c r="M41"/>
  <c r="K41"/>
  <c r="J41"/>
  <c r="H41"/>
  <c r="G41"/>
  <c r="AD40"/>
  <c r="AA40"/>
  <c r="X40"/>
  <c r="U40"/>
  <c r="R40"/>
  <c r="O40"/>
  <c r="L40"/>
  <c r="I40"/>
  <c r="AD39"/>
  <c r="AA39"/>
  <c r="X39"/>
  <c r="U39"/>
  <c r="R39"/>
  <c r="O39"/>
  <c r="L39"/>
  <c r="I39"/>
  <c r="AC38"/>
  <c r="AB38"/>
  <c r="Z38"/>
  <c r="Y38"/>
  <c r="W38"/>
  <c r="V38"/>
  <c r="T38"/>
  <c r="S38"/>
  <c r="Q38"/>
  <c r="P38"/>
  <c r="N38"/>
  <c r="M38"/>
  <c r="K38"/>
  <c r="J38"/>
  <c r="H38"/>
  <c r="G38"/>
  <c r="AD37"/>
  <c r="AA37"/>
  <c r="X37"/>
  <c r="U37"/>
  <c r="R37"/>
  <c r="O37"/>
  <c r="L37"/>
  <c r="I37"/>
  <c r="AD36"/>
  <c r="AA36"/>
  <c r="X36"/>
  <c r="U36"/>
  <c r="R36"/>
  <c r="O36"/>
  <c r="L36"/>
  <c r="I36"/>
  <c r="AC35"/>
  <c r="AB35"/>
  <c r="Z35"/>
  <c r="Y35"/>
  <c r="W35"/>
  <c r="V35"/>
  <c r="T35"/>
  <c r="S35"/>
  <c r="Q35"/>
  <c r="P35"/>
  <c r="N35"/>
  <c r="M35"/>
  <c r="K35"/>
  <c r="J35"/>
  <c r="H35"/>
  <c r="G35"/>
  <c r="AD34"/>
  <c r="AA34"/>
  <c r="X34"/>
  <c r="U34"/>
  <c r="R34"/>
  <c r="O34"/>
  <c r="L34"/>
  <c r="I34"/>
  <c r="AD33"/>
  <c r="AA33"/>
  <c r="X33"/>
  <c r="U33"/>
  <c r="R33"/>
  <c r="O33"/>
  <c r="L33"/>
  <c r="I33"/>
  <c r="AC32"/>
  <c r="AB32"/>
  <c r="Z32"/>
  <c r="Y32"/>
  <c r="W32"/>
  <c r="V32"/>
  <c r="T32"/>
  <c r="S32"/>
  <c r="Q32"/>
  <c r="P32"/>
  <c r="R32" s="1"/>
  <c r="N32"/>
  <c r="M32"/>
  <c r="K32"/>
  <c r="J32"/>
  <c r="H32"/>
  <c r="G32"/>
  <c r="AD31"/>
  <c r="AA31"/>
  <c r="X31"/>
  <c r="U31"/>
  <c r="R31"/>
  <c r="O31"/>
  <c r="L31"/>
  <c r="I31"/>
  <c r="AD30"/>
  <c r="AA30"/>
  <c r="X30"/>
  <c r="U30"/>
  <c r="R30"/>
  <c r="O30"/>
  <c r="L30"/>
  <c r="I30"/>
  <c r="AC29"/>
  <c r="AB29"/>
  <c r="Z29"/>
  <c r="Y29"/>
  <c r="W29"/>
  <c r="V29"/>
  <c r="T29"/>
  <c r="S29"/>
  <c r="Q29"/>
  <c r="P29"/>
  <c r="R29" s="1"/>
  <c r="N29"/>
  <c r="M29"/>
  <c r="K29"/>
  <c r="J29"/>
  <c r="H29"/>
  <c r="G29"/>
  <c r="AD28"/>
  <c r="AA28"/>
  <c r="X28"/>
  <c r="U28"/>
  <c r="R28"/>
  <c r="O28"/>
  <c r="L28"/>
  <c r="I28"/>
  <c r="AD27"/>
  <c r="AA27"/>
  <c r="X27"/>
  <c r="U27"/>
  <c r="R27"/>
  <c r="O27"/>
  <c r="L27"/>
  <c r="I27"/>
  <c r="AC26"/>
  <c r="AB26"/>
  <c r="Z26"/>
  <c r="Y26"/>
  <c r="W26"/>
  <c r="V26"/>
  <c r="T26"/>
  <c r="S26"/>
  <c r="Q26"/>
  <c r="P26"/>
  <c r="R26" s="1"/>
  <c r="N26"/>
  <c r="M26"/>
  <c r="K26"/>
  <c r="J26"/>
  <c r="H26"/>
  <c r="G26"/>
  <c r="AD25"/>
  <c r="AA25"/>
  <c r="X25"/>
  <c r="U25"/>
  <c r="R25"/>
  <c r="O25"/>
  <c r="L25"/>
  <c r="I25"/>
  <c r="AD24"/>
  <c r="AA24"/>
  <c r="X24"/>
  <c r="U24"/>
  <c r="R24"/>
  <c r="O24"/>
  <c r="L24"/>
  <c r="I24"/>
  <c r="AC23"/>
  <c r="AB23"/>
  <c r="Z23"/>
  <c r="Y23"/>
  <c r="W23"/>
  <c r="V23"/>
  <c r="T23"/>
  <c r="S23"/>
  <c r="Q23"/>
  <c r="P23"/>
  <c r="R23" s="1"/>
  <c r="N23"/>
  <c r="M23"/>
  <c r="K23"/>
  <c r="J23"/>
  <c r="H23"/>
  <c r="G23"/>
  <c r="AD22"/>
  <c r="AA22"/>
  <c r="X22"/>
  <c r="U22"/>
  <c r="R22"/>
  <c r="O22"/>
  <c r="L22"/>
  <c r="I22"/>
  <c r="AD21"/>
  <c r="AA21"/>
  <c r="X21"/>
  <c r="U21"/>
  <c r="R21"/>
  <c r="O21"/>
  <c r="L21"/>
  <c r="I21"/>
  <c r="AL90" i="7"/>
  <c r="AK90"/>
  <c r="S30"/>
  <c r="AL114"/>
  <c r="AK114"/>
  <c r="AE114"/>
  <c r="AD114"/>
  <c r="AB114"/>
  <c r="AA114"/>
  <c r="Y114"/>
  <c r="X114"/>
  <c r="V114"/>
  <c r="U114"/>
  <c r="S114"/>
  <c r="R114"/>
  <c r="P114"/>
  <c r="O114"/>
  <c r="M114"/>
  <c r="L114"/>
  <c r="F114"/>
  <c r="E114"/>
  <c r="AM113"/>
  <c r="AF113"/>
  <c r="AC113"/>
  <c r="Z113"/>
  <c r="W113"/>
  <c r="T113"/>
  <c r="Q113"/>
  <c r="N113"/>
  <c r="G113"/>
  <c r="AM112"/>
  <c r="AF112"/>
  <c r="AC112"/>
  <c r="Z112"/>
  <c r="W112"/>
  <c r="T112"/>
  <c r="Q112"/>
  <c r="N112"/>
  <c r="G112"/>
  <c r="AL111"/>
  <c r="AK111"/>
  <c r="AE111"/>
  <c r="AD111"/>
  <c r="AB111"/>
  <c r="AA111"/>
  <c r="Y111"/>
  <c r="X111"/>
  <c r="V111"/>
  <c r="U111"/>
  <c r="S111"/>
  <c r="R111"/>
  <c r="P111"/>
  <c r="O111"/>
  <c r="M111"/>
  <c r="L111"/>
  <c r="F111"/>
  <c r="E111"/>
  <c r="AM110"/>
  <c r="AF110"/>
  <c r="AC110"/>
  <c r="Z110"/>
  <c r="W110"/>
  <c r="T110"/>
  <c r="Q110"/>
  <c r="N110"/>
  <c r="G110"/>
  <c r="AM109"/>
  <c r="AF109"/>
  <c r="AC109"/>
  <c r="Z109"/>
  <c r="W109"/>
  <c r="T109"/>
  <c r="Q109"/>
  <c r="N109"/>
  <c r="G109"/>
  <c r="AL108"/>
  <c r="AK108"/>
  <c r="AE108"/>
  <c r="AD108"/>
  <c r="AB108"/>
  <c r="AA108"/>
  <c r="Y108"/>
  <c r="X108"/>
  <c r="V108"/>
  <c r="U108"/>
  <c r="S108"/>
  <c r="R108"/>
  <c r="P108"/>
  <c r="O108"/>
  <c r="M108"/>
  <c r="L108"/>
  <c r="F108"/>
  <c r="E108"/>
  <c r="AM107"/>
  <c r="AF107"/>
  <c r="AC107"/>
  <c r="Z107"/>
  <c r="W107"/>
  <c r="T107"/>
  <c r="Q107"/>
  <c r="N107"/>
  <c r="G107"/>
  <c r="AM106"/>
  <c r="AF106"/>
  <c r="AC106"/>
  <c r="Z106"/>
  <c r="W106"/>
  <c r="T106"/>
  <c r="Q106"/>
  <c r="N106"/>
  <c r="G106"/>
  <c r="AL105"/>
  <c r="AK105"/>
  <c r="AE105"/>
  <c r="AD105"/>
  <c r="AB105"/>
  <c r="AA105"/>
  <c r="Y105"/>
  <c r="X105"/>
  <c r="V105"/>
  <c r="U105"/>
  <c r="S105"/>
  <c r="R105"/>
  <c r="P105"/>
  <c r="O105"/>
  <c r="M105"/>
  <c r="L105"/>
  <c r="F105"/>
  <c r="E105"/>
  <c r="AM104"/>
  <c r="AF104"/>
  <c r="AC104"/>
  <c r="Z104"/>
  <c r="W104"/>
  <c r="T104"/>
  <c r="Q104"/>
  <c r="N104"/>
  <c r="G104"/>
  <c r="AM103"/>
  <c r="AF103"/>
  <c r="AC103"/>
  <c r="Z103"/>
  <c r="W103"/>
  <c r="T103"/>
  <c r="Q103"/>
  <c r="N103"/>
  <c r="G103"/>
  <c r="AL102"/>
  <c r="AK102"/>
  <c r="AE102"/>
  <c r="AD102"/>
  <c r="AB102"/>
  <c r="AA102"/>
  <c r="Y102"/>
  <c r="X102"/>
  <c r="V102"/>
  <c r="U102"/>
  <c r="S102"/>
  <c r="R102"/>
  <c r="P102"/>
  <c r="O102"/>
  <c r="M102"/>
  <c r="L102"/>
  <c r="F102"/>
  <c r="E102"/>
  <c r="AM101"/>
  <c r="AF101"/>
  <c r="AC101"/>
  <c r="Z101"/>
  <c r="W101"/>
  <c r="T101"/>
  <c r="Q101"/>
  <c r="N101"/>
  <c r="G101"/>
  <c r="AM100"/>
  <c r="AF100"/>
  <c r="AC100"/>
  <c r="Z100"/>
  <c r="W100"/>
  <c r="T100"/>
  <c r="Q100"/>
  <c r="N100"/>
  <c r="G100"/>
  <c r="AL99"/>
  <c r="AK99"/>
  <c r="AE99"/>
  <c r="AD99"/>
  <c r="AB99"/>
  <c r="AA99"/>
  <c r="Y99"/>
  <c r="X99"/>
  <c r="V99"/>
  <c r="U99"/>
  <c r="S99"/>
  <c r="R99"/>
  <c r="P99"/>
  <c r="O99"/>
  <c r="M99"/>
  <c r="L99"/>
  <c r="F99"/>
  <c r="E99"/>
  <c r="AM98"/>
  <c r="AF98"/>
  <c r="AC98"/>
  <c r="Z98"/>
  <c r="W98"/>
  <c r="T98"/>
  <c r="Q98"/>
  <c r="N98"/>
  <c r="G98"/>
  <c r="AM97"/>
  <c r="AF97"/>
  <c r="AC97"/>
  <c r="Z97"/>
  <c r="W97"/>
  <c r="T97"/>
  <c r="Q97"/>
  <c r="N97"/>
  <c r="G97"/>
  <c r="AL96"/>
  <c r="AK96"/>
  <c r="AE96"/>
  <c r="AD96"/>
  <c r="AB96"/>
  <c r="AA96"/>
  <c r="Y96"/>
  <c r="X96"/>
  <c r="V96"/>
  <c r="U96"/>
  <c r="S96"/>
  <c r="R96"/>
  <c r="P96"/>
  <c r="O96"/>
  <c r="M96"/>
  <c r="L96"/>
  <c r="F96"/>
  <c r="E96"/>
  <c r="AM95"/>
  <c r="AF95"/>
  <c r="AC95"/>
  <c r="Z95"/>
  <c r="W95"/>
  <c r="T95"/>
  <c r="Q95"/>
  <c r="N95"/>
  <c r="G95"/>
  <c r="AM94"/>
  <c r="AF94"/>
  <c r="AC94"/>
  <c r="Z94"/>
  <c r="W94"/>
  <c r="T94"/>
  <c r="Q94"/>
  <c r="N94"/>
  <c r="G94"/>
  <c r="AL93"/>
  <c r="AK93"/>
  <c r="AE93"/>
  <c r="AD93"/>
  <c r="AB93"/>
  <c r="AA93"/>
  <c r="Y93"/>
  <c r="X93"/>
  <c r="V93"/>
  <c r="U93"/>
  <c r="S93"/>
  <c r="R93"/>
  <c r="P93"/>
  <c r="O93"/>
  <c r="M93"/>
  <c r="L93"/>
  <c r="F93"/>
  <c r="E93"/>
  <c r="AM92"/>
  <c r="AF92"/>
  <c r="AC92"/>
  <c r="Z92"/>
  <c r="W92"/>
  <c r="T92"/>
  <c r="Q92"/>
  <c r="N92"/>
  <c r="G92"/>
  <c r="AM91"/>
  <c r="AF91"/>
  <c r="AC91"/>
  <c r="Z91"/>
  <c r="W91"/>
  <c r="T91"/>
  <c r="Q91"/>
  <c r="N91"/>
  <c r="G91"/>
  <c r="AE90"/>
  <c r="AD90"/>
  <c r="AB90"/>
  <c r="AA90"/>
  <c r="Y90"/>
  <c r="X90"/>
  <c r="V90"/>
  <c r="U90"/>
  <c r="S90"/>
  <c r="R90"/>
  <c r="P90"/>
  <c r="O90"/>
  <c r="M90"/>
  <c r="L90"/>
  <c r="F90"/>
  <c r="E90"/>
  <c r="AM89"/>
  <c r="AF89"/>
  <c r="AC89"/>
  <c r="Z89"/>
  <c r="W89"/>
  <c r="T89"/>
  <c r="Q89"/>
  <c r="N89"/>
  <c r="G89"/>
  <c r="AM88"/>
  <c r="AF88"/>
  <c r="AC88"/>
  <c r="Z88"/>
  <c r="W88"/>
  <c r="T88"/>
  <c r="Q88"/>
  <c r="N88"/>
  <c r="G88"/>
  <c r="AL87"/>
  <c r="AK87"/>
  <c r="AE87"/>
  <c r="AD87"/>
  <c r="AB87"/>
  <c r="AA87"/>
  <c r="Y87"/>
  <c r="X87"/>
  <c r="V87"/>
  <c r="U87"/>
  <c r="S87"/>
  <c r="R87"/>
  <c r="P87"/>
  <c r="O87"/>
  <c r="M87"/>
  <c r="L87"/>
  <c r="F87"/>
  <c r="E87"/>
  <c r="AM86"/>
  <c r="AF86"/>
  <c r="AC86"/>
  <c r="Z86"/>
  <c r="W86"/>
  <c r="T86"/>
  <c r="Q86"/>
  <c r="N86"/>
  <c r="G86"/>
  <c r="AM85"/>
  <c r="AF85"/>
  <c r="AC85"/>
  <c r="Z85"/>
  <c r="W85"/>
  <c r="T85"/>
  <c r="Q85"/>
  <c r="N85"/>
  <c r="G85"/>
  <c r="AL84"/>
  <c r="AK84"/>
  <c r="AE84"/>
  <c r="AD84"/>
  <c r="AB84"/>
  <c r="AA84"/>
  <c r="Y84"/>
  <c r="X84"/>
  <c r="V84"/>
  <c r="U84"/>
  <c r="S84"/>
  <c r="R84"/>
  <c r="P84"/>
  <c r="O84"/>
  <c r="M84"/>
  <c r="L84"/>
  <c r="F84"/>
  <c r="E84"/>
  <c r="AM83"/>
  <c r="AF83"/>
  <c r="AC83"/>
  <c r="Z83"/>
  <c r="W83"/>
  <c r="T83"/>
  <c r="Q83"/>
  <c r="N83"/>
  <c r="G83"/>
  <c r="AM82"/>
  <c r="AF82"/>
  <c r="AC82"/>
  <c r="Z82"/>
  <c r="W82"/>
  <c r="T82"/>
  <c r="Q82"/>
  <c r="N82"/>
  <c r="G82"/>
  <c r="AL81"/>
  <c r="AK81"/>
  <c r="AE81"/>
  <c r="AD81"/>
  <c r="AB81"/>
  <c r="AA81"/>
  <c r="Y81"/>
  <c r="X81"/>
  <c r="V81"/>
  <c r="U81"/>
  <c r="S81"/>
  <c r="R81"/>
  <c r="P81"/>
  <c r="O81"/>
  <c r="M81"/>
  <c r="L81"/>
  <c r="F81"/>
  <c r="E81"/>
  <c r="AM80"/>
  <c r="AF80"/>
  <c r="AC80"/>
  <c r="Z80"/>
  <c r="W80"/>
  <c r="T80"/>
  <c r="Q80"/>
  <c r="N80"/>
  <c r="G80"/>
  <c r="AM79"/>
  <c r="AF79"/>
  <c r="AC79"/>
  <c r="Z79"/>
  <c r="W79"/>
  <c r="T79"/>
  <c r="Q79"/>
  <c r="N79"/>
  <c r="G79"/>
  <c r="AL78"/>
  <c r="AK78"/>
  <c r="AE78"/>
  <c r="AD78"/>
  <c r="AB78"/>
  <c r="AA78"/>
  <c r="Y78"/>
  <c r="X78"/>
  <c r="V78"/>
  <c r="U78"/>
  <c r="S78"/>
  <c r="R78"/>
  <c r="P78"/>
  <c r="O78"/>
  <c r="M78"/>
  <c r="L78"/>
  <c r="F78"/>
  <c r="E78"/>
  <c r="AM77"/>
  <c r="AF77"/>
  <c r="AC77"/>
  <c r="Z77"/>
  <c r="W77"/>
  <c r="T77"/>
  <c r="Q77"/>
  <c r="N77"/>
  <c r="G77"/>
  <c r="AM76"/>
  <c r="AF76"/>
  <c r="AC76"/>
  <c r="Z76"/>
  <c r="W76"/>
  <c r="T76"/>
  <c r="Q76"/>
  <c r="N76"/>
  <c r="G76"/>
  <c r="AL75"/>
  <c r="AK75"/>
  <c r="AE75"/>
  <c r="AD75"/>
  <c r="AB75"/>
  <c r="AA75"/>
  <c r="Y75"/>
  <c r="X75"/>
  <c r="V75"/>
  <c r="U75"/>
  <c r="S75"/>
  <c r="R75"/>
  <c r="P75"/>
  <c r="O75"/>
  <c r="M75"/>
  <c r="L75"/>
  <c r="F75"/>
  <c r="E75"/>
  <c r="AM74"/>
  <c r="AF74"/>
  <c r="AC74"/>
  <c r="Z74"/>
  <c r="W74"/>
  <c r="T74"/>
  <c r="Q74"/>
  <c r="N74"/>
  <c r="G74"/>
  <c r="AM73"/>
  <c r="AF73"/>
  <c r="AC73"/>
  <c r="Z73"/>
  <c r="W73"/>
  <c r="T73"/>
  <c r="Q73"/>
  <c r="N73"/>
  <c r="G73"/>
  <c r="AL72"/>
  <c r="AK72"/>
  <c r="AE72"/>
  <c r="AD72"/>
  <c r="AB72"/>
  <c r="AA72"/>
  <c r="Y72"/>
  <c r="X72"/>
  <c r="V72"/>
  <c r="U72"/>
  <c r="S72"/>
  <c r="R72"/>
  <c r="P72"/>
  <c r="O72"/>
  <c r="M72"/>
  <c r="L72"/>
  <c r="F72"/>
  <c r="E72"/>
  <c r="AM71"/>
  <c r="AF71"/>
  <c r="AC71"/>
  <c r="Z71"/>
  <c r="W71"/>
  <c r="T71"/>
  <c r="Q71"/>
  <c r="N71"/>
  <c r="G71"/>
  <c r="AM70"/>
  <c r="AF70"/>
  <c r="AC70"/>
  <c r="Z70"/>
  <c r="W70"/>
  <c r="T70"/>
  <c r="Q70"/>
  <c r="N70"/>
  <c r="G70"/>
  <c r="AL69"/>
  <c r="AK69"/>
  <c r="AE69"/>
  <c r="AD69"/>
  <c r="AB69"/>
  <c r="AA69"/>
  <c r="Y69"/>
  <c r="X69"/>
  <c r="V69"/>
  <c r="U69"/>
  <c r="S69"/>
  <c r="R69"/>
  <c r="P69"/>
  <c r="O69"/>
  <c r="M69"/>
  <c r="L69"/>
  <c r="F69"/>
  <c r="E69"/>
  <c r="AM68"/>
  <c r="AF68"/>
  <c r="AC68"/>
  <c r="Z68"/>
  <c r="W68"/>
  <c r="T68"/>
  <c r="Q68"/>
  <c r="N68"/>
  <c r="G68"/>
  <c r="AM67"/>
  <c r="AF67"/>
  <c r="AC67"/>
  <c r="Z67"/>
  <c r="W67"/>
  <c r="T67"/>
  <c r="Q67"/>
  <c r="N67"/>
  <c r="G67"/>
  <c r="AL66"/>
  <c r="AK66"/>
  <c r="AE66"/>
  <c r="AD66"/>
  <c r="AB66"/>
  <c r="AA66"/>
  <c r="Y66"/>
  <c r="X66"/>
  <c r="V66"/>
  <c r="U66"/>
  <c r="S66"/>
  <c r="R66"/>
  <c r="P66"/>
  <c r="O66"/>
  <c r="M66"/>
  <c r="L66"/>
  <c r="F66"/>
  <c r="E66"/>
  <c r="AM65"/>
  <c r="AF65"/>
  <c r="AC65"/>
  <c r="Z65"/>
  <c r="W65"/>
  <c r="T65"/>
  <c r="Q65"/>
  <c r="N65"/>
  <c r="G65"/>
  <c r="AM64"/>
  <c r="AF64"/>
  <c r="AC64"/>
  <c r="Z64"/>
  <c r="W64"/>
  <c r="T64"/>
  <c r="Q64"/>
  <c r="N64"/>
  <c r="G64"/>
  <c r="AL63"/>
  <c r="AK63"/>
  <c r="AE63"/>
  <c r="AD63"/>
  <c r="AB63"/>
  <c r="AA63"/>
  <c r="Y63"/>
  <c r="X63"/>
  <c r="V63"/>
  <c r="U63"/>
  <c r="S63"/>
  <c r="R63"/>
  <c r="P63"/>
  <c r="O63"/>
  <c r="M63"/>
  <c r="L63"/>
  <c r="F63"/>
  <c r="E63"/>
  <c r="AM62"/>
  <c r="AF62"/>
  <c r="AC62"/>
  <c r="Z62"/>
  <c r="W62"/>
  <c r="T62"/>
  <c r="Q62"/>
  <c r="N62"/>
  <c r="G62"/>
  <c r="AM61"/>
  <c r="AF61"/>
  <c r="AC61"/>
  <c r="Z61"/>
  <c r="W61"/>
  <c r="T61"/>
  <c r="Q61"/>
  <c r="N61"/>
  <c r="G61"/>
  <c r="AL60"/>
  <c r="AK60"/>
  <c r="AE60"/>
  <c r="AD60"/>
  <c r="AB60"/>
  <c r="AA60"/>
  <c r="Y60"/>
  <c r="X60"/>
  <c r="V60"/>
  <c r="U60"/>
  <c r="S60"/>
  <c r="R60"/>
  <c r="P60"/>
  <c r="O60"/>
  <c r="M60"/>
  <c r="L60"/>
  <c r="F60"/>
  <c r="E60"/>
  <c r="AM59"/>
  <c r="AF59"/>
  <c r="AC59"/>
  <c r="Z59"/>
  <c r="W59"/>
  <c r="T59"/>
  <c r="Q59"/>
  <c r="N59"/>
  <c r="G59"/>
  <c r="AM58"/>
  <c r="AF58"/>
  <c r="AC58"/>
  <c r="Z58"/>
  <c r="W58"/>
  <c r="T58"/>
  <c r="Q58"/>
  <c r="N58"/>
  <c r="G58"/>
  <c r="AL57"/>
  <c r="AK57"/>
  <c r="AE57"/>
  <c r="AD57"/>
  <c r="AB57"/>
  <c r="AA57"/>
  <c r="Y57"/>
  <c r="X57"/>
  <c r="V57"/>
  <c r="U57"/>
  <c r="S57"/>
  <c r="R57"/>
  <c r="P57"/>
  <c r="O57"/>
  <c r="M57"/>
  <c r="L57"/>
  <c r="F57"/>
  <c r="E57"/>
  <c r="AM56"/>
  <c r="AF56"/>
  <c r="AC56"/>
  <c r="Z56"/>
  <c r="W56"/>
  <c r="T56"/>
  <c r="Q56"/>
  <c r="N56"/>
  <c r="G56"/>
  <c r="AM55"/>
  <c r="AF55"/>
  <c r="AC55"/>
  <c r="Z55"/>
  <c r="W55"/>
  <c r="T55"/>
  <c r="Q55"/>
  <c r="N55"/>
  <c r="G55"/>
  <c r="AL54"/>
  <c r="AK54"/>
  <c r="AE54"/>
  <c r="AD54"/>
  <c r="AB54"/>
  <c r="AA54"/>
  <c r="Y54"/>
  <c r="X54"/>
  <c r="V54"/>
  <c r="U54"/>
  <c r="S54"/>
  <c r="R54"/>
  <c r="P54"/>
  <c r="O54"/>
  <c r="M54"/>
  <c r="L54"/>
  <c r="F54"/>
  <c r="E54"/>
  <c r="AM53"/>
  <c r="AF53"/>
  <c r="AC53"/>
  <c r="Z53"/>
  <c r="W53"/>
  <c r="T53"/>
  <c r="Q53"/>
  <c r="N53"/>
  <c r="G53"/>
  <c r="AM52"/>
  <c r="AF52"/>
  <c r="AC52"/>
  <c r="Z52"/>
  <c r="W52"/>
  <c r="T52"/>
  <c r="Q52"/>
  <c r="N52"/>
  <c r="G52"/>
  <c r="AL51"/>
  <c r="AK51"/>
  <c r="AE51"/>
  <c r="AD51"/>
  <c r="AB51"/>
  <c r="AA51"/>
  <c r="Y51"/>
  <c r="X51"/>
  <c r="V51"/>
  <c r="U51"/>
  <c r="S51"/>
  <c r="R51"/>
  <c r="P51"/>
  <c r="O51"/>
  <c r="M51"/>
  <c r="L51"/>
  <c r="F51"/>
  <c r="E51"/>
  <c r="AM50"/>
  <c r="AF50"/>
  <c r="AC50"/>
  <c r="Z50"/>
  <c r="W50"/>
  <c r="T50"/>
  <c r="Q50"/>
  <c r="N50"/>
  <c r="G50"/>
  <c r="AM49"/>
  <c r="AF49"/>
  <c r="AC49"/>
  <c r="Z49"/>
  <c r="W49"/>
  <c r="T49"/>
  <c r="Q49"/>
  <c r="N49"/>
  <c r="G49"/>
  <c r="AL48"/>
  <c r="AK48"/>
  <c r="AE48"/>
  <c r="AD48"/>
  <c r="AB48"/>
  <c r="AA48"/>
  <c r="Y48"/>
  <c r="X48"/>
  <c r="V48"/>
  <c r="U48"/>
  <c r="S48"/>
  <c r="R48"/>
  <c r="P48"/>
  <c r="O48"/>
  <c r="M48"/>
  <c r="L48"/>
  <c r="F48"/>
  <c r="E48"/>
  <c r="AM47"/>
  <c r="AF47"/>
  <c r="AC47"/>
  <c r="Z47"/>
  <c r="W47"/>
  <c r="T47"/>
  <c r="Q47"/>
  <c r="N47"/>
  <c r="G47"/>
  <c r="AM46"/>
  <c r="AF46"/>
  <c r="AC46"/>
  <c r="Z46"/>
  <c r="W46"/>
  <c r="T46"/>
  <c r="Q46"/>
  <c r="N46"/>
  <c r="G46"/>
  <c r="AL45"/>
  <c r="AK45"/>
  <c r="AE45"/>
  <c r="AD45"/>
  <c r="AB45"/>
  <c r="AA45"/>
  <c r="Y45"/>
  <c r="X45"/>
  <c r="V45"/>
  <c r="U45"/>
  <c r="S45"/>
  <c r="R45"/>
  <c r="P45"/>
  <c r="O45"/>
  <c r="M45"/>
  <c r="L45"/>
  <c r="F45"/>
  <c r="E45"/>
  <c r="AM44"/>
  <c r="AF44"/>
  <c r="AC44"/>
  <c r="Z44"/>
  <c r="W44"/>
  <c r="T44"/>
  <c r="Q44"/>
  <c r="N44"/>
  <c r="G44"/>
  <c r="AM43"/>
  <c r="AF43"/>
  <c r="AC43"/>
  <c r="Z43"/>
  <c r="W43"/>
  <c r="T43"/>
  <c r="Q43"/>
  <c r="N43"/>
  <c r="G43"/>
  <c r="AL42"/>
  <c r="AK42"/>
  <c r="AE42"/>
  <c r="AD42"/>
  <c r="AB42"/>
  <c r="AA42"/>
  <c r="Y42"/>
  <c r="X42"/>
  <c r="V42"/>
  <c r="U42"/>
  <c r="S42"/>
  <c r="R42"/>
  <c r="P42"/>
  <c r="O42"/>
  <c r="M42"/>
  <c r="L42"/>
  <c r="F42"/>
  <c r="E42"/>
  <c r="AM41"/>
  <c r="AF41"/>
  <c r="AC41"/>
  <c r="Z41"/>
  <c r="W41"/>
  <c r="T41"/>
  <c r="Q41"/>
  <c r="N41"/>
  <c r="G41"/>
  <c r="AM40"/>
  <c r="AF40"/>
  <c r="AC40"/>
  <c r="Z40"/>
  <c r="W40"/>
  <c r="T40"/>
  <c r="Q40"/>
  <c r="N40"/>
  <c r="G40"/>
  <c r="AL39"/>
  <c r="AK39"/>
  <c r="AE39"/>
  <c r="AD39"/>
  <c r="AB39"/>
  <c r="AA39"/>
  <c r="Y39"/>
  <c r="X39"/>
  <c r="V39"/>
  <c r="U39"/>
  <c r="S39"/>
  <c r="R39"/>
  <c r="P39"/>
  <c r="O39"/>
  <c r="M39"/>
  <c r="L39"/>
  <c r="F39"/>
  <c r="E39"/>
  <c r="AM38"/>
  <c r="AF38"/>
  <c r="AC38"/>
  <c r="Z38"/>
  <c r="W38"/>
  <c r="T38"/>
  <c r="Q38"/>
  <c r="N38"/>
  <c r="G38"/>
  <c r="AM37"/>
  <c r="AF37"/>
  <c r="AC37"/>
  <c r="Z37"/>
  <c r="W37"/>
  <c r="T37"/>
  <c r="Q37"/>
  <c r="N37"/>
  <c r="G37"/>
  <c r="AL36"/>
  <c r="AK36"/>
  <c r="AE36"/>
  <c r="AD36"/>
  <c r="AB36"/>
  <c r="AA36"/>
  <c r="Y36"/>
  <c r="X36"/>
  <c r="V36"/>
  <c r="U36"/>
  <c r="S36"/>
  <c r="R36"/>
  <c r="P36"/>
  <c r="O36"/>
  <c r="M36"/>
  <c r="L36"/>
  <c r="F36"/>
  <c r="E36"/>
  <c r="AM35"/>
  <c r="AF35"/>
  <c r="AC35"/>
  <c r="Z35"/>
  <c r="W35"/>
  <c r="T35"/>
  <c r="Q35"/>
  <c r="N35"/>
  <c r="G35"/>
  <c r="AM34"/>
  <c r="AF34"/>
  <c r="AC34"/>
  <c r="Z34"/>
  <c r="W34"/>
  <c r="T34"/>
  <c r="Q34"/>
  <c r="N34"/>
  <c r="G34"/>
  <c r="AL33"/>
  <c r="AK33"/>
  <c r="AE33"/>
  <c r="AD33"/>
  <c r="AB33"/>
  <c r="AA33"/>
  <c r="Y33"/>
  <c r="X33"/>
  <c r="V33"/>
  <c r="U33"/>
  <c r="S33"/>
  <c r="R33"/>
  <c r="P33"/>
  <c r="O33"/>
  <c r="M33"/>
  <c r="L33"/>
  <c r="F33"/>
  <c r="E33"/>
  <c r="AM32"/>
  <c r="AF32"/>
  <c r="AC32"/>
  <c r="Z32"/>
  <c r="W32"/>
  <c r="T32"/>
  <c r="Q32"/>
  <c r="N32"/>
  <c r="G32"/>
  <c r="AM31"/>
  <c r="AF31"/>
  <c r="AC31"/>
  <c r="Z31"/>
  <c r="W31"/>
  <c r="T31"/>
  <c r="Q31"/>
  <c r="N31"/>
  <c r="G31"/>
  <c r="AL30"/>
  <c r="AK30"/>
  <c r="AE30"/>
  <c r="AD30"/>
  <c r="AB30"/>
  <c r="AA30"/>
  <c r="Y30"/>
  <c r="X30"/>
  <c r="V30"/>
  <c r="U30"/>
  <c r="R30"/>
  <c r="P30"/>
  <c r="O30"/>
  <c r="M30"/>
  <c r="L30"/>
  <c r="F30"/>
  <c r="E30"/>
  <c r="AM29"/>
  <c r="AF29"/>
  <c r="AC29"/>
  <c r="Z29"/>
  <c r="W29"/>
  <c r="T29"/>
  <c r="Q29"/>
  <c r="N29"/>
  <c r="G29"/>
  <c r="AM28"/>
  <c r="AF28"/>
  <c r="AC28"/>
  <c r="Z28"/>
  <c r="W28"/>
  <c r="T28"/>
  <c r="Q28"/>
  <c r="N28"/>
  <c r="G28"/>
  <c r="AL27"/>
  <c r="AK27"/>
  <c r="AE27"/>
  <c r="AD27"/>
  <c r="AB27"/>
  <c r="AA27"/>
  <c r="Y27"/>
  <c r="X27"/>
  <c r="V27"/>
  <c r="U27"/>
  <c r="S27"/>
  <c r="R27"/>
  <c r="P27"/>
  <c r="O27"/>
  <c r="M27"/>
  <c r="L27"/>
  <c r="F27"/>
  <c r="E27"/>
  <c r="AM26"/>
  <c r="AF26"/>
  <c r="AC26"/>
  <c r="Z26"/>
  <c r="W26"/>
  <c r="T26"/>
  <c r="Q26"/>
  <c r="N26"/>
  <c r="G26"/>
  <c r="AM25"/>
  <c r="AF25"/>
  <c r="AC25"/>
  <c r="Z25"/>
  <c r="W25"/>
  <c r="T25"/>
  <c r="Q25"/>
  <c r="N25"/>
  <c r="G25"/>
  <c r="AL24"/>
  <c r="AK24"/>
  <c r="AE24"/>
  <c r="AD24"/>
  <c r="AB24"/>
  <c r="AA24"/>
  <c r="Y24"/>
  <c r="X24"/>
  <c r="V24"/>
  <c r="U24"/>
  <c r="S24"/>
  <c r="R24"/>
  <c r="P24"/>
  <c r="O24"/>
  <c r="Q24" s="1"/>
  <c r="M24"/>
  <c r="L24"/>
  <c r="F24"/>
  <c r="E24"/>
  <c r="AM23"/>
  <c r="AF23"/>
  <c r="AC23"/>
  <c r="Z23"/>
  <c r="W23"/>
  <c r="T23"/>
  <c r="Q23"/>
  <c r="N23"/>
  <c r="G23"/>
  <c r="AM22"/>
  <c r="AF22"/>
  <c r="AC22"/>
  <c r="Z22"/>
  <c r="W22"/>
  <c r="T22"/>
  <c r="Q22"/>
  <c r="N22"/>
  <c r="G22"/>
  <c r="AL21"/>
  <c r="AK21"/>
  <c r="AE21"/>
  <c r="AD21"/>
  <c r="AB21"/>
  <c r="AA21"/>
  <c r="Y21"/>
  <c r="X21"/>
  <c r="V21"/>
  <c r="U21"/>
  <c r="S21"/>
  <c r="R21"/>
  <c r="P21"/>
  <c r="O21"/>
  <c r="M21"/>
  <c r="L21"/>
  <c r="F21"/>
  <c r="E21"/>
  <c r="AM20"/>
  <c r="AF20"/>
  <c r="AC20"/>
  <c r="Z20"/>
  <c r="W20"/>
  <c r="T20"/>
  <c r="Q20"/>
  <c r="N20"/>
  <c r="G20"/>
  <c r="AM19"/>
  <c r="AF19"/>
  <c r="AC19"/>
  <c r="Z19"/>
  <c r="W19"/>
  <c r="T19"/>
  <c r="Q19"/>
  <c r="N19"/>
  <c r="G19"/>
  <c r="AL18"/>
  <c r="AK18"/>
  <c r="AE18"/>
  <c r="AD18"/>
  <c r="AB18"/>
  <c r="AA18"/>
  <c r="Y18"/>
  <c r="X18"/>
  <c r="V18"/>
  <c r="U18"/>
  <c r="S18"/>
  <c r="R18"/>
  <c r="P18"/>
  <c r="O18"/>
  <c r="M18"/>
  <c r="L18"/>
  <c r="F18"/>
  <c r="E18"/>
  <c r="AM17"/>
  <c r="AF17"/>
  <c r="AC17"/>
  <c r="Z17"/>
  <c r="W17"/>
  <c r="T17"/>
  <c r="Q17"/>
  <c r="N17"/>
  <c r="G17"/>
  <c r="AM16"/>
  <c r="AF16"/>
  <c r="AC16"/>
  <c r="Z16"/>
  <c r="W16"/>
  <c r="T16"/>
  <c r="Q16"/>
  <c r="N16"/>
  <c r="G16"/>
  <c r="AL15"/>
  <c r="AK15"/>
  <c r="AE15"/>
  <c r="AD15"/>
  <c r="AB15"/>
  <c r="AA15"/>
  <c r="Y15"/>
  <c r="X15"/>
  <c r="V15"/>
  <c r="U15"/>
  <c r="S15"/>
  <c r="R15"/>
  <c r="P15"/>
  <c r="O15"/>
  <c r="M15"/>
  <c r="L15"/>
  <c r="F15"/>
  <c r="E15"/>
  <c r="AM14"/>
  <c r="AF14"/>
  <c r="AC14"/>
  <c r="Z14"/>
  <c r="W14"/>
  <c r="T14"/>
  <c r="Q14"/>
  <c r="N14"/>
  <c r="G14"/>
  <c r="AM13"/>
  <c r="AF13"/>
  <c r="AC13"/>
  <c r="Z13"/>
  <c r="W13"/>
  <c r="T13"/>
  <c r="Q13"/>
  <c r="N13"/>
  <c r="G13"/>
  <c r="AL12"/>
  <c r="AK12"/>
  <c r="AE12"/>
  <c r="AD12"/>
  <c r="AB12"/>
  <c r="AA12"/>
  <c r="Y12"/>
  <c r="X12"/>
  <c r="V12"/>
  <c r="U12"/>
  <c r="S12"/>
  <c r="R12"/>
  <c r="P12"/>
  <c r="O12"/>
  <c r="M12"/>
  <c r="L12"/>
  <c r="F12"/>
  <c r="E12"/>
  <c r="AM11"/>
  <c r="AF11"/>
  <c r="AC11"/>
  <c r="Z11"/>
  <c r="W11"/>
  <c r="T11"/>
  <c r="Q11"/>
  <c r="N11"/>
  <c r="G11"/>
  <c r="AM10"/>
  <c r="AF10"/>
  <c r="AC10"/>
  <c r="Z10"/>
  <c r="W10"/>
  <c r="T10"/>
  <c r="Q10"/>
  <c r="N10"/>
  <c r="G10"/>
  <c r="A10"/>
  <c r="AF42" l="1"/>
  <c r="G96"/>
  <c r="G48"/>
  <c r="AC54"/>
  <c r="AC63"/>
  <c r="Q90"/>
  <c r="AF81"/>
  <c r="G24"/>
  <c r="W24"/>
  <c r="Q27"/>
  <c r="L23" i="2"/>
  <c r="X23"/>
  <c r="L26"/>
  <c r="X26"/>
  <c r="L29"/>
  <c r="X29"/>
  <c r="L32"/>
  <c r="X32"/>
  <c r="X38"/>
  <c r="N24" i="7"/>
  <c r="AC30"/>
  <c r="AM63"/>
  <c r="AF66"/>
  <c r="N87"/>
  <c r="Z12"/>
  <c r="AC15"/>
  <c r="AM15"/>
  <c r="Q18"/>
  <c r="T21"/>
  <c r="AF33"/>
  <c r="W36"/>
  <c r="N39"/>
  <c r="AC39"/>
  <c r="T54"/>
  <c r="N63"/>
  <c r="N96"/>
  <c r="T102"/>
  <c r="O41" i="2"/>
  <c r="U41"/>
  <c r="AA23"/>
  <c r="AA26"/>
  <c r="AA29"/>
  <c r="U35"/>
  <c r="U38"/>
  <c r="L41"/>
  <c r="U29"/>
  <c r="U32"/>
  <c r="R41"/>
  <c r="X41"/>
  <c r="U23"/>
  <c r="U26"/>
  <c r="L35"/>
  <c r="R35"/>
  <c r="X35"/>
  <c r="L38"/>
  <c r="R38"/>
  <c r="AA38"/>
  <c r="AA32"/>
  <c r="AA35"/>
  <c r="Q51" i="7"/>
  <c r="Q54"/>
  <c r="AF54"/>
  <c r="AF57"/>
  <c r="N72"/>
  <c r="Z75"/>
  <c r="T78"/>
  <c r="AM87"/>
  <c r="AC102"/>
  <c r="G105"/>
  <c r="AM111"/>
  <c r="Q114"/>
  <c r="O23" i="2"/>
  <c r="I26"/>
  <c r="AD26"/>
  <c r="O29"/>
  <c r="I32"/>
  <c r="AD32"/>
  <c r="O35"/>
  <c r="I38"/>
  <c r="AD38"/>
  <c r="AA41"/>
  <c r="AM39" i="7"/>
  <c r="Q42"/>
  <c r="AC42"/>
  <c r="N48"/>
  <c r="W60"/>
  <c r="W69"/>
  <c r="G72"/>
  <c r="G81"/>
  <c r="AF105"/>
  <c r="Z108"/>
  <c r="N111"/>
  <c r="AF114"/>
  <c r="I23" i="2"/>
  <c r="AD23"/>
  <c r="O26"/>
  <c r="I29"/>
  <c r="AD29"/>
  <c r="O32"/>
  <c r="I35"/>
  <c r="AD35"/>
  <c r="O38"/>
  <c r="I41"/>
  <c r="AD41"/>
  <c r="W12" i="7"/>
  <c r="T18"/>
  <c r="AF18"/>
  <c r="Q33"/>
  <c r="AC33"/>
  <c r="Z36"/>
  <c r="W48"/>
  <c r="AC66"/>
  <c r="AC78"/>
  <c r="Q96"/>
  <c r="Q99"/>
  <c r="Q111"/>
  <c r="AC111"/>
  <c r="N15"/>
  <c r="AC21"/>
  <c r="Z27"/>
  <c r="Z51"/>
  <c r="G57"/>
  <c r="W57"/>
  <c r="AC57"/>
  <c r="Z60"/>
  <c r="T69"/>
  <c r="Q72"/>
  <c r="W72"/>
  <c r="Q75"/>
  <c r="Q87"/>
  <c r="AC87"/>
  <c r="AM105"/>
  <c r="G108"/>
  <c r="W108"/>
  <c r="T30"/>
  <c r="W33"/>
  <c r="T45"/>
  <c r="Q48"/>
  <c r="AM48"/>
  <c r="Q66"/>
  <c r="Z84"/>
  <c r="T93"/>
  <c r="W96"/>
  <c r="W111"/>
  <c r="W45"/>
  <c r="G84"/>
  <c r="W84"/>
  <c r="T90"/>
  <c r="AF90"/>
  <c r="W93"/>
  <c r="Z99"/>
  <c r="G21"/>
  <c r="Q30"/>
  <c r="T36"/>
  <c r="AM36"/>
  <c r="Z39"/>
  <c r="AC51"/>
  <c r="N60"/>
  <c r="Z63"/>
  <c r="Q78"/>
  <c r="W81"/>
  <c r="Q102"/>
  <c r="W105"/>
  <c r="AC105"/>
  <c r="AF111"/>
  <c r="AC114"/>
  <c r="N12"/>
  <c r="T12"/>
  <c r="AC12"/>
  <c r="Z15"/>
  <c r="N21"/>
  <c r="W21"/>
  <c r="AM24"/>
  <c r="AF30"/>
  <c r="G33"/>
  <c r="G36"/>
  <c r="Q39"/>
  <c r="AM57"/>
  <c r="G60"/>
  <c r="Q63"/>
  <c r="AM72"/>
  <c r="N81"/>
  <c r="T81"/>
  <c r="AM96"/>
  <c r="N105"/>
  <c r="T105"/>
  <c r="T114"/>
  <c r="Z114"/>
  <c r="G12"/>
  <c r="Q15"/>
  <c r="Q21"/>
  <c r="N36"/>
  <c r="AC36"/>
  <c r="N51"/>
  <c r="T60"/>
  <c r="AC60"/>
  <c r="AF78"/>
  <c r="AC81"/>
  <c r="AF102"/>
  <c r="AC18"/>
  <c r="Z21"/>
  <c r="AF21"/>
  <c r="Z24"/>
  <c r="AF24"/>
  <c r="N27"/>
  <c r="AC27"/>
  <c r="N33"/>
  <c r="T33"/>
  <c r="T42"/>
  <c r="G45"/>
  <c r="Q45"/>
  <c r="Z45"/>
  <c r="AF45"/>
  <c r="Z48"/>
  <c r="AF48"/>
  <c r="N57"/>
  <c r="T57"/>
  <c r="T66"/>
  <c r="G69"/>
  <c r="Q69"/>
  <c r="Z69"/>
  <c r="AF69"/>
  <c r="Z72"/>
  <c r="AF72"/>
  <c r="N75"/>
  <c r="AC75"/>
  <c r="N84"/>
  <c r="T84"/>
  <c r="AC84"/>
  <c r="AM84"/>
  <c r="Z87"/>
  <c r="AC90"/>
  <c r="G93"/>
  <c r="Q93"/>
  <c r="Z93"/>
  <c r="AF93"/>
  <c r="Z96"/>
  <c r="AF96"/>
  <c r="N99"/>
  <c r="AC99"/>
  <c r="AM99"/>
  <c r="N108"/>
  <c r="T108"/>
  <c r="AC108"/>
  <c r="Z111"/>
  <c r="G114"/>
  <c r="AM108"/>
  <c r="AM81"/>
  <c r="AM75"/>
  <c r="AM60"/>
  <c r="AM51"/>
  <c r="AM33"/>
  <c r="AM27"/>
  <c r="AM12"/>
  <c r="G15"/>
  <c r="T15"/>
  <c r="N18"/>
  <c r="W18"/>
  <c r="AM18"/>
  <c r="W27"/>
  <c r="AF27"/>
  <c r="G30"/>
  <c r="Z30"/>
  <c r="G39"/>
  <c r="T39"/>
  <c r="N42"/>
  <c r="W42"/>
  <c r="AM42"/>
  <c r="W51"/>
  <c r="AF51"/>
  <c r="G54"/>
  <c r="Z54"/>
  <c r="G63"/>
  <c r="T63"/>
  <c r="N66"/>
  <c r="W66"/>
  <c r="AM66"/>
  <c r="W75"/>
  <c r="AF75"/>
  <c r="G78"/>
  <c r="Z78"/>
  <c r="G87"/>
  <c r="T87"/>
  <c r="N90"/>
  <c r="W90"/>
  <c r="AM90"/>
  <c r="W99"/>
  <c r="AF99"/>
  <c r="G102"/>
  <c r="Z102"/>
  <c r="G111"/>
  <c r="T111"/>
  <c r="N114"/>
  <c r="W114"/>
  <c r="AM114"/>
  <c r="Q12"/>
  <c r="AF12"/>
  <c r="AM21"/>
  <c r="T24"/>
  <c r="AC24"/>
  <c r="Z33"/>
  <c r="Q36"/>
  <c r="AF36"/>
  <c r="N45"/>
  <c r="AC45"/>
  <c r="AM45"/>
  <c r="T48"/>
  <c r="AC48"/>
  <c r="Q57"/>
  <c r="Z57"/>
  <c r="Q60"/>
  <c r="AF60"/>
  <c r="N69"/>
  <c r="AC69"/>
  <c r="AM69"/>
  <c r="T72"/>
  <c r="AC72"/>
  <c r="Q81"/>
  <c r="Z81"/>
  <c r="Q84"/>
  <c r="AF84"/>
  <c r="N93"/>
  <c r="AC93"/>
  <c r="AM93"/>
  <c r="T96"/>
  <c r="AC96"/>
  <c r="Q105"/>
  <c r="Z105"/>
  <c r="Q108"/>
  <c r="AF108"/>
  <c r="W15"/>
  <c r="AF15"/>
  <c r="G18"/>
  <c r="Z18"/>
  <c r="G27"/>
  <c r="T27"/>
  <c r="N30"/>
  <c r="W30"/>
  <c r="AM30"/>
  <c r="W39"/>
  <c r="AF39"/>
  <c r="G42"/>
  <c r="Z42"/>
  <c r="G51"/>
  <c r="T51"/>
  <c r="N54"/>
  <c r="W54"/>
  <c r="AM54"/>
  <c r="W63"/>
  <c r="AF63"/>
  <c r="G66"/>
  <c r="Z66"/>
  <c r="G75"/>
  <c r="T75"/>
  <c r="N78"/>
  <c r="W78"/>
  <c r="AM78"/>
  <c r="W87"/>
  <c r="AF87"/>
  <c r="G90"/>
  <c r="Z90"/>
  <c r="G99"/>
  <c r="T99"/>
  <c r="N102"/>
  <c r="W102"/>
  <c r="AM102"/>
  <c r="AP88" l="1"/>
  <c r="AP67"/>
  <c r="AP103"/>
  <c r="AG52"/>
  <c r="AP34"/>
  <c r="AG103"/>
  <c r="AG49"/>
  <c r="AG70"/>
  <c r="AG67"/>
  <c r="AG31"/>
  <c r="AG109"/>
  <c r="AG64"/>
  <c r="AG13"/>
  <c r="AG91"/>
  <c r="AP31"/>
  <c r="AG112"/>
  <c r="AP61"/>
  <c r="AP19"/>
  <c r="AP85"/>
  <c r="AP55"/>
  <c r="AG37"/>
  <c r="AP109"/>
  <c r="AP73"/>
  <c r="AP37"/>
  <c r="AG94"/>
  <c r="AG25"/>
  <c r="AP25"/>
  <c r="AG85"/>
  <c r="AP97"/>
  <c r="AP64"/>
  <c r="AG82"/>
  <c r="AP70"/>
  <c r="AP46"/>
  <c r="AG43"/>
  <c r="AP10"/>
  <c r="AG28"/>
  <c r="AP82"/>
  <c r="AP106"/>
  <c r="AP49"/>
  <c r="AP91"/>
  <c r="AP76"/>
  <c r="AG88"/>
  <c r="AG97"/>
  <c r="AG73"/>
  <c r="AG61"/>
  <c r="AP79"/>
  <c r="AG58"/>
  <c r="AG46"/>
  <c r="AP22"/>
  <c r="AG100"/>
  <c r="AG79"/>
  <c r="AP13"/>
  <c r="AG19"/>
  <c r="AP40"/>
  <c r="AP16"/>
  <c r="AG106"/>
  <c r="AG34"/>
  <c r="AG22"/>
  <c r="AP112"/>
  <c r="AG40"/>
  <c r="AP43"/>
  <c r="AG10"/>
  <c r="AG16"/>
  <c r="AP58"/>
  <c r="AG76"/>
  <c r="AP100"/>
  <c r="AP52"/>
  <c r="AP94"/>
  <c r="AG55"/>
  <c r="AP28"/>
  <c r="AN76" l="1"/>
  <c r="AO76" s="1"/>
  <c r="AN22"/>
  <c r="AO22" s="1"/>
  <c r="AN97"/>
  <c r="AO97" s="1"/>
  <c r="AN82"/>
  <c r="AO82" s="1"/>
  <c r="AN13"/>
  <c r="AO13" s="1"/>
  <c r="AN43"/>
  <c r="AO43" s="1"/>
  <c r="AN70"/>
  <c r="AO70" s="1"/>
  <c r="AN16"/>
  <c r="AO16" s="1"/>
  <c r="AN40"/>
  <c r="AO40" s="1"/>
  <c r="AN106"/>
  <c r="AO106" s="1"/>
  <c r="AN46"/>
  <c r="AO46" s="1"/>
  <c r="AN61"/>
  <c r="AO61" s="1"/>
  <c r="AN25"/>
  <c r="AO25" s="1"/>
  <c r="AN37"/>
  <c r="AO37" s="1"/>
  <c r="AN109"/>
  <c r="AO109" s="1"/>
  <c r="AN49"/>
  <c r="AO49" s="1"/>
  <c r="AN100"/>
  <c r="AO100" s="1"/>
  <c r="AN112"/>
  <c r="AO112" s="1"/>
  <c r="AN67"/>
  <c r="AO67" s="1"/>
  <c r="AN34"/>
  <c r="AO34" s="1"/>
  <c r="AN19"/>
  <c r="AO19" s="1"/>
  <c r="AN88"/>
  <c r="AO88" s="1"/>
  <c r="AN64"/>
  <c r="AO64" s="1"/>
  <c r="AN52"/>
  <c r="AO52" s="1"/>
  <c r="AN55"/>
  <c r="AO55" s="1"/>
  <c r="AN79"/>
  <c r="AO79" s="1"/>
  <c r="AN58"/>
  <c r="AO58" s="1"/>
  <c r="AN73"/>
  <c r="AO73" s="1"/>
  <c r="AN28"/>
  <c r="AO28" s="1"/>
  <c r="AN85"/>
  <c r="AO85" s="1"/>
  <c r="AN94"/>
  <c r="AO94" s="1"/>
  <c r="AN91"/>
  <c r="AO91" s="1"/>
  <c r="AN31"/>
  <c r="AO31" s="1"/>
  <c r="AN103"/>
  <c r="AO103" s="1"/>
  <c r="AN10"/>
  <c r="AO10" s="1"/>
</calcChain>
</file>

<file path=xl/sharedStrings.xml><?xml version="1.0" encoding="utf-8"?>
<sst xmlns="http://schemas.openxmlformats.org/spreadsheetml/2006/main" count="821" uniqueCount="148">
  <si>
    <t>رقم مسلسل</t>
  </si>
  <si>
    <t>اسم التلميذ بالكامل</t>
  </si>
  <si>
    <t>الرقم السري</t>
  </si>
  <si>
    <t>اللغة العربية</t>
  </si>
  <si>
    <t>الرياضيات</t>
  </si>
  <si>
    <t>العلوم</t>
  </si>
  <si>
    <t>الجغرافيا</t>
  </si>
  <si>
    <t>التاريخ</t>
  </si>
  <si>
    <t>المجموع العام</t>
  </si>
  <si>
    <t>التربية الفنية</t>
  </si>
  <si>
    <t>النسبة</t>
  </si>
  <si>
    <t>التقدير</t>
  </si>
  <si>
    <t>نتيجة الطالب</t>
  </si>
  <si>
    <t xml:space="preserve">المواد  </t>
  </si>
  <si>
    <t>أعمال السنة</t>
  </si>
  <si>
    <t>مجموع امتحاني الفصلين</t>
  </si>
  <si>
    <t>المجموع</t>
  </si>
  <si>
    <t>النهايات</t>
  </si>
  <si>
    <t>الفصل الأول</t>
  </si>
  <si>
    <t>الفصل الثاني</t>
  </si>
  <si>
    <t>مجموع الفصلين</t>
  </si>
  <si>
    <t>اللغة الانجليزية</t>
  </si>
  <si>
    <t>الحاسوب</t>
  </si>
  <si>
    <t>التربية الاسلامية</t>
  </si>
  <si>
    <t>نموذج إمتحانات رقم (3)</t>
  </si>
  <si>
    <t>صـفحـة رقم (          1           )</t>
  </si>
  <si>
    <t>المرحلة :...............................التعليم الأساسي......................................... الصف :.....................السادس.............................. التخصص :............................/.............................................</t>
  </si>
  <si>
    <t>........العام الدراسي : ....................</t>
  </si>
  <si>
    <t>الموافق :   ..............................2014 - ميلادية .............................2015 ميلادية</t>
  </si>
  <si>
    <r>
      <rPr>
        <b/>
        <sz val="18"/>
        <color theme="1"/>
        <rFont val="HeshamNormal"/>
      </rPr>
      <t xml:space="preserve">مكتب الإمتحانات بمنطقة </t>
    </r>
    <r>
      <rPr>
        <b/>
        <sz val="14"/>
        <color theme="1"/>
        <rFont val="HeshamNormal"/>
        <charset val="178"/>
      </rPr>
      <t>: ..................عين زاره..............................</t>
    </r>
  </si>
  <si>
    <t>ر.م</t>
  </si>
  <si>
    <t xml:space="preserve">   رقم    الجلوس </t>
  </si>
  <si>
    <t>إسم الطالب بالكامل</t>
  </si>
  <si>
    <t>الرقــــــم الســــري</t>
  </si>
  <si>
    <t>أعمـــال الســـنة</t>
  </si>
  <si>
    <t>مجموع امتحاني الفصـــــــــــلين</t>
  </si>
  <si>
    <t>المجمــــــــــــوع</t>
  </si>
  <si>
    <t>اعمـــال الســـنة</t>
  </si>
  <si>
    <t>مجموع امتحاني الفصــــــــــلين</t>
  </si>
  <si>
    <t>المجمـــــــــوع</t>
  </si>
  <si>
    <t>النهاية الصغرى</t>
  </si>
  <si>
    <t>النهاية الكبرى</t>
  </si>
  <si>
    <t>أولا : طلـــــــبة ناجحــــــــون</t>
  </si>
  <si>
    <t>مسودة رصد درجات أعمال السنة وامتحان نهاية الفصلين للصف السادس</t>
  </si>
  <si>
    <t>تقى ناصر الحبيب باباه</t>
  </si>
  <si>
    <t>جمانه فوزي الفيتوري المصراتي</t>
  </si>
  <si>
    <t>عبدالرحمن رجب جمعه دويش</t>
  </si>
  <si>
    <t>عبدالرحمن عبدالمطلب محمد العش</t>
  </si>
  <si>
    <t>مراد عادل محمد المروم</t>
  </si>
  <si>
    <t>مروه صالح سعيد نصر</t>
  </si>
  <si>
    <t>ممتاز</t>
  </si>
  <si>
    <t>جيد جداً</t>
  </si>
  <si>
    <t>جيد</t>
  </si>
  <si>
    <t>ناجح</t>
  </si>
  <si>
    <t xml:space="preserve">له دور ثانٍ في  /الرياضيات/  </t>
  </si>
  <si>
    <t>المتقدمون</t>
  </si>
  <si>
    <t>الحاضرون</t>
  </si>
  <si>
    <t>الغائبون</t>
  </si>
  <si>
    <t>الناجحون</t>
  </si>
  <si>
    <t>لهم دور ثان</t>
  </si>
  <si>
    <t>نسبة النجاح</t>
  </si>
  <si>
    <t>ثانيا : طلبة لهم دور ثان</t>
  </si>
  <si>
    <t>له دور ثانٍ في جميع المواد عدا اللغة العربية  و  الحاسوب</t>
  </si>
  <si>
    <t>له دور ثانٍ في  /الرياضيات/العلوم/ / / / /التاريخ</t>
  </si>
  <si>
    <t xml:space="preserve">له دور ثانٍ في  / /العلوم/ / / / / </t>
  </si>
  <si>
    <t>له دور ثانٍ في  /الرياضيات/ / / / / /التاريخ</t>
  </si>
  <si>
    <t xml:space="preserve">له دور ثانٍ في  /الرياضيات/العلوم/ / / / / </t>
  </si>
  <si>
    <t xml:space="preserve">جيد </t>
  </si>
  <si>
    <r>
      <rPr>
        <b/>
        <sz val="48"/>
        <color theme="1"/>
        <rFont val="(AH) Manal Bold"/>
        <charset val="178"/>
      </rPr>
      <t>دولة ليبيا</t>
    </r>
    <r>
      <rPr>
        <b/>
        <sz val="28"/>
        <color theme="1"/>
        <rFont val="Times New Roman"/>
        <family val="1"/>
        <scheme val="major"/>
      </rPr>
      <t xml:space="preserve">
</t>
    </r>
    <r>
      <rPr>
        <b/>
        <sz val="28"/>
        <color theme="1"/>
        <rFont val="(AH) Manal Bold"/>
        <charset val="178"/>
      </rPr>
      <t>وزارة التـربيـة والتعــليم
إدارة الامتحانات</t>
    </r>
    <r>
      <rPr>
        <b/>
        <sz val="28"/>
        <color theme="1"/>
        <rFont val="Times New Roman"/>
        <family val="1"/>
        <scheme val="major"/>
      </rPr>
      <t xml:space="preserve">
</t>
    </r>
  </si>
  <si>
    <t>صـفحـة رقم (          2           )</t>
  </si>
  <si>
    <t>صـفحـة رقم (          3           )</t>
  </si>
  <si>
    <t>صـفحـة رقم (         4         )</t>
  </si>
  <si>
    <t>الاسم بالكامل</t>
  </si>
  <si>
    <t>التوقيع</t>
  </si>
  <si>
    <t>كتبه</t>
  </si>
  <si>
    <t>عبدالرؤوف عبدالله الغزيوي</t>
  </si>
  <si>
    <t>أملاه</t>
  </si>
  <si>
    <t>وسيم عبدالحفيظ الرطيب</t>
  </si>
  <si>
    <t>راجع الكتابة</t>
  </si>
  <si>
    <t>أحمد محمد ابوراوي</t>
  </si>
  <si>
    <t>راجع الإملاء</t>
  </si>
  <si>
    <t>علي محمد عاشور</t>
  </si>
  <si>
    <t>.....................1435 هجرية</t>
  </si>
  <si>
    <t>..............................1436 هجرية</t>
  </si>
  <si>
    <t>كشف رصد درجات أعمال السنة وأمتحان نهاية الفصلين لسنوات النقل بمرحلتي التعليم الأساسي والثانوي</t>
  </si>
  <si>
    <t xml:space="preserve">له دور ثانٍ في  /الرياضيات/العلوم/
اللغة الانجليزية/ / /الجغرافيا/ </t>
  </si>
  <si>
    <t>مدرسة : ......................................................................................</t>
  </si>
  <si>
    <t>طالب 607</t>
  </si>
  <si>
    <t>طالب601</t>
  </si>
  <si>
    <t>طالب602</t>
  </si>
  <si>
    <t>طالب603</t>
  </si>
  <si>
    <t>طالب604</t>
  </si>
  <si>
    <t>طالب605</t>
  </si>
  <si>
    <t>طالب606</t>
  </si>
  <si>
    <t>طالب609</t>
  </si>
  <si>
    <t>طالب610</t>
  </si>
  <si>
    <t>طالب612</t>
  </si>
  <si>
    <t>طالب 614</t>
  </si>
  <si>
    <t>طالب 615</t>
  </si>
  <si>
    <t>طالب 616</t>
  </si>
  <si>
    <t>طالب 617</t>
  </si>
  <si>
    <t>طالب 618</t>
  </si>
  <si>
    <t>طالب 619</t>
  </si>
  <si>
    <t>طالب 620</t>
  </si>
  <si>
    <t>طالب 621</t>
  </si>
  <si>
    <t>طالب 622</t>
  </si>
  <si>
    <t>طالب 623</t>
  </si>
  <si>
    <t>طالب 624</t>
  </si>
  <si>
    <t>طالب 627</t>
  </si>
  <si>
    <t>طالب628</t>
  </si>
  <si>
    <t>طالب629</t>
  </si>
  <si>
    <t>طالب630</t>
  </si>
  <si>
    <t>طالب631</t>
  </si>
  <si>
    <t>طالب632</t>
  </si>
  <si>
    <t>طالب633</t>
  </si>
  <si>
    <t>طالب634</t>
  </si>
  <si>
    <t>طالب635</t>
  </si>
  <si>
    <t>طالب608</t>
  </si>
  <si>
    <t>طالب611</t>
  </si>
  <si>
    <t>طالب613</t>
  </si>
  <si>
    <t>طالب616</t>
  </si>
  <si>
    <t>طالب622</t>
  </si>
  <si>
    <t>طالب625</t>
  </si>
  <si>
    <t>طالب626</t>
  </si>
  <si>
    <t>طالب 605</t>
  </si>
  <si>
    <t>طالب 601</t>
  </si>
  <si>
    <t>طالب 604</t>
  </si>
  <si>
    <t>طالب 606</t>
  </si>
  <si>
    <t>طالب 608</t>
  </si>
  <si>
    <t>طالب 609</t>
  </si>
  <si>
    <t>طالب 610</t>
  </si>
  <si>
    <t>طالب 611</t>
  </si>
  <si>
    <t>طالب 612</t>
  </si>
  <si>
    <t>طالب 613</t>
  </si>
  <si>
    <t>طالب 625</t>
  </si>
  <si>
    <t>طالب 626</t>
  </si>
  <si>
    <t>طالب 628</t>
  </si>
  <si>
    <t>طالب 629</t>
  </si>
  <si>
    <t>طالب 630</t>
  </si>
  <si>
    <t>طالب 631</t>
  </si>
  <si>
    <t>طالب 632</t>
  </si>
  <si>
    <t>طالب 633</t>
  </si>
  <si>
    <t>طالب 634</t>
  </si>
  <si>
    <t>طالب 635</t>
  </si>
  <si>
    <t>المجموع الكلي</t>
  </si>
  <si>
    <t>امتحان الفصل</t>
  </si>
  <si>
    <t>جمانه الفيتوري</t>
  </si>
  <si>
    <t>تقى ناصر الحبيب</t>
  </si>
</sst>
</file>

<file path=xl/styles.xml><?xml version="1.0" encoding="utf-8"?>
<styleSheet xmlns="http://schemas.openxmlformats.org/spreadsheetml/2006/main">
  <numFmts count="1">
    <numFmt numFmtId="164" formatCode="00"/>
  </numFmts>
  <fonts count="54">
    <font>
      <sz val="11"/>
      <color theme="1"/>
      <name val="Arial"/>
      <family val="2"/>
      <scheme val="minor"/>
    </font>
    <font>
      <sz val="11"/>
      <color theme="1"/>
      <name val="Arial"/>
      <family val="2"/>
      <scheme val="minor"/>
    </font>
    <font>
      <sz val="11"/>
      <color rgb="FFFF0000"/>
      <name val="Arial"/>
      <family val="2"/>
      <charset val="178"/>
      <scheme val="minor"/>
    </font>
    <font>
      <b/>
      <sz val="16"/>
      <color theme="1"/>
      <name val="Arial"/>
      <family val="2"/>
      <scheme val="minor"/>
    </font>
    <font>
      <sz val="14"/>
      <color rgb="FFFF0000"/>
      <name val="Arial"/>
      <family val="2"/>
      <scheme val="minor"/>
    </font>
    <font>
      <sz val="11"/>
      <color rgb="FF0000CC"/>
      <name val="Arial"/>
      <family val="2"/>
      <charset val="178"/>
      <scheme val="minor"/>
    </font>
    <font>
      <b/>
      <sz val="11"/>
      <name val="Arial"/>
      <family val="2"/>
      <charset val="178"/>
      <scheme val="minor"/>
    </font>
    <font>
      <b/>
      <sz val="14"/>
      <name val="Arial"/>
      <family val="2"/>
      <scheme val="minor"/>
    </font>
    <font>
      <b/>
      <sz val="12"/>
      <color rgb="FF0000CC"/>
      <name val="Arial"/>
      <family val="2"/>
      <charset val="178"/>
      <scheme val="minor"/>
    </font>
    <font>
      <b/>
      <sz val="12"/>
      <color theme="1"/>
      <name val="Arial"/>
      <family val="2"/>
      <scheme val="minor"/>
    </font>
    <font>
      <sz val="9"/>
      <name val="Arial"/>
      <family val="2"/>
      <scheme val="minor"/>
    </font>
    <font>
      <b/>
      <sz val="11"/>
      <color rgb="FFFF0000"/>
      <name val="Arial"/>
      <family val="2"/>
      <charset val="178"/>
      <scheme val="minor"/>
    </font>
    <font>
      <sz val="11"/>
      <name val="Arial"/>
      <family val="2"/>
      <charset val="178"/>
      <scheme val="minor"/>
    </font>
    <font>
      <sz val="13"/>
      <name val="Arial"/>
      <family val="2"/>
      <charset val="178"/>
      <scheme val="minor"/>
    </font>
    <font>
      <sz val="13"/>
      <color theme="1"/>
      <name val="Arial"/>
      <family val="2"/>
      <scheme val="minor"/>
    </font>
    <font>
      <sz val="13"/>
      <color rgb="FFFF0000"/>
      <name val="Arial"/>
      <family val="2"/>
      <scheme val="minor"/>
    </font>
    <font>
      <sz val="13"/>
      <color rgb="FF0000CC"/>
      <name val="Arial"/>
      <family val="2"/>
      <scheme val="minor"/>
    </font>
    <font>
      <b/>
      <sz val="13"/>
      <name val="Arial"/>
      <family val="2"/>
      <scheme val="minor"/>
    </font>
    <font>
      <sz val="13"/>
      <name val="Arial"/>
      <family val="2"/>
      <scheme val="minor"/>
    </font>
    <font>
      <b/>
      <sz val="13"/>
      <color rgb="FF0000CC"/>
      <name val="Arial"/>
      <family val="2"/>
      <charset val="178"/>
      <scheme val="minor"/>
    </font>
    <font>
      <b/>
      <sz val="11"/>
      <color theme="1"/>
      <name val="Arial"/>
      <family val="2"/>
      <scheme val="minor"/>
    </font>
    <font>
      <b/>
      <sz val="18"/>
      <color theme="1"/>
      <name val="Arial"/>
      <family val="2"/>
      <scheme val="minor"/>
    </font>
    <font>
      <b/>
      <sz val="24"/>
      <color theme="1"/>
      <name val="Arial"/>
      <family val="2"/>
      <scheme val="minor"/>
    </font>
    <font>
      <b/>
      <sz val="20"/>
      <color theme="1"/>
      <name val="Arial"/>
      <family val="2"/>
      <scheme val="minor"/>
    </font>
    <font>
      <b/>
      <sz val="14"/>
      <color theme="1"/>
      <name val="HeshamNormal"/>
      <charset val="178"/>
    </font>
    <font>
      <b/>
      <sz val="12"/>
      <color theme="1"/>
      <name val="HeshamNormal"/>
      <charset val="178"/>
    </font>
    <font>
      <b/>
      <sz val="14"/>
      <color theme="1"/>
      <name val="HeshamNormal"/>
    </font>
    <font>
      <b/>
      <sz val="18"/>
      <color theme="1"/>
      <name val="HeshamNormal"/>
    </font>
    <font>
      <b/>
      <sz val="16"/>
      <color theme="1"/>
      <name val="HeshamNormal"/>
    </font>
    <font>
      <b/>
      <sz val="18"/>
      <color theme="1"/>
      <name val="HeshamNormal"/>
      <charset val="178"/>
    </font>
    <font>
      <b/>
      <sz val="20"/>
      <color theme="1"/>
      <name val="HeshamNormal"/>
      <charset val="178"/>
    </font>
    <font>
      <b/>
      <sz val="16"/>
      <color theme="1"/>
      <name val="HeshamNormal"/>
      <charset val="178"/>
    </font>
    <font>
      <sz val="20"/>
      <color theme="1"/>
      <name val="HeshamNormal"/>
      <charset val="178"/>
    </font>
    <font>
      <b/>
      <sz val="10"/>
      <color theme="1"/>
      <name val="HeshamNormal"/>
      <charset val="178"/>
    </font>
    <font>
      <b/>
      <sz val="48"/>
      <color theme="1"/>
      <name val="Arial"/>
      <family val="2"/>
      <scheme val="minor"/>
    </font>
    <font>
      <sz val="14"/>
      <name val="Arial"/>
      <family val="2"/>
      <charset val="178"/>
      <scheme val="minor"/>
    </font>
    <font>
      <b/>
      <sz val="16"/>
      <name val="Arial"/>
      <family val="2"/>
      <scheme val="minor"/>
    </font>
    <font>
      <b/>
      <sz val="22"/>
      <color theme="1"/>
      <name val="Arial"/>
      <family val="2"/>
      <scheme val="minor"/>
    </font>
    <font>
      <sz val="10"/>
      <name val="Arial"/>
      <family val="2"/>
    </font>
    <font>
      <b/>
      <sz val="11"/>
      <name val="Arial"/>
      <family val="2"/>
      <scheme val="minor"/>
    </font>
    <font>
      <b/>
      <sz val="18"/>
      <name val="Arial"/>
      <family val="2"/>
      <scheme val="minor"/>
    </font>
    <font>
      <b/>
      <sz val="13"/>
      <color theme="1"/>
      <name val="Arial"/>
      <family val="2"/>
      <scheme val="minor"/>
    </font>
    <font>
      <b/>
      <sz val="14"/>
      <name val="Arial"/>
      <family val="2"/>
      <charset val="178"/>
      <scheme val="minor"/>
    </font>
    <font>
      <b/>
      <sz val="13"/>
      <color theme="1"/>
      <name val="HeshamNormal"/>
      <charset val="178"/>
    </font>
    <font>
      <b/>
      <sz val="14"/>
      <color theme="1"/>
      <name val="Arial"/>
      <family val="2"/>
      <scheme val="minor"/>
    </font>
    <font>
      <b/>
      <sz val="20"/>
      <name val="Arial"/>
      <family val="2"/>
      <scheme val="minor"/>
    </font>
    <font>
      <b/>
      <sz val="72"/>
      <color theme="1"/>
      <name val="Arial"/>
      <family val="2"/>
      <scheme val="minor"/>
    </font>
    <font>
      <sz val="18"/>
      <name val="Arial"/>
      <family val="2"/>
      <charset val="178"/>
      <scheme val="minor"/>
    </font>
    <font>
      <b/>
      <sz val="28"/>
      <color theme="1"/>
      <name val="Times New Roman"/>
      <family val="1"/>
      <scheme val="major"/>
    </font>
    <font>
      <b/>
      <sz val="48"/>
      <color theme="1"/>
      <name val="(AH) Manal Bold"/>
      <charset val="178"/>
    </font>
    <font>
      <b/>
      <sz val="28"/>
      <color theme="1"/>
      <name val="(AH) Manal Bold"/>
      <charset val="178"/>
    </font>
    <font>
      <b/>
      <sz val="32"/>
      <color theme="1"/>
      <name val="(AH) Manal Bold"/>
      <charset val="178"/>
    </font>
    <font>
      <b/>
      <sz val="32"/>
      <color theme="1"/>
      <name val="Times New Roman"/>
      <family val="1"/>
      <scheme val="major"/>
    </font>
    <font>
      <sz val="10"/>
      <name val="Arial"/>
      <family val="2"/>
      <scheme val="minor"/>
    </font>
  </fonts>
  <fills count="3">
    <fill>
      <patternFill patternType="none"/>
    </fill>
    <fill>
      <patternFill patternType="gray125"/>
    </fill>
    <fill>
      <patternFill patternType="solid">
        <fgColor theme="0" tint="-0.14999847407452621"/>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diagonalUp="1">
      <left style="medium">
        <color indexed="64"/>
      </left>
      <right/>
      <top style="medium">
        <color indexed="64"/>
      </top>
      <bottom/>
      <diagonal style="thin">
        <color auto="1"/>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diagonalUp="1">
      <left/>
      <right style="medium">
        <color indexed="64"/>
      </right>
      <top style="medium">
        <color indexed="64"/>
      </top>
      <bottom/>
      <diagonal style="thin">
        <color auto="1"/>
      </diagonal>
    </border>
    <border diagonalUp="1">
      <left style="medium">
        <color indexed="64"/>
      </left>
      <right/>
      <top/>
      <bottom style="thin">
        <color indexed="64"/>
      </bottom>
      <diagonal style="thin">
        <color auto="1"/>
      </diagonal>
    </border>
    <border diagonalUp="1">
      <left style="medium">
        <color indexed="64"/>
      </left>
      <right/>
      <top/>
      <bottom/>
      <diagonal style="thin">
        <color auto="1"/>
      </diagonal>
    </border>
    <border diagonalUp="1">
      <left/>
      <right style="medium">
        <color indexed="64"/>
      </right>
      <top/>
      <bottom/>
      <diagonal style="thin">
        <color auto="1"/>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diagonalUp="1">
      <left style="medium">
        <color indexed="64"/>
      </left>
      <right/>
      <top/>
      <bottom style="medium">
        <color indexed="64"/>
      </bottom>
      <diagonal style="thin">
        <color auto="1"/>
      </diagonal>
    </border>
    <border diagonalUp="1">
      <left/>
      <right style="medium">
        <color indexed="64"/>
      </right>
      <top/>
      <bottom style="medium">
        <color indexed="64"/>
      </bottom>
      <diagonal style="thin">
        <color auto="1"/>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theme="0"/>
      </left>
      <right style="thin">
        <color theme="0"/>
      </right>
      <top/>
      <bottom/>
      <diagonal/>
    </border>
    <border>
      <left style="thin">
        <color theme="0"/>
      </left>
      <right style="thin">
        <color theme="0"/>
      </right>
      <top style="thin">
        <color indexed="64"/>
      </top>
      <bottom style="thin">
        <color indexed="64"/>
      </bottom>
      <diagonal/>
    </border>
    <border>
      <left style="thin">
        <color theme="0"/>
      </left>
      <right style="thin">
        <color theme="0"/>
      </right>
      <top style="thin">
        <color indexed="64"/>
      </top>
      <bottom style="medium">
        <color indexed="64"/>
      </bottom>
      <diagonal/>
    </border>
    <border>
      <left style="thin">
        <color theme="0"/>
      </left>
      <right style="thin">
        <color theme="0"/>
      </right>
      <top/>
      <bottom style="thin">
        <color indexed="64"/>
      </bottom>
      <diagonal/>
    </border>
    <border>
      <left style="medium">
        <color indexed="64"/>
      </left>
      <right style="thin">
        <color theme="0"/>
      </right>
      <top style="medium">
        <color indexed="64"/>
      </top>
      <bottom/>
      <diagonal/>
    </border>
    <border>
      <left style="medium">
        <color indexed="64"/>
      </left>
      <right style="thin">
        <color theme="0"/>
      </right>
      <top/>
      <bottom/>
      <diagonal/>
    </border>
    <border>
      <left style="medium">
        <color indexed="64"/>
      </left>
      <right style="thin">
        <color theme="0"/>
      </right>
      <top/>
      <bottom style="medium">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medium">
        <color indexed="64"/>
      </bottom>
      <diagonal/>
    </border>
    <border>
      <left style="medium">
        <color indexed="64"/>
      </left>
      <right/>
      <top/>
      <bottom style="thin">
        <color indexed="64"/>
      </bottom>
      <diagonal/>
    </border>
    <border>
      <left style="thin">
        <color theme="0"/>
      </left>
      <right/>
      <top/>
      <bottom style="thin">
        <color indexed="64"/>
      </bottom>
      <diagonal/>
    </border>
    <border>
      <left style="thin">
        <color theme="0"/>
      </left>
      <right/>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diagonalUp="1">
      <left style="medium">
        <color indexed="64"/>
      </left>
      <right style="medium">
        <color indexed="64"/>
      </right>
      <top style="medium">
        <color indexed="64"/>
      </top>
      <bottom/>
      <diagonal style="thin">
        <color auto="1"/>
      </diagonal>
    </border>
    <border diagonalUp="1">
      <left style="medium">
        <color indexed="64"/>
      </left>
      <right style="medium">
        <color indexed="64"/>
      </right>
      <top/>
      <bottom style="medium">
        <color indexed="64"/>
      </bottom>
      <diagonal style="thin">
        <color auto="1"/>
      </diagonal>
    </border>
    <border>
      <left style="thin">
        <color indexed="64"/>
      </left>
      <right style="thin">
        <color theme="0"/>
      </right>
      <top style="medium">
        <color indexed="64"/>
      </top>
      <bottom/>
      <diagonal/>
    </border>
    <border>
      <left style="thin">
        <color indexed="64"/>
      </left>
      <right style="thin">
        <color theme="0"/>
      </right>
      <top/>
      <bottom/>
      <diagonal/>
    </border>
    <border>
      <left style="thin">
        <color indexed="64"/>
      </left>
      <right style="thin">
        <color theme="0"/>
      </right>
      <top/>
      <bottom style="medium">
        <color indexed="64"/>
      </bottom>
      <diagonal/>
    </border>
    <border>
      <left/>
      <right style="thin">
        <color indexed="64"/>
      </right>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0" fontId="38" fillId="0" borderId="0"/>
    <xf numFmtId="9" fontId="1" fillId="0" borderId="0" applyFont="0" applyFill="0" applyBorder="0" applyAlignment="0" applyProtection="0"/>
  </cellStyleXfs>
  <cellXfs count="449">
    <xf numFmtId="0" fontId="0" fillId="0" borderId="0" xfId="0"/>
    <xf numFmtId="0" fontId="1" fillId="0" borderId="0" xfId="0" applyFont="1" applyBorder="1" applyAlignment="1" applyProtection="1">
      <alignment horizontal="center" vertical="center"/>
    </xf>
    <xf numFmtId="0" fontId="1" fillId="0" borderId="1" xfId="0" applyFont="1" applyBorder="1" applyAlignment="1" applyProtection="1">
      <alignment horizontal="center" vertical="center"/>
    </xf>
    <xf numFmtId="0" fontId="2" fillId="0" borderId="0" xfId="0" applyFont="1" applyBorder="1" applyAlignment="1" applyProtection="1">
      <alignment vertical="center"/>
    </xf>
    <xf numFmtId="0" fontId="4" fillId="0" borderId="0" xfId="0" applyFont="1" applyBorder="1" applyAlignment="1" applyProtection="1">
      <alignment horizontal="right" vertical="center"/>
    </xf>
    <xf numFmtId="0" fontId="2" fillId="0" borderId="0" xfId="0" applyFont="1" applyBorder="1" applyAlignment="1" applyProtection="1">
      <alignment horizontal="left" vertical="center"/>
    </xf>
    <xf numFmtId="0" fontId="5" fillId="0" borderId="2" xfId="0" applyFont="1" applyBorder="1" applyAlignment="1" applyProtection="1">
      <alignment horizontal="left" vertical="center"/>
    </xf>
    <xf numFmtId="0" fontId="2" fillId="0" borderId="2" xfId="0" applyFont="1" applyBorder="1" applyAlignment="1" applyProtection="1">
      <alignment horizontal="left" vertical="center"/>
    </xf>
    <xf numFmtId="0" fontId="5" fillId="0" borderId="0" xfId="0" applyFont="1" applyBorder="1" applyAlignment="1" applyProtection="1">
      <alignment horizontal="left" vertical="center"/>
    </xf>
    <xf numFmtId="0" fontId="2" fillId="0" borderId="0" xfId="0" applyFont="1" applyBorder="1" applyAlignment="1" applyProtection="1">
      <alignment horizontal="center" vertical="center"/>
    </xf>
    <xf numFmtId="0" fontId="6" fillId="2" borderId="4" xfId="0" applyFont="1" applyFill="1" applyBorder="1" applyAlignment="1" applyProtection="1">
      <alignment horizontal="center" vertical="center" textRotation="90"/>
    </xf>
    <xf numFmtId="0" fontId="6" fillId="2" borderId="29" xfId="0" applyFont="1" applyFill="1" applyBorder="1" applyAlignment="1" applyProtection="1">
      <alignment horizontal="center" vertical="distributed" wrapText="1"/>
    </xf>
    <xf numFmtId="0" fontId="12" fillId="0" borderId="40" xfId="0" applyFont="1" applyBorder="1" applyAlignment="1" applyProtection="1">
      <alignment horizontal="center" vertical="center"/>
      <protection hidden="1"/>
    </xf>
    <xf numFmtId="0" fontId="12" fillId="0" borderId="19" xfId="0" applyFont="1" applyBorder="1" applyAlignment="1" applyProtection="1">
      <alignment horizontal="center" vertical="center"/>
      <protection hidden="1"/>
    </xf>
    <xf numFmtId="0" fontId="12" fillId="0" borderId="38" xfId="0" applyFont="1" applyBorder="1" applyAlignment="1" applyProtection="1">
      <alignment horizontal="center" vertical="center"/>
      <protection hidden="1"/>
    </xf>
    <xf numFmtId="0" fontId="12" fillId="0" borderId="2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12" fillId="0" borderId="37" xfId="0" applyFont="1" applyBorder="1" applyAlignment="1" applyProtection="1">
      <alignment horizontal="center" vertical="center"/>
      <protection hidden="1"/>
    </xf>
    <xf numFmtId="0" fontId="13" fillId="0" borderId="42" xfId="0" applyFont="1" applyBorder="1" applyAlignment="1" applyProtection="1">
      <alignment horizontal="center" vertical="center"/>
    </xf>
    <xf numFmtId="0" fontId="13" fillId="0" borderId="22" xfId="0" applyFont="1" applyBorder="1" applyAlignment="1" applyProtection="1">
      <alignment horizontal="center" vertical="center"/>
      <protection hidden="1"/>
    </xf>
    <xf numFmtId="0" fontId="13" fillId="0" borderId="42" xfId="0" applyFont="1" applyBorder="1" applyAlignment="1" applyProtection="1">
      <alignment horizontal="center" vertical="center"/>
      <protection hidden="1"/>
    </xf>
    <xf numFmtId="0" fontId="13" fillId="0" borderId="26" xfId="0" applyFont="1" applyBorder="1" applyAlignment="1" applyProtection="1">
      <alignment horizontal="center" vertical="center"/>
      <protection hidden="1"/>
    </xf>
    <xf numFmtId="0" fontId="13" fillId="0" borderId="35" xfId="0" applyFont="1" applyBorder="1" applyAlignment="1" applyProtection="1">
      <alignment horizontal="center" vertical="center"/>
      <protection hidden="1"/>
    </xf>
    <xf numFmtId="0" fontId="13" fillId="0" borderId="37" xfId="0" applyFont="1" applyBorder="1" applyAlignment="1" applyProtection="1">
      <alignment horizontal="center" vertical="center"/>
      <protection hidden="1"/>
    </xf>
    <xf numFmtId="0" fontId="13" fillId="0" borderId="45" xfId="0" applyFont="1" applyBorder="1" applyAlignment="1" applyProtection="1">
      <alignment horizontal="center" vertical="center"/>
    </xf>
    <xf numFmtId="0" fontId="13" fillId="0" borderId="32" xfId="0" applyFont="1" applyBorder="1" applyAlignment="1" applyProtection="1">
      <alignment horizontal="center" vertical="center"/>
      <protection hidden="1"/>
    </xf>
    <xf numFmtId="0" fontId="13" fillId="0" borderId="46" xfId="0" applyFont="1" applyBorder="1" applyAlignment="1" applyProtection="1">
      <alignment horizontal="center" vertical="center"/>
      <protection hidden="1"/>
    </xf>
    <xf numFmtId="0" fontId="13" fillId="0" borderId="45" xfId="0" applyFont="1" applyBorder="1" applyAlignment="1" applyProtection="1">
      <alignment horizontal="center" vertical="center"/>
      <protection hidden="1"/>
    </xf>
    <xf numFmtId="0" fontId="13" fillId="0" borderId="34" xfId="0" applyFont="1" applyBorder="1" applyAlignment="1" applyProtection="1">
      <alignment horizontal="center" vertical="center"/>
      <protection hidden="1"/>
    </xf>
    <xf numFmtId="0" fontId="14" fillId="0" borderId="0" xfId="0" applyFont="1" applyBorder="1" applyAlignment="1" applyProtection="1">
      <alignment horizontal="center" vertical="center"/>
    </xf>
    <xf numFmtId="0" fontId="15" fillId="0" borderId="0" xfId="0" applyFont="1" applyBorder="1" applyAlignment="1" applyProtection="1">
      <alignment horizontal="left" vertical="center"/>
    </xf>
    <xf numFmtId="0" fontId="16" fillId="0" borderId="0" xfId="0" applyFont="1" applyBorder="1" applyAlignment="1" applyProtection="1">
      <alignment horizontal="left" vertical="center"/>
    </xf>
    <xf numFmtId="0" fontId="15" fillId="0" borderId="0" xfId="0" applyFont="1" applyBorder="1" applyAlignment="1" applyProtection="1">
      <alignment vertical="center"/>
    </xf>
    <xf numFmtId="0" fontId="18" fillId="0" borderId="22" xfId="0" applyFont="1" applyBorder="1" applyAlignment="1" applyProtection="1">
      <alignment horizontal="center" vertical="center"/>
      <protection hidden="1"/>
    </xf>
    <xf numFmtId="0" fontId="18" fillId="0" borderId="32" xfId="0" applyFont="1" applyBorder="1" applyAlignment="1" applyProtection="1">
      <alignment horizontal="center" vertical="center"/>
      <protection hidden="1"/>
    </xf>
    <xf numFmtId="0" fontId="18" fillId="0" borderId="37" xfId="0" applyFont="1" applyBorder="1" applyAlignment="1" applyProtection="1">
      <alignment horizontal="center" vertical="center"/>
      <protection hidden="1"/>
    </xf>
    <xf numFmtId="0" fontId="18" fillId="0" borderId="46" xfId="0" applyFont="1" applyBorder="1" applyAlignment="1" applyProtection="1">
      <alignment horizontal="center" vertical="center"/>
      <protection hidden="1"/>
    </xf>
    <xf numFmtId="0" fontId="14" fillId="0" borderId="0" xfId="0" applyFont="1"/>
    <xf numFmtId="164" fontId="13" fillId="0" borderId="20" xfId="0" applyNumberFormat="1" applyFont="1" applyBorder="1" applyAlignment="1" applyProtection="1">
      <alignment horizontal="center" vertical="center"/>
      <protection locked="0" hidden="1"/>
    </xf>
    <xf numFmtId="164" fontId="13" fillId="0" borderId="21" xfId="0" applyNumberFormat="1" applyFont="1" applyBorder="1" applyAlignment="1" applyProtection="1">
      <alignment horizontal="center" vertical="center"/>
      <protection locked="0" hidden="1"/>
    </xf>
    <xf numFmtId="164" fontId="13" fillId="0" borderId="27" xfId="0" applyNumberFormat="1" applyFont="1" applyBorder="1" applyAlignment="1" applyProtection="1">
      <alignment horizontal="center" vertical="center"/>
      <protection locked="0" hidden="1"/>
    </xf>
    <xf numFmtId="164" fontId="13" fillId="0" borderId="1" xfId="0" applyNumberFormat="1" applyFont="1" applyBorder="1" applyAlignment="1" applyProtection="1">
      <alignment horizontal="center" vertical="center"/>
      <protection locked="0" hidden="1"/>
    </xf>
    <xf numFmtId="164" fontId="13" fillId="0" borderId="43" xfId="0" applyNumberFormat="1" applyFont="1" applyBorder="1" applyAlignment="1" applyProtection="1">
      <alignment horizontal="center" vertical="center"/>
      <protection locked="0" hidden="1"/>
    </xf>
    <xf numFmtId="164" fontId="13" fillId="0" borderId="24" xfId="0" applyNumberFormat="1" applyFont="1" applyBorder="1" applyAlignment="1" applyProtection="1">
      <alignment horizontal="center" vertical="center"/>
      <protection locked="0" hidden="1"/>
    </xf>
    <xf numFmtId="0" fontId="0" fillId="0" borderId="0" xfId="0" applyProtection="1"/>
    <xf numFmtId="0" fontId="14" fillId="0" borderId="0" xfId="0" applyFont="1" applyProtection="1"/>
    <xf numFmtId="0" fontId="20" fillId="0" borderId="0" xfId="0" applyFont="1" applyFill="1"/>
    <xf numFmtId="0" fontId="21" fillId="0" borderId="0" xfId="0" applyFont="1" applyFill="1" applyAlignment="1">
      <alignment horizontal="center" vertical="center"/>
    </xf>
    <xf numFmtId="0" fontId="25" fillId="0" borderId="0" xfId="0" applyFont="1" applyFill="1" applyAlignment="1">
      <alignment horizontal="right"/>
    </xf>
    <xf numFmtId="0" fontId="24" fillId="0" borderId="0" xfId="0" applyFont="1" applyFill="1" applyAlignment="1"/>
    <xf numFmtId="0" fontId="0" fillId="0" borderId="0" xfId="0" applyFill="1"/>
    <xf numFmtId="0" fontId="33" fillId="0" borderId="24" xfId="0" applyFont="1" applyFill="1" applyBorder="1" applyAlignment="1">
      <alignment horizontal="center" vertical="center" textRotation="90"/>
    </xf>
    <xf numFmtId="0" fontId="33" fillId="0" borderId="1" xfId="0" applyFont="1" applyFill="1" applyBorder="1" applyAlignment="1">
      <alignment horizontal="center" vertical="center" textRotation="90" wrapText="1"/>
    </xf>
    <xf numFmtId="0" fontId="33" fillId="0" borderId="26" xfId="0" applyFont="1" applyFill="1" applyBorder="1" applyAlignment="1">
      <alignment horizontal="center" vertical="center" textRotation="90" readingOrder="1"/>
    </xf>
    <xf numFmtId="0" fontId="33" fillId="0" borderId="27" xfId="0" applyFont="1" applyFill="1" applyBorder="1" applyAlignment="1">
      <alignment horizontal="center" vertical="center" textRotation="90"/>
    </xf>
    <xf numFmtId="0" fontId="33" fillId="0" borderId="28" xfId="0" applyFont="1" applyFill="1" applyBorder="1" applyAlignment="1">
      <alignment horizontal="center" vertical="center" textRotation="90" readingOrder="1"/>
    </xf>
    <xf numFmtId="0" fontId="20" fillId="0" borderId="24" xfId="0" applyFont="1" applyFill="1" applyBorder="1" applyAlignment="1">
      <alignment horizontal="center" vertical="center"/>
    </xf>
    <xf numFmtId="0" fontId="20" fillId="0" borderId="1" xfId="0" applyFont="1" applyFill="1" applyBorder="1" applyAlignment="1">
      <alignment horizontal="center" vertical="center"/>
    </xf>
    <xf numFmtId="0" fontId="20" fillId="0" borderId="26" xfId="0" applyFont="1" applyFill="1" applyBorder="1" applyAlignment="1">
      <alignment horizontal="center" vertical="center"/>
    </xf>
    <xf numFmtId="0" fontId="20" fillId="0" borderId="27" xfId="0" applyFont="1" applyFill="1" applyBorder="1" applyAlignment="1">
      <alignment horizontal="center" vertical="center"/>
    </xf>
    <xf numFmtId="0" fontId="20" fillId="0" borderId="28" xfId="0" applyFont="1" applyFill="1" applyBorder="1" applyAlignment="1">
      <alignment horizontal="center" vertical="center"/>
    </xf>
    <xf numFmtId="0" fontId="20" fillId="0" borderId="55" xfId="0" applyFont="1" applyFill="1" applyBorder="1" applyAlignment="1">
      <alignment horizontal="center" vertical="center"/>
    </xf>
    <xf numFmtId="0" fontId="20" fillId="0" borderId="32" xfId="0" applyFont="1" applyFill="1" applyBorder="1" applyAlignment="1">
      <alignment horizontal="center" vertical="center"/>
    </xf>
    <xf numFmtId="1" fontId="20" fillId="0" borderId="37" xfId="0" applyNumberFormat="1" applyFont="1" applyFill="1" applyBorder="1" applyAlignment="1">
      <alignment horizontal="center" vertical="center"/>
    </xf>
    <xf numFmtId="0" fontId="20" fillId="0" borderId="34" xfId="0" applyFont="1" applyFill="1" applyBorder="1" applyAlignment="1">
      <alignment horizontal="center" vertical="center"/>
    </xf>
    <xf numFmtId="0" fontId="20" fillId="0" borderId="35" xfId="0" applyFont="1" applyFill="1" applyBorder="1" applyAlignment="1">
      <alignment horizontal="center" vertical="center"/>
    </xf>
    <xf numFmtId="0" fontId="20" fillId="0" borderId="36" xfId="0" applyFont="1" applyFill="1" applyBorder="1" applyAlignment="1">
      <alignment horizontal="center" vertical="center"/>
    </xf>
    <xf numFmtId="0" fontId="20" fillId="0" borderId="56" xfId="0" applyFont="1" applyFill="1" applyBorder="1" applyAlignment="1">
      <alignment horizontal="center" vertical="center"/>
    </xf>
    <xf numFmtId="0" fontId="20" fillId="0" borderId="37" xfId="0" applyFont="1" applyFill="1" applyBorder="1" applyAlignment="1">
      <alignment horizontal="center" vertical="center"/>
    </xf>
    <xf numFmtId="0" fontId="35" fillId="0" borderId="11" xfId="0" applyFont="1" applyBorder="1" applyAlignment="1" applyProtection="1">
      <alignment horizontal="center" vertical="center"/>
      <protection locked="0" hidden="1"/>
    </xf>
    <xf numFmtId="0" fontId="13" fillId="0" borderId="18" xfId="0" applyFont="1" applyBorder="1" applyAlignment="1" applyProtection="1">
      <alignment horizontal="center" vertical="center"/>
      <protection locked="0" hidden="1"/>
    </xf>
    <xf numFmtId="0" fontId="13" fillId="0" borderId="14" xfId="0" applyFont="1" applyBorder="1" applyAlignment="1" applyProtection="1">
      <alignment horizontal="center" vertical="center"/>
      <protection locked="0" hidden="1"/>
    </xf>
    <xf numFmtId="0" fontId="13" fillId="0" borderId="15" xfId="0" applyFont="1" applyBorder="1" applyAlignment="1" applyProtection="1">
      <alignment horizontal="center" vertical="center"/>
      <protection hidden="1"/>
    </xf>
    <xf numFmtId="0" fontId="13" fillId="0" borderId="17" xfId="0" applyFont="1" applyBorder="1" applyAlignment="1" applyProtection="1">
      <alignment horizontal="center" vertical="center"/>
      <protection hidden="1"/>
    </xf>
    <xf numFmtId="0" fontId="20" fillId="0" borderId="16" xfId="0" applyFont="1" applyFill="1" applyBorder="1" applyAlignment="1">
      <alignment horizontal="center" vertical="center"/>
    </xf>
    <xf numFmtId="0" fontId="20" fillId="0" borderId="18" xfId="0" applyFont="1" applyFill="1" applyBorder="1" applyAlignment="1">
      <alignment horizontal="center" vertical="center"/>
    </xf>
    <xf numFmtId="0" fontId="20" fillId="0" borderId="17" xfId="0" applyFont="1" applyFill="1" applyBorder="1" applyAlignment="1">
      <alignment horizontal="center" vertical="center"/>
    </xf>
    <xf numFmtId="0" fontId="20" fillId="0" borderId="14" xfId="0" applyFont="1" applyFill="1" applyBorder="1" applyAlignment="1">
      <alignment horizontal="center" vertical="center"/>
    </xf>
    <xf numFmtId="0" fontId="20" fillId="0" borderId="15" xfId="0" applyFont="1" applyFill="1" applyBorder="1" applyAlignment="1">
      <alignment horizontal="center" vertical="center"/>
    </xf>
    <xf numFmtId="0" fontId="35" fillId="0" borderId="19" xfId="0" applyFont="1" applyBorder="1" applyAlignment="1" applyProtection="1">
      <alignment horizontal="center" vertical="center"/>
      <protection locked="0" hidden="1"/>
    </xf>
    <xf numFmtId="0" fontId="13" fillId="0" borderId="1" xfId="0" applyFont="1" applyBorder="1" applyAlignment="1" applyProtection="1">
      <alignment horizontal="center" vertical="center"/>
      <protection locked="0" hidden="1"/>
    </xf>
    <xf numFmtId="0" fontId="13" fillId="0" borderId="24" xfId="0" applyFont="1" applyBorder="1" applyAlignment="1" applyProtection="1">
      <alignment horizontal="center" vertical="center"/>
      <protection locked="0" hidden="1"/>
    </xf>
    <xf numFmtId="0" fontId="35" fillId="0" borderId="38" xfId="0" applyFont="1" applyBorder="1" applyAlignment="1" applyProtection="1">
      <alignment horizontal="center" vertical="center"/>
      <protection locked="0" hidden="1"/>
    </xf>
    <xf numFmtId="0" fontId="13" fillId="0" borderId="21" xfId="0" applyFont="1" applyBorder="1" applyAlignment="1" applyProtection="1">
      <alignment horizontal="center" vertical="center"/>
      <protection locked="0" hidden="1"/>
    </xf>
    <xf numFmtId="0" fontId="13" fillId="0" borderId="43" xfId="0" applyFont="1" applyBorder="1" applyAlignment="1" applyProtection="1">
      <alignment horizontal="center" vertical="center"/>
      <protection locked="0" hidden="1"/>
    </xf>
    <xf numFmtId="0" fontId="13" fillId="0" borderId="2" xfId="0" applyFont="1" applyBorder="1" applyAlignment="1" applyProtection="1">
      <alignment horizontal="center" vertical="center"/>
      <protection hidden="1"/>
    </xf>
    <xf numFmtId="0" fontId="13" fillId="0" borderId="64" xfId="0" applyFont="1" applyBorder="1" applyAlignment="1" applyProtection="1">
      <alignment horizontal="center" vertical="center"/>
      <protection hidden="1"/>
    </xf>
    <xf numFmtId="0" fontId="13" fillId="0" borderId="65" xfId="0" applyFont="1" applyBorder="1" applyAlignment="1" applyProtection="1">
      <alignment horizontal="center" vertical="center"/>
      <protection hidden="1"/>
    </xf>
    <xf numFmtId="0" fontId="9" fillId="0" borderId="0" xfId="0" applyFont="1" applyFill="1"/>
    <xf numFmtId="164" fontId="13" fillId="0" borderId="37" xfId="0" applyNumberFormat="1" applyFont="1" applyBorder="1" applyAlignment="1" applyProtection="1">
      <alignment horizontal="center" vertical="center"/>
      <protection hidden="1"/>
    </xf>
    <xf numFmtId="0" fontId="1" fillId="0" borderId="25" xfId="0" applyFont="1" applyBorder="1" applyAlignment="1" applyProtection="1">
      <alignment horizontal="center" vertical="center"/>
    </xf>
    <xf numFmtId="0" fontId="2" fillId="0" borderId="25" xfId="0" applyFont="1" applyBorder="1" applyAlignment="1" applyProtection="1">
      <alignment vertical="center"/>
    </xf>
    <xf numFmtId="0" fontId="0" fillId="0" borderId="25" xfId="0" applyBorder="1" applyProtection="1"/>
    <xf numFmtId="0" fontId="0" fillId="0" borderId="25" xfId="0" applyBorder="1"/>
    <xf numFmtId="0" fontId="2" fillId="0" borderId="67" xfId="0" applyFont="1" applyBorder="1" applyAlignment="1" applyProtection="1">
      <alignment horizontal="left" vertical="center"/>
    </xf>
    <xf numFmtId="0" fontId="13" fillId="0" borderId="28" xfId="0" applyFont="1" applyBorder="1" applyAlignment="1" applyProtection="1">
      <alignment horizontal="center" vertical="center"/>
      <protection hidden="1"/>
    </xf>
    <xf numFmtId="0" fontId="13" fillId="0" borderId="36" xfId="0" applyFont="1" applyBorder="1" applyAlignment="1" applyProtection="1">
      <alignment horizontal="center" vertical="center"/>
      <protection hidden="1"/>
    </xf>
    <xf numFmtId="0" fontId="12" fillId="0" borderId="20" xfId="0" applyFont="1" applyBorder="1" applyAlignment="1" applyProtection="1">
      <alignment horizontal="center" vertical="center"/>
      <protection hidden="1"/>
    </xf>
    <xf numFmtId="0" fontId="12" fillId="0" borderId="27" xfId="0" applyFont="1" applyBorder="1" applyAlignment="1" applyProtection="1">
      <alignment horizontal="center" vertical="center"/>
      <protection hidden="1"/>
    </xf>
    <xf numFmtId="0" fontId="12" fillId="0" borderId="35" xfId="0" applyFont="1" applyBorder="1" applyAlignment="1" applyProtection="1">
      <alignment horizontal="center" vertical="center"/>
      <protection hidden="1"/>
    </xf>
    <xf numFmtId="0" fontId="1" fillId="0" borderId="68" xfId="0" applyFont="1" applyBorder="1" applyAlignment="1" applyProtection="1">
      <alignment horizontal="center" vertical="center"/>
    </xf>
    <xf numFmtId="0" fontId="2" fillId="0" borderId="68" xfId="0" applyFont="1" applyBorder="1" applyAlignment="1" applyProtection="1">
      <alignment vertical="center"/>
    </xf>
    <xf numFmtId="0" fontId="0" fillId="0" borderId="68" xfId="0" applyBorder="1" applyProtection="1"/>
    <xf numFmtId="0" fontId="0" fillId="0" borderId="68" xfId="0" applyBorder="1"/>
    <xf numFmtId="0" fontId="12" fillId="0" borderId="42" xfId="0" applyFont="1" applyBorder="1" applyAlignment="1" applyProtection="1">
      <alignment horizontal="center" vertical="center"/>
      <protection hidden="1"/>
    </xf>
    <xf numFmtId="0" fontId="12" fillId="0" borderId="45" xfId="0" applyFont="1" applyBorder="1" applyAlignment="1" applyProtection="1">
      <alignment horizontal="center" vertical="center"/>
      <protection hidden="1"/>
    </xf>
    <xf numFmtId="0" fontId="14" fillId="0" borderId="27" xfId="0" applyFont="1" applyBorder="1" applyAlignment="1" applyProtection="1">
      <alignment horizontal="center" vertical="center"/>
    </xf>
    <xf numFmtId="164" fontId="18" fillId="0" borderId="20" xfId="0" applyNumberFormat="1" applyFont="1" applyBorder="1" applyAlignment="1" applyProtection="1">
      <alignment horizontal="center" vertical="center"/>
      <protection locked="0" hidden="1"/>
    </xf>
    <xf numFmtId="164" fontId="18" fillId="0" borderId="27" xfId="0" applyNumberFormat="1" applyFont="1" applyBorder="1" applyAlignment="1" applyProtection="1">
      <alignment horizontal="center" vertical="center"/>
      <protection locked="0" hidden="1"/>
    </xf>
    <xf numFmtId="0" fontId="18" fillId="0" borderId="35" xfId="0" applyFont="1" applyBorder="1" applyAlignment="1" applyProtection="1">
      <alignment horizontal="center" vertical="center"/>
      <protection hidden="1"/>
    </xf>
    <xf numFmtId="0" fontId="14" fillId="0" borderId="69" xfId="0" applyFont="1" applyBorder="1" applyAlignment="1" applyProtection="1">
      <alignment horizontal="center" vertical="center"/>
    </xf>
    <xf numFmtId="0" fontId="15" fillId="0" borderId="68" xfId="0" applyFont="1" applyBorder="1" applyAlignment="1" applyProtection="1">
      <alignment horizontal="left" vertical="center"/>
    </xf>
    <xf numFmtId="164" fontId="18" fillId="0" borderId="71" xfId="0" applyNumberFormat="1" applyFont="1" applyBorder="1" applyAlignment="1" applyProtection="1">
      <alignment horizontal="center" vertical="center"/>
      <protection locked="0" hidden="1"/>
    </xf>
    <xf numFmtId="164" fontId="18" fillId="0" borderId="69" xfId="0" applyNumberFormat="1" applyFont="1" applyBorder="1" applyAlignment="1" applyProtection="1">
      <alignment horizontal="center" vertical="center"/>
      <protection locked="0" hidden="1"/>
    </xf>
    <xf numFmtId="0" fontId="18" fillId="0" borderId="70" xfId="0" applyFont="1" applyBorder="1" applyAlignment="1" applyProtection="1">
      <alignment horizontal="center" vertical="center"/>
      <protection hidden="1"/>
    </xf>
    <xf numFmtId="0" fontId="14" fillId="0" borderId="68" xfId="0" applyFont="1" applyBorder="1" applyProtection="1"/>
    <xf numFmtId="0" fontId="14" fillId="0" borderId="68" xfId="0" applyFont="1" applyBorder="1"/>
    <xf numFmtId="0" fontId="17" fillId="0" borderId="42" xfId="0" applyFont="1" applyBorder="1" applyAlignment="1" applyProtection="1">
      <alignment horizontal="center" vertical="center"/>
    </xf>
    <xf numFmtId="0" fontId="17" fillId="0" borderId="22" xfId="0" applyFont="1" applyBorder="1" applyAlignment="1" applyProtection="1">
      <alignment horizontal="center" vertical="center"/>
      <protection hidden="1"/>
    </xf>
    <xf numFmtId="0" fontId="17" fillId="0" borderId="42" xfId="0" applyFont="1" applyBorder="1" applyAlignment="1" applyProtection="1">
      <alignment horizontal="center" vertical="center"/>
      <protection hidden="1"/>
    </xf>
    <xf numFmtId="0" fontId="17" fillId="0" borderId="26" xfId="0" applyFont="1" applyBorder="1" applyAlignment="1" applyProtection="1">
      <alignment horizontal="center" vertical="center"/>
      <protection hidden="1"/>
    </xf>
    <xf numFmtId="0" fontId="17" fillId="0" borderId="35" xfId="0" applyFont="1" applyBorder="1" applyAlignment="1" applyProtection="1">
      <alignment horizontal="center" vertical="center"/>
      <protection hidden="1"/>
    </xf>
    <xf numFmtId="0" fontId="17" fillId="0" borderId="37" xfId="0" applyFont="1" applyBorder="1" applyAlignment="1" applyProtection="1">
      <alignment horizontal="center" vertical="center"/>
      <protection hidden="1"/>
    </xf>
    <xf numFmtId="0" fontId="17" fillId="0" borderId="45" xfId="0" applyFont="1" applyBorder="1" applyAlignment="1" applyProtection="1">
      <alignment horizontal="center" vertical="center"/>
    </xf>
    <xf numFmtId="0" fontId="17" fillId="0" borderId="32" xfId="0" applyFont="1" applyBorder="1" applyAlignment="1" applyProtection="1">
      <alignment horizontal="center" vertical="center"/>
      <protection hidden="1"/>
    </xf>
    <xf numFmtId="0" fontId="17" fillId="0" borderId="46" xfId="0" applyFont="1" applyBorder="1" applyAlignment="1" applyProtection="1">
      <alignment horizontal="center" vertical="center"/>
      <protection hidden="1"/>
    </xf>
    <xf numFmtId="0" fontId="17" fillId="0" borderId="45" xfId="0" applyFont="1" applyBorder="1" applyAlignment="1" applyProtection="1">
      <alignment horizontal="center" vertical="center"/>
      <protection hidden="1"/>
    </xf>
    <xf numFmtId="0" fontId="17" fillId="0" borderId="34" xfId="0" applyFont="1" applyBorder="1" applyAlignment="1" applyProtection="1">
      <alignment horizontal="center" vertical="center"/>
      <protection hidden="1"/>
    </xf>
    <xf numFmtId="0" fontId="41" fillId="0" borderId="24" xfId="0" applyFont="1" applyFill="1" applyBorder="1" applyAlignment="1">
      <alignment horizontal="center" vertical="center"/>
    </xf>
    <xf numFmtId="0" fontId="41" fillId="0" borderId="1" xfId="0" applyFont="1" applyFill="1" applyBorder="1" applyAlignment="1">
      <alignment horizontal="center" vertical="center"/>
    </xf>
    <xf numFmtId="0" fontId="41" fillId="0" borderId="26" xfId="0" applyFont="1" applyFill="1" applyBorder="1" applyAlignment="1">
      <alignment horizontal="center" vertical="center"/>
    </xf>
    <xf numFmtId="0" fontId="41" fillId="0" borderId="27" xfId="0" applyFont="1" applyFill="1" applyBorder="1" applyAlignment="1">
      <alignment horizontal="center" vertical="center"/>
    </xf>
    <xf numFmtId="0" fontId="41" fillId="0" borderId="28" xfId="0" applyFont="1" applyFill="1" applyBorder="1" applyAlignment="1">
      <alignment horizontal="center" vertical="center"/>
    </xf>
    <xf numFmtId="0" fontId="41" fillId="0" borderId="32" xfId="0" applyFont="1" applyFill="1" applyBorder="1" applyAlignment="1">
      <alignment horizontal="center" vertical="center"/>
    </xf>
    <xf numFmtId="1" fontId="41" fillId="0" borderId="37" xfId="0" applyNumberFormat="1" applyFont="1" applyFill="1" applyBorder="1" applyAlignment="1">
      <alignment horizontal="center" vertical="center"/>
    </xf>
    <xf numFmtId="0" fontId="41" fillId="0" borderId="34" xfId="0" applyFont="1" applyFill="1" applyBorder="1" applyAlignment="1">
      <alignment horizontal="center" vertical="center"/>
    </xf>
    <xf numFmtId="0" fontId="41" fillId="0" borderId="35" xfId="0" applyFont="1" applyFill="1" applyBorder="1" applyAlignment="1">
      <alignment horizontal="center" vertical="center"/>
    </xf>
    <xf numFmtId="0" fontId="41" fillId="0" borderId="36" xfId="0" applyFont="1" applyFill="1" applyBorder="1" applyAlignment="1">
      <alignment horizontal="center" vertical="center"/>
    </xf>
    <xf numFmtId="164" fontId="17" fillId="0" borderId="1" xfId="0" applyNumberFormat="1" applyFont="1" applyBorder="1" applyAlignment="1" applyProtection="1">
      <alignment horizontal="center" vertical="center"/>
      <protection locked="0" hidden="1"/>
    </xf>
    <xf numFmtId="0" fontId="20" fillId="0" borderId="11" xfId="0" applyFont="1" applyFill="1" applyBorder="1" applyAlignment="1">
      <alignment horizontal="center" vertical="center"/>
    </xf>
    <xf numFmtId="0" fontId="33" fillId="0" borderId="46" xfId="0" applyFont="1" applyFill="1" applyBorder="1" applyAlignment="1">
      <alignment horizontal="center" vertical="center" textRotation="90" readingOrder="1"/>
    </xf>
    <xf numFmtId="164" fontId="17" fillId="0" borderId="20" xfId="0" applyNumberFormat="1" applyFont="1" applyBorder="1" applyAlignment="1" applyProtection="1">
      <alignment horizontal="center" vertical="center"/>
      <protection locked="0" hidden="1"/>
    </xf>
    <xf numFmtId="164" fontId="17" fillId="0" borderId="21" xfId="0" applyNumberFormat="1" applyFont="1" applyBorder="1" applyAlignment="1" applyProtection="1">
      <alignment horizontal="center" vertical="center"/>
      <protection locked="0" hidden="1"/>
    </xf>
    <xf numFmtId="164" fontId="17" fillId="0" borderId="43" xfId="0" applyNumberFormat="1" applyFont="1" applyBorder="1" applyAlignment="1" applyProtection="1">
      <alignment horizontal="center" vertical="center"/>
      <protection locked="0" hidden="1"/>
    </xf>
    <xf numFmtId="164" fontId="17" fillId="0" borderId="27" xfId="0" applyNumberFormat="1" applyFont="1" applyBorder="1" applyAlignment="1" applyProtection="1">
      <alignment horizontal="center" vertical="center"/>
      <protection locked="0" hidden="1"/>
    </xf>
    <xf numFmtId="164" fontId="17" fillId="0" borderId="24" xfId="0" applyNumberFormat="1" applyFont="1" applyBorder="1" applyAlignment="1" applyProtection="1">
      <alignment horizontal="center" vertical="center"/>
      <protection locked="0" hidden="1"/>
    </xf>
    <xf numFmtId="0" fontId="42" fillId="0" borderId="11" xfId="0" applyFont="1" applyBorder="1" applyAlignment="1" applyProtection="1">
      <alignment horizontal="center" vertical="center"/>
      <protection locked="0" hidden="1"/>
    </xf>
    <xf numFmtId="0" fontId="42" fillId="0" borderId="19" xfId="0" applyFont="1" applyBorder="1" applyAlignment="1" applyProtection="1">
      <alignment horizontal="center" vertical="center"/>
      <protection locked="0" hidden="1"/>
    </xf>
    <xf numFmtId="0" fontId="42" fillId="0" borderId="38" xfId="0" applyFont="1" applyBorder="1" applyAlignment="1" applyProtection="1">
      <alignment horizontal="center" vertical="center"/>
      <protection locked="0" hidden="1"/>
    </xf>
    <xf numFmtId="0" fontId="43" fillId="0" borderId="55" xfId="0" applyFont="1" applyFill="1" applyBorder="1" applyAlignment="1">
      <alignment horizontal="center" vertical="center"/>
    </xf>
    <xf numFmtId="0" fontId="43" fillId="0" borderId="56" xfId="0" applyFont="1" applyFill="1" applyBorder="1" applyAlignment="1">
      <alignment horizontal="center" vertical="center"/>
    </xf>
    <xf numFmtId="0" fontId="20" fillId="0" borderId="62" xfId="0" applyFont="1" applyFill="1" applyBorder="1" applyAlignment="1">
      <alignment horizontal="center" vertical="center"/>
    </xf>
    <xf numFmtId="0" fontId="41" fillId="0" borderId="20"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2" xfId="0" applyFont="1" applyFill="1" applyBorder="1" applyAlignment="1">
      <alignment horizontal="center" vertical="center"/>
    </xf>
    <xf numFmtId="0" fontId="20" fillId="0" borderId="42" xfId="0" applyFont="1" applyFill="1" applyBorder="1" applyAlignment="1">
      <alignment horizontal="center" vertical="center"/>
    </xf>
    <xf numFmtId="0" fontId="20" fillId="0" borderId="78" xfId="0" applyFont="1" applyFill="1" applyBorder="1" applyAlignment="1">
      <alignment horizontal="center" vertical="center"/>
    </xf>
    <xf numFmtId="0" fontId="20" fillId="0" borderId="43" xfId="0" applyFont="1" applyFill="1" applyBorder="1" applyAlignment="1">
      <alignment horizontal="center" vertical="center"/>
    </xf>
    <xf numFmtId="0" fontId="33" fillId="0" borderId="32" xfId="0" applyFont="1" applyFill="1" applyBorder="1" applyAlignment="1">
      <alignment horizontal="center" vertical="center" textRotation="90"/>
    </xf>
    <xf numFmtId="0" fontId="33" fillId="0" borderId="37" xfId="0" applyFont="1" applyFill="1" applyBorder="1" applyAlignment="1">
      <alignment horizontal="center" vertical="center" textRotation="90" wrapText="1"/>
    </xf>
    <xf numFmtId="0" fontId="33" fillId="0" borderId="34" xfId="0" applyFont="1" applyFill="1" applyBorder="1" applyAlignment="1">
      <alignment horizontal="center" vertical="center" textRotation="90" readingOrder="1"/>
    </xf>
    <xf numFmtId="0" fontId="33" fillId="0" borderId="35" xfId="0" applyFont="1" applyFill="1" applyBorder="1" applyAlignment="1">
      <alignment horizontal="center" vertical="center" textRotation="90"/>
    </xf>
    <xf numFmtId="0" fontId="33" fillId="0" borderId="36" xfId="0" applyFont="1" applyFill="1" applyBorder="1" applyAlignment="1">
      <alignment horizontal="center" vertical="center" textRotation="90" readingOrder="1"/>
    </xf>
    <xf numFmtId="0" fontId="24" fillId="0" borderId="0" xfId="0" applyFont="1" applyFill="1" applyAlignment="1">
      <alignment horizontal="right"/>
    </xf>
    <xf numFmtId="0" fontId="18" fillId="0" borderId="16" xfId="0" applyFont="1" applyBorder="1" applyAlignment="1" applyProtection="1">
      <alignment horizontal="center" vertical="center"/>
      <protection locked="0" hidden="1"/>
    </xf>
    <xf numFmtId="0" fontId="18" fillId="0" borderId="18" xfId="0" applyFont="1" applyBorder="1" applyAlignment="1" applyProtection="1">
      <alignment horizontal="center" vertical="center"/>
      <protection locked="0" hidden="1"/>
    </xf>
    <xf numFmtId="0" fontId="18" fillId="0" borderId="17" xfId="0" applyFont="1" applyBorder="1" applyAlignment="1" applyProtection="1">
      <alignment horizontal="center" vertical="center"/>
    </xf>
    <xf numFmtId="0" fontId="18" fillId="0" borderId="14" xfId="0" applyFont="1" applyBorder="1" applyAlignment="1" applyProtection="1">
      <alignment horizontal="center" vertical="center"/>
      <protection locked="0" hidden="1"/>
    </xf>
    <xf numFmtId="0" fontId="18" fillId="0" borderId="15" xfId="0" applyFont="1" applyBorder="1" applyAlignment="1" applyProtection="1">
      <alignment horizontal="center" vertical="center"/>
      <protection hidden="1"/>
    </xf>
    <xf numFmtId="0" fontId="18" fillId="0" borderId="17" xfId="0" applyFont="1" applyBorder="1" applyAlignment="1" applyProtection="1">
      <alignment horizontal="center" vertical="center"/>
      <protection hidden="1"/>
    </xf>
    <xf numFmtId="0" fontId="18" fillId="0" borderId="27" xfId="0" applyFont="1" applyBorder="1" applyAlignment="1" applyProtection="1">
      <alignment horizontal="center" vertical="center"/>
      <protection locked="0" hidden="1"/>
    </xf>
    <xf numFmtId="0" fontId="18" fillId="0" borderId="1" xfId="0" applyFont="1" applyBorder="1" applyAlignment="1" applyProtection="1">
      <alignment horizontal="center" vertical="center"/>
      <protection locked="0" hidden="1"/>
    </xf>
    <xf numFmtId="0" fontId="18" fillId="0" borderId="42" xfId="0" applyFont="1" applyBorder="1" applyAlignment="1" applyProtection="1">
      <alignment horizontal="center" vertical="center"/>
    </xf>
    <xf numFmtId="0" fontId="18" fillId="0" borderId="24" xfId="0" applyFont="1" applyBorder="1" applyAlignment="1" applyProtection="1">
      <alignment horizontal="center" vertical="center"/>
      <protection locked="0" hidden="1"/>
    </xf>
    <xf numFmtId="0" fontId="18" fillId="0" borderId="42" xfId="0" applyFont="1" applyBorder="1" applyAlignment="1" applyProtection="1">
      <alignment horizontal="center" vertical="center"/>
      <protection hidden="1"/>
    </xf>
    <xf numFmtId="0" fontId="18" fillId="0" borderId="26" xfId="0" applyFont="1" applyBorder="1" applyAlignment="1" applyProtection="1">
      <alignment horizontal="center" vertical="center"/>
      <protection hidden="1"/>
    </xf>
    <xf numFmtId="0" fontId="18" fillId="0" borderId="45" xfId="0" applyFont="1" applyBorder="1" applyAlignment="1" applyProtection="1">
      <alignment horizontal="center" vertical="center"/>
    </xf>
    <xf numFmtId="0" fontId="18" fillId="0" borderId="45" xfId="0" applyFont="1" applyBorder="1" applyAlignment="1" applyProtection="1">
      <alignment horizontal="center" vertical="center"/>
      <protection hidden="1"/>
    </xf>
    <xf numFmtId="0" fontId="18" fillId="0" borderId="34" xfId="0" applyFont="1" applyBorder="1" applyAlignment="1" applyProtection="1">
      <alignment horizontal="center" vertical="center"/>
      <protection hidden="1"/>
    </xf>
    <xf numFmtId="0" fontId="18" fillId="0" borderId="20" xfId="0" applyFont="1" applyBorder="1" applyAlignment="1" applyProtection="1">
      <alignment horizontal="center" vertical="center"/>
      <protection locked="0" hidden="1"/>
    </xf>
    <xf numFmtId="0" fontId="18" fillId="0" borderId="21" xfId="0" applyFont="1" applyBorder="1" applyAlignment="1" applyProtection="1">
      <alignment horizontal="center" vertical="center"/>
      <protection locked="0" hidden="1"/>
    </xf>
    <xf numFmtId="0" fontId="18" fillId="0" borderId="43" xfId="0" applyFont="1" applyBorder="1" applyAlignment="1" applyProtection="1">
      <alignment horizontal="center" vertical="center"/>
      <protection locked="0" hidden="1"/>
    </xf>
    <xf numFmtId="0" fontId="18" fillId="0" borderId="62" xfId="0" applyFont="1" applyBorder="1" applyAlignment="1" applyProtection="1">
      <alignment horizontal="center" vertical="center"/>
      <protection hidden="1"/>
    </xf>
    <xf numFmtId="0" fontId="18" fillId="0" borderId="2" xfId="0" applyFont="1" applyBorder="1" applyAlignment="1" applyProtection="1">
      <alignment horizontal="center" vertical="center"/>
      <protection hidden="1"/>
    </xf>
    <xf numFmtId="0" fontId="18" fillId="0" borderId="63" xfId="0" applyFont="1" applyBorder="1" applyAlignment="1" applyProtection="1">
      <alignment horizontal="center" vertical="center"/>
    </xf>
    <xf numFmtId="0" fontId="18" fillId="0" borderId="64" xfId="0" applyFont="1" applyBorder="1" applyAlignment="1" applyProtection="1">
      <alignment horizontal="center" vertical="center"/>
      <protection hidden="1"/>
    </xf>
    <xf numFmtId="0" fontId="18" fillId="0" borderId="65" xfId="0" applyFont="1" applyBorder="1" applyAlignment="1" applyProtection="1">
      <alignment horizontal="center" vertical="center"/>
      <protection hidden="1"/>
    </xf>
    <xf numFmtId="0" fontId="18" fillId="0" borderId="63" xfId="0" applyFont="1" applyBorder="1" applyAlignment="1" applyProtection="1">
      <alignment horizontal="center" vertical="center"/>
      <protection hidden="1"/>
    </xf>
    <xf numFmtId="0" fontId="18" fillId="0" borderId="66" xfId="0" applyFont="1" applyBorder="1" applyAlignment="1" applyProtection="1">
      <alignment horizontal="center" vertical="center"/>
      <protection hidden="1"/>
    </xf>
    <xf numFmtId="0" fontId="24" fillId="0" borderId="0" xfId="0" applyFont="1" applyFill="1" applyAlignment="1">
      <alignment horizontal="right"/>
    </xf>
    <xf numFmtId="164" fontId="18" fillId="0" borderId="79" xfId="0" applyNumberFormat="1" applyFont="1" applyBorder="1" applyAlignment="1" applyProtection="1">
      <alignment horizontal="center" vertical="center"/>
      <protection locked="0" hidden="1"/>
    </xf>
    <xf numFmtId="164" fontId="18" fillId="0" borderId="14" xfId="0" applyNumberFormat="1" applyFont="1" applyBorder="1" applyAlignment="1" applyProtection="1">
      <alignment horizontal="center" vertical="center"/>
      <protection locked="0" hidden="1"/>
    </xf>
    <xf numFmtId="164" fontId="18" fillId="0" borderId="5" xfId="0" applyNumberFormat="1" applyFont="1" applyBorder="1" applyAlignment="1" applyProtection="1">
      <alignment horizontal="center" vertical="center"/>
      <protection locked="0" hidden="1"/>
    </xf>
    <xf numFmtId="164" fontId="18" fillId="0" borderId="37" xfId="0" applyNumberFormat="1" applyFont="1" applyBorder="1" applyAlignment="1" applyProtection="1">
      <alignment horizontal="center" vertical="center"/>
      <protection locked="0" hidden="1"/>
    </xf>
    <xf numFmtId="164" fontId="18" fillId="0" borderId="2" xfId="0" applyNumberFormat="1" applyFont="1" applyBorder="1" applyAlignment="1" applyProtection="1">
      <alignment horizontal="center" vertical="center"/>
      <protection locked="0" hidden="1"/>
    </xf>
    <xf numFmtId="164" fontId="18" fillId="0" borderId="80" xfId="0" applyNumberFormat="1" applyFont="1" applyBorder="1" applyAlignment="1" applyProtection="1">
      <alignment horizontal="center" vertical="center"/>
      <protection locked="0" hidden="1"/>
    </xf>
    <xf numFmtId="164" fontId="18" fillId="0" borderId="32" xfId="0" applyNumberFormat="1" applyFont="1" applyBorder="1" applyAlignment="1" applyProtection="1">
      <alignment horizontal="center" vertical="center"/>
      <protection locked="0" hidden="1"/>
    </xf>
    <xf numFmtId="164" fontId="18" fillId="0" borderId="64" xfId="0" applyNumberFormat="1" applyFont="1" applyBorder="1" applyAlignment="1" applyProtection="1">
      <alignment horizontal="center" vertical="center"/>
      <protection locked="0" hidden="1"/>
    </xf>
    <xf numFmtId="0" fontId="33" fillId="0" borderId="81" xfId="0" applyFont="1" applyFill="1" applyBorder="1" applyAlignment="1">
      <alignment horizontal="center" vertical="center" textRotation="90"/>
    </xf>
    <xf numFmtId="0" fontId="33" fillId="0" borderId="33" xfId="0" applyFont="1" applyFill="1" applyBorder="1" applyAlignment="1">
      <alignment horizontal="center" vertical="center" textRotation="90" wrapText="1"/>
    </xf>
    <xf numFmtId="0" fontId="33" fillId="0" borderId="44" xfId="0" applyFont="1" applyFill="1" applyBorder="1" applyAlignment="1">
      <alignment horizontal="center" vertical="center" textRotation="90" readingOrder="1"/>
    </xf>
    <xf numFmtId="0" fontId="33" fillId="0" borderId="82" xfId="0" applyFont="1" applyFill="1" applyBorder="1" applyAlignment="1">
      <alignment horizontal="center" vertical="center" textRotation="90"/>
    </xf>
    <xf numFmtId="0" fontId="33" fillId="0" borderId="45" xfId="0" applyFont="1" applyFill="1" applyBorder="1" applyAlignment="1">
      <alignment horizontal="center" vertical="center" textRotation="90" wrapText="1"/>
    </xf>
    <xf numFmtId="1" fontId="20" fillId="0" borderId="35" xfId="0" applyNumberFormat="1" applyFont="1" applyFill="1" applyBorder="1" applyAlignment="1">
      <alignment horizontal="center" vertical="center"/>
    </xf>
    <xf numFmtId="0" fontId="20" fillId="0" borderId="38" xfId="0" applyFont="1" applyFill="1" applyBorder="1" applyAlignment="1">
      <alignment horizontal="center" vertical="center"/>
    </xf>
    <xf numFmtId="0" fontId="44" fillId="0" borderId="47" xfId="0" applyFont="1" applyFill="1" applyBorder="1" applyAlignment="1">
      <alignment horizontal="center" vertical="center"/>
    </xf>
    <xf numFmtId="0" fontId="9" fillId="0" borderId="47" xfId="0" applyFont="1" applyFill="1" applyBorder="1"/>
    <xf numFmtId="164" fontId="13" fillId="0" borderId="1" xfId="0" applyNumberFormat="1" applyFont="1" applyBorder="1" applyAlignment="1" applyProtection="1">
      <alignment horizontal="right" vertical="center"/>
      <protection locked="0" hidden="1"/>
    </xf>
    <xf numFmtId="0" fontId="6" fillId="2" borderId="8"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8" fillId="0" borderId="13" xfId="0" applyFont="1" applyBorder="1" applyAlignment="1" applyProtection="1">
      <alignment horizontal="center" vertical="center"/>
      <protection hidden="1"/>
    </xf>
    <xf numFmtId="0" fontId="18" fillId="0" borderId="30" xfId="0" applyFont="1" applyBorder="1" applyAlignment="1" applyProtection="1">
      <alignment horizontal="center" vertical="center"/>
      <protection hidden="1"/>
    </xf>
    <xf numFmtId="0" fontId="14" fillId="0" borderId="13" xfId="0" applyFont="1" applyBorder="1" applyAlignment="1" applyProtection="1">
      <alignment horizontal="center" vertical="center" shrinkToFit="1"/>
      <protection hidden="1"/>
    </xf>
    <xf numFmtId="0" fontId="14" fillId="0" borderId="30" xfId="0" applyFont="1" applyBorder="1" applyAlignment="1" applyProtection="1">
      <alignment horizontal="center" vertical="center" shrinkToFit="1"/>
      <protection hidden="1"/>
    </xf>
    <xf numFmtId="164" fontId="13" fillId="0" borderId="25" xfId="0" applyNumberFormat="1" applyFont="1" applyBorder="1" applyAlignment="1" applyProtection="1">
      <alignment horizontal="center" vertical="center"/>
      <protection hidden="1"/>
    </xf>
    <xf numFmtId="164" fontId="13" fillId="0" borderId="33" xfId="0" applyNumberFormat="1" applyFont="1" applyBorder="1" applyAlignment="1" applyProtection="1">
      <alignment horizontal="center" vertical="center"/>
      <protection hidden="1"/>
    </xf>
    <xf numFmtId="0" fontId="39" fillId="0" borderId="41" xfId="0" applyFont="1" applyBorder="1" applyAlignment="1" applyProtection="1">
      <alignment horizontal="right" vertical="center"/>
      <protection locked="0" hidden="1"/>
    </xf>
    <xf numFmtId="0" fontId="39" fillId="0" borderId="44" xfId="0" applyFont="1" applyBorder="1" applyAlignment="1" applyProtection="1">
      <alignment horizontal="right" vertical="center"/>
      <protection locked="0" hidden="1"/>
    </xf>
    <xf numFmtId="0" fontId="13" fillId="0" borderId="13" xfId="0" applyFont="1" applyBorder="1" applyAlignment="1" applyProtection="1">
      <alignment horizontal="center" vertical="center"/>
      <protection locked="0" hidden="1"/>
    </xf>
    <xf numFmtId="0" fontId="13" fillId="0" borderId="30" xfId="0" applyFont="1" applyBorder="1" applyAlignment="1" applyProtection="1">
      <alignment horizontal="center" vertical="center"/>
      <protection locked="0" hidden="1"/>
    </xf>
    <xf numFmtId="0" fontId="19" fillId="0" borderId="13" xfId="0" applyFont="1" applyBorder="1" applyAlignment="1" applyProtection="1">
      <alignment horizontal="center" vertical="center" textRotation="138"/>
      <protection hidden="1"/>
    </xf>
    <xf numFmtId="0" fontId="19" fillId="0" borderId="30" xfId="0" applyFont="1" applyBorder="1" applyAlignment="1" applyProtection="1">
      <alignment horizontal="center" vertical="center" textRotation="138"/>
      <protection hidden="1"/>
    </xf>
    <xf numFmtId="2" fontId="53" fillId="0" borderId="13" xfId="0" applyNumberFormat="1" applyFont="1" applyBorder="1" applyAlignment="1" applyProtection="1">
      <alignment horizontal="center" vertical="center"/>
      <protection hidden="1"/>
    </xf>
    <xf numFmtId="2" fontId="53" fillId="0" borderId="30" xfId="0" applyNumberFormat="1" applyFont="1" applyBorder="1" applyAlignment="1" applyProtection="1">
      <alignment horizontal="center" vertical="center"/>
      <protection hidden="1"/>
    </xf>
    <xf numFmtId="0" fontId="14" fillId="0" borderId="3" xfId="0" applyFont="1" applyBorder="1" applyAlignment="1" applyProtection="1">
      <alignment horizontal="center" vertical="center" wrapText="1" shrinkToFit="1"/>
      <protection hidden="1"/>
    </xf>
    <xf numFmtId="0" fontId="14" fillId="0" borderId="13" xfId="0" applyFont="1" applyBorder="1" applyAlignment="1" applyProtection="1">
      <alignment horizontal="center" vertical="center" wrapText="1" shrinkToFit="1"/>
      <protection hidden="1"/>
    </xf>
    <xf numFmtId="0" fontId="14" fillId="0" borderId="30" xfId="0" applyFont="1" applyBorder="1" applyAlignment="1" applyProtection="1">
      <alignment horizontal="center" vertical="center" wrapText="1" shrinkToFit="1"/>
      <protection hidden="1"/>
    </xf>
    <xf numFmtId="0" fontId="19" fillId="0" borderId="3" xfId="0" applyFont="1" applyBorder="1" applyAlignment="1" applyProtection="1">
      <alignment horizontal="center" vertical="center" textRotation="138"/>
      <protection hidden="1"/>
    </xf>
    <xf numFmtId="0" fontId="17" fillId="2" borderId="11" xfId="0" applyFont="1" applyFill="1" applyBorder="1" applyAlignment="1" applyProtection="1">
      <alignment horizontal="center" vertical="center" textRotation="90"/>
    </xf>
    <xf numFmtId="0" fontId="17" fillId="2" borderId="19" xfId="0" applyFont="1" applyFill="1" applyBorder="1" applyAlignment="1" applyProtection="1">
      <alignment horizontal="center" vertical="center" textRotation="90"/>
    </xf>
    <xf numFmtId="0" fontId="17" fillId="2" borderId="38" xfId="0" applyFont="1" applyFill="1" applyBorder="1" applyAlignment="1" applyProtection="1">
      <alignment horizontal="center" vertical="center" textRotation="90"/>
    </xf>
    <xf numFmtId="0" fontId="17" fillId="2" borderId="12" xfId="0" applyFont="1" applyFill="1" applyBorder="1" applyAlignment="1" applyProtection="1">
      <alignment horizontal="center" vertical="center"/>
    </xf>
    <xf numFmtId="0" fontId="17" fillId="2" borderId="23" xfId="0" applyFont="1" applyFill="1" applyBorder="1" applyAlignment="1" applyProtection="1">
      <alignment horizontal="center" vertical="center"/>
    </xf>
    <xf numFmtId="0" fontId="17" fillId="2" borderId="39" xfId="0" applyFont="1" applyFill="1" applyBorder="1" applyAlignment="1" applyProtection="1">
      <alignment horizontal="center" vertical="center"/>
    </xf>
    <xf numFmtId="0" fontId="6" fillId="2" borderId="15" xfId="0" applyFont="1" applyFill="1" applyBorder="1" applyAlignment="1" applyProtection="1">
      <alignment horizontal="center" vertical="center" textRotation="90" shrinkToFit="1"/>
    </xf>
    <xf numFmtId="0" fontId="6" fillId="2" borderId="26" xfId="0" applyFont="1" applyFill="1" applyBorder="1" applyAlignment="1" applyProtection="1">
      <alignment horizontal="center" vertical="center" textRotation="90" shrinkToFit="1"/>
    </xf>
    <xf numFmtId="0" fontId="6" fillId="2" borderId="34" xfId="0" applyFont="1" applyFill="1" applyBorder="1" applyAlignment="1" applyProtection="1">
      <alignment horizontal="center" vertical="center" textRotation="90" shrinkToFit="1"/>
    </xf>
    <xf numFmtId="0" fontId="11" fillId="2" borderId="15" xfId="0" applyFont="1" applyFill="1" applyBorder="1" applyAlignment="1" applyProtection="1">
      <alignment horizontal="center" vertical="center" textRotation="90" shrinkToFit="1"/>
    </xf>
    <xf numFmtId="0" fontId="11" fillId="2" borderId="26" xfId="0" applyFont="1" applyFill="1" applyBorder="1" applyAlignment="1" applyProtection="1">
      <alignment horizontal="center" vertical="center" textRotation="90" shrinkToFit="1"/>
    </xf>
    <xf numFmtId="0" fontId="11" fillId="2" borderId="34" xfId="0" applyFont="1" applyFill="1" applyBorder="1" applyAlignment="1" applyProtection="1">
      <alignment horizontal="center" vertical="center" textRotation="90" shrinkToFit="1"/>
    </xf>
    <xf numFmtId="0" fontId="11" fillId="2" borderId="17" xfId="0" applyFont="1" applyFill="1" applyBorder="1" applyAlignment="1" applyProtection="1">
      <alignment horizontal="center" vertical="center" textRotation="90" shrinkToFit="1"/>
    </xf>
    <xf numFmtId="0" fontId="11" fillId="2" borderId="28" xfId="0" applyFont="1" applyFill="1" applyBorder="1" applyAlignment="1" applyProtection="1">
      <alignment horizontal="center" vertical="center" textRotation="90" shrinkToFit="1"/>
    </xf>
    <xf numFmtId="0" fontId="11" fillId="2" borderId="36" xfId="0" applyFont="1" applyFill="1" applyBorder="1" applyAlignment="1" applyProtection="1">
      <alignment horizontal="center" vertical="center" textRotation="90" shrinkToFit="1"/>
    </xf>
    <xf numFmtId="0" fontId="10" fillId="2" borderId="7" xfId="0" applyFont="1" applyFill="1" applyBorder="1" applyAlignment="1" applyProtection="1">
      <alignment horizontal="left" vertical="center" textRotation="90" shrinkToFit="1"/>
    </xf>
    <xf numFmtId="0" fontId="10" fillId="2" borderId="88" xfId="0" applyFont="1" applyFill="1" applyBorder="1" applyAlignment="1" applyProtection="1">
      <alignment horizontal="left" vertical="center" textRotation="90" shrinkToFit="1"/>
    </xf>
    <xf numFmtId="0" fontId="10" fillId="2" borderId="82" xfId="0" applyFont="1" applyFill="1" applyBorder="1" applyAlignment="1" applyProtection="1">
      <alignment horizontal="left" vertical="center" textRotation="90" shrinkToFit="1"/>
    </xf>
    <xf numFmtId="0" fontId="10" fillId="2" borderId="5" xfId="0" applyFont="1" applyFill="1" applyBorder="1" applyAlignment="1" applyProtection="1">
      <alignment vertical="center" textRotation="90" shrinkToFit="1"/>
    </xf>
    <xf numFmtId="0" fontId="10" fillId="2" borderId="25" xfId="0" applyFont="1" applyFill="1" applyBorder="1" applyAlignment="1" applyProtection="1">
      <alignment vertical="center" textRotation="90" shrinkToFit="1"/>
    </xf>
    <xf numFmtId="0" fontId="10" fillId="2" borderId="33" xfId="0" applyFont="1" applyFill="1" applyBorder="1" applyAlignment="1" applyProtection="1">
      <alignment vertical="center" textRotation="90" shrinkToFit="1"/>
    </xf>
    <xf numFmtId="0" fontId="11" fillId="2" borderId="85" xfId="0" applyFont="1" applyFill="1" applyBorder="1" applyAlignment="1" applyProtection="1">
      <alignment horizontal="left" vertical="center" textRotation="90" shrinkToFit="1"/>
    </xf>
    <xf numFmtId="0" fontId="11" fillId="2" borderId="86" xfId="0" applyFont="1" applyFill="1" applyBorder="1" applyAlignment="1" applyProtection="1">
      <alignment horizontal="left" vertical="center" textRotation="90" shrinkToFit="1"/>
    </xf>
    <xf numFmtId="0" fontId="11" fillId="2" borderId="87" xfId="0" applyFont="1" applyFill="1" applyBorder="1" applyAlignment="1" applyProtection="1">
      <alignment horizontal="left" vertical="center" textRotation="90" shrinkToFit="1"/>
    </xf>
    <xf numFmtId="0" fontId="17" fillId="2" borderId="8" xfId="0" applyFont="1" applyFill="1" applyBorder="1" applyAlignment="1" applyProtection="1">
      <alignment horizontal="left" vertical="center"/>
    </xf>
    <xf numFmtId="0" fontId="17" fillId="2" borderId="9"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0" fontId="3" fillId="0" borderId="0" xfId="0" applyFont="1" applyBorder="1" applyAlignment="1" applyProtection="1">
      <alignment horizontal="center" vertical="center"/>
    </xf>
    <xf numFmtId="0" fontId="6" fillId="2" borderId="5" xfId="0" applyFont="1" applyFill="1" applyBorder="1" applyAlignment="1" applyProtection="1">
      <alignment horizontal="center" vertical="center" textRotation="90"/>
    </xf>
    <xf numFmtId="0" fontId="6" fillId="2" borderId="25" xfId="0" applyFont="1" applyFill="1" applyBorder="1" applyAlignment="1" applyProtection="1">
      <alignment horizontal="center" vertical="center" textRotation="90"/>
    </xf>
    <xf numFmtId="0" fontId="6" fillId="2" borderId="33" xfId="0" applyFont="1" applyFill="1" applyBorder="1" applyAlignment="1" applyProtection="1">
      <alignment horizontal="center" vertical="center" textRotation="90"/>
    </xf>
    <xf numFmtId="0" fontId="7" fillId="2" borderId="60" xfId="0" applyFont="1" applyFill="1" applyBorder="1" applyAlignment="1" applyProtection="1">
      <alignment horizontal="center" vertical="center"/>
    </xf>
    <xf numFmtId="0" fontId="7" fillId="2" borderId="41" xfId="0" applyFont="1" applyFill="1" applyBorder="1" applyAlignment="1" applyProtection="1">
      <alignment horizontal="center" vertical="center"/>
    </xf>
    <xf numFmtId="0" fontId="7" fillId="2" borderId="44" xfId="0" applyFont="1" applyFill="1" applyBorder="1" applyAlignment="1" applyProtection="1">
      <alignment horizontal="center" vertical="center"/>
    </xf>
    <xf numFmtId="0" fontId="6" fillId="2" borderId="3" xfId="0" applyFont="1" applyFill="1" applyBorder="1" applyAlignment="1" applyProtection="1">
      <alignment horizontal="center" vertical="center" textRotation="90"/>
    </xf>
    <xf numFmtId="0" fontId="6" fillId="2" borderId="13" xfId="0" applyFont="1" applyFill="1" applyBorder="1" applyAlignment="1" applyProtection="1">
      <alignment horizontal="center" vertical="center" textRotation="90"/>
    </xf>
    <xf numFmtId="0" fontId="6" fillId="2" borderId="30" xfId="0" applyFont="1" applyFill="1" applyBorder="1" applyAlignment="1" applyProtection="1">
      <alignment horizontal="center" vertical="center" textRotation="90"/>
    </xf>
    <xf numFmtId="0" fontId="8" fillId="2" borderId="3" xfId="0" applyFont="1" applyFill="1" applyBorder="1" applyAlignment="1" applyProtection="1">
      <alignment horizontal="center" vertical="center" textRotation="90"/>
    </xf>
    <xf numFmtId="0" fontId="8" fillId="2" borderId="13" xfId="0" applyFont="1" applyFill="1" applyBorder="1" applyAlignment="1" applyProtection="1">
      <alignment horizontal="center" vertical="center" textRotation="90"/>
    </xf>
    <xf numFmtId="0" fontId="8" fillId="2" borderId="30" xfId="0" applyFont="1" applyFill="1" applyBorder="1" applyAlignment="1" applyProtection="1">
      <alignment horizontal="center" vertical="center" textRotation="90"/>
    </xf>
    <xf numFmtId="0" fontId="6" fillId="2" borderId="9" xfId="0" applyFont="1" applyFill="1" applyBorder="1" applyAlignment="1" applyProtection="1">
      <alignment horizontal="left" vertical="center"/>
    </xf>
    <xf numFmtId="0" fontId="6" fillId="2" borderId="10" xfId="0" applyFont="1" applyFill="1" applyBorder="1" applyAlignment="1" applyProtection="1">
      <alignment horizontal="left" vertical="center"/>
    </xf>
    <xf numFmtId="0" fontId="9" fillId="2" borderId="3" xfId="0" applyFont="1" applyFill="1" applyBorder="1" applyAlignment="1" applyProtection="1">
      <alignment horizontal="center" vertical="center"/>
    </xf>
    <xf numFmtId="0" fontId="9" fillId="2" borderId="13" xfId="0" applyFont="1" applyFill="1" applyBorder="1" applyAlignment="1" applyProtection="1">
      <alignment horizontal="center" vertical="center"/>
    </xf>
    <xf numFmtId="0" fontId="9" fillId="2" borderId="30" xfId="0" applyFont="1" applyFill="1" applyBorder="1" applyAlignment="1" applyProtection="1">
      <alignment horizontal="center" vertical="center"/>
    </xf>
    <xf numFmtId="0" fontId="3" fillId="0" borderId="47"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30" xfId="0" applyFont="1" applyFill="1" applyBorder="1" applyAlignment="1">
      <alignment horizontal="center" vertical="center"/>
    </xf>
    <xf numFmtId="164" fontId="47" fillId="0" borderId="29" xfId="0" applyNumberFormat="1" applyFont="1" applyBorder="1" applyAlignment="1" applyProtection="1">
      <alignment horizontal="center" vertical="center"/>
      <protection hidden="1"/>
    </xf>
    <xf numFmtId="164" fontId="47" fillId="0" borderId="31" xfId="0" applyNumberFormat="1" applyFont="1" applyBorder="1" applyAlignment="1" applyProtection="1">
      <alignment horizontal="center" vertical="center"/>
      <protection hidden="1"/>
    </xf>
    <xf numFmtId="0" fontId="47" fillId="0" borderId="40" xfId="0" applyFont="1" applyBorder="1" applyAlignment="1" applyProtection="1">
      <alignment horizontal="center" vertical="center"/>
      <protection locked="0"/>
    </xf>
    <xf numFmtId="0" fontId="47" fillId="0" borderId="19" xfId="0" applyFont="1" applyBorder="1" applyAlignment="1" applyProtection="1">
      <alignment horizontal="center" vertical="center"/>
      <protection locked="0"/>
    </xf>
    <xf numFmtId="0" fontId="47" fillId="0" borderId="38" xfId="0" applyFont="1" applyBorder="1" applyAlignment="1" applyProtection="1">
      <alignment horizontal="center" vertical="center"/>
      <protection locked="0"/>
    </xf>
    <xf numFmtId="0" fontId="45" fillId="0" borderId="3" xfId="0" applyFont="1" applyBorder="1" applyAlignment="1" applyProtection="1">
      <alignment horizontal="center" vertical="center" shrinkToFit="1"/>
      <protection locked="0" hidden="1"/>
    </xf>
    <xf numFmtId="0" fontId="45" fillId="0" borderId="13" xfId="0" applyFont="1" applyBorder="1" applyAlignment="1" applyProtection="1">
      <alignment horizontal="center" vertical="center" shrinkToFit="1"/>
      <protection locked="0" hidden="1"/>
    </xf>
    <xf numFmtId="0" fontId="45" fillId="0" borderId="30" xfId="0" applyFont="1" applyBorder="1" applyAlignment="1" applyProtection="1">
      <alignment horizontal="center" vertical="center" shrinkToFit="1"/>
      <protection locked="0" hidden="1"/>
    </xf>
    <xf numFmtId="0" fontId="47" fillId="0" borderId="13" xfId="0" applyFont="1" applyBorder="1" applyAlignment="1" applyProtection="1">
      <alignment horizontal="center" vertical="center"/>
      <protection locked="0" hidden="1"/>
    </xf>
    <xf numFmtId="0" fontId="47" fillId="0" borderId="30" xfId="0" applyFont="1" applyBorder="1" applyAlignment="1" applyProtection="1">
      <alignment horizontal="center" vertical="center"/>
      <protection locked="0" hidden="1"/>
    </xf>
    <xf numFmtId="0" fontId="3" fillId="0" borderId="72" xfId="0" applyFont="1" applyFill="1" applyBorder="1" applyAlignment="1">
      <alignment horizontal="center" vertical="center" textRotation="125"/>
    </xf>
    <xf numFmtId="0" fontId="3" fillId="0" borderId="73" xfId="0" applyFont="1" applyFill="1" applyBorder="1" applyAlignment="1">
      <alignment horizontal="center" vertical="center" textRotation="125"/>
    </xf>
    <xf numFmtId="0" fontId="3" fillId="0" borderId="74" xfId="0" applyFont="1" applyFill="1" applyBorder="1" applyAlignment="1">
      <alignment horizontal="center" vertical="center" textRotation="125"/>
    </xf>
    <xf numFmtId="0" fontId="40" fillId="0" borderId="60" xfId="0" applyFont="1" applyBorder="1" applyAlignment="1" applyProtection="1">
      <alignment horizontal="center" vertical="center" textRotation="135"/>
      <protection hidden="1"/>
    </xf>
    <xf numFmtId="0" fontId="40" fillId="0" borderId="41" xfId="0" applyFont="1" applyBorder="1" applyAlignment="1" applyProtection="1">
      <alignment horizontal="center" vertical="center" textRotation="135"/>
      <protection hidden="1"/>
    </xf>
    <xf numFmtId="0" fontId="40" fillId="0" borderId="44" xfId="0" applyFont="1" applyBorder="1" applyAlignment="1" applyProtection="1">
      <alignment horizontal="center" vertical="center" textRotation="135"/>
      <protection hidden="1"/>
    </xf>
    <xf numFmtId="0" fontId="47" fillId="0" borderId="3"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30" xfId="0"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hidden="1"/>
    </xf>
    <xf numFmtId="0" fontId="40" fillId="0" borderId="75" xfId="0" applyFont="1" applyBorder="1" applyAlignment="1" applyProtection="1">
      <alignment horizontal="center" vertical="center" textRotation="135"/>
      <protection hidden="1"/>
    </xf>
    <xf numFmtId="0" fontId="40" fillId="0" borderId="76" xfId="0" applyFont="1" applyBorder="1" applyAlignment="1" applyProtection="1">
      <alignment horizontal="center" vertical="center" textRotation="135"/>
      <protection hidden="1"/>
    </xf>
    <xf numFmtId="0" fontId="40" fillId="0" borderId="77" xfId="0" applyFont="1" applyBorder="1" applyAlignment="1" applyProtection="1">
      <alignment horizontal="center" vertical="center" textRotation="135"/>
      <protection hidden="1"/>
    </xf>
    <xf numFmtId="0" fontId="20" fillId="0" borderId="12" xfId="0" applyFont="1" applyFill="1" applyBorder="1" applyAlignment="1">
      <alignment horizontal="center" vertical="center"/>
    </xf>
    <xf numFmtId="0" fontId="20" fillId="0" borderId="49" xfId="0" applyFont="1" applyFill="1" applyBorder="1" applyAlignment="1">
      <alignment horizontal="center" vertical="center"/>
    </xf>
    <xf numFmtId="0" fontId="20" fillId="0" borderId="50" xfId="0" applyFont="1" applyFill="1" applyBorder="1" applyAlignment="1">
      <alignment horizontal="center" vertical="center"/>
    </xf>
    <xf numFmtId="0" fontId="34" fillId="0" borderId="4" xfId="0" applyFont="1" applyFill="1" applyBorder="1" applyAlignment="1">
      <alignment horizontal="center" vertical="center"/>
    </xf>
    <xf numFmtId="0" fontId="34" fillId="0" borderId="59" xfId="0" applyFont="1" applyFill="1" applyBorder="1" applyAlignment="1">
      <alignment horizontal="center" vertical="center"/>
    </xf>
    <xf numFmtId="0" fontId="34" fillId="0" borderId="60" xfId="0" applyFont="1" applyFill="1" applyBorder="1" applyAlignment="1">
      <alignment horizontal="center" vertical="center"/>
    </xf>
    <xf numFmtId="0" fontId="34" fillId="0" borderId="29" xfId="0" applyFont="1" applyFill="1" applyBorder="1" applyAlignment="1">
      <alignment horizontal="center" vertical="center"/>
    </xf>
    <xf numFmtId="0" fontId="34" fillId="0" borderId="0" xfId="0" applyFont="1" applyFill="1" applyBorder="1" applyAlignment="1">
      <alignment horizontal="center" vertical="center"/>
    </xf>
    <xf numFmtId="0" fontId="34" fillId="0" borderId="41"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61" xfId="0" applyFont="1" applyFill="1" applyBorder="1" applyAlignment="1">
      <alignment horizontal="center" vertical="center"/>
    </xf>
    <xf numFmtId="0" fontId="34" fillId="0" borderId="44" xfId="0" applyFont="1" applyFill="1" applyBorder="1" applyAlignment="1">
      <alignment horizontal="center" vertical="center"/>
    </xf>
    <xf numFmtId="0" fontId="20" fillId="0" borderId="48" xfId="0" applyFont="1" applyFill="1" applyBorder="1" applyAlignment="1">
      <alignment horizontal="center" vertical="center" textRotation="135"/>
    </xf>
    <xf numFmtId="0" fontId="20" fillId="0" borderId="51" xfId="0" applyFont="1" applyFill="1" applyBorder="1" applyAlignment="1">
      <alignment horizontal="center" vertical="center" textRotation="135"/>
    </xf>
    <xf numFmtId="0" fontId="20" fillId="0" borderId="53" xfId="0" applyFont="1" applyFill="1" applyBorder="1" applyAlignment="1">
      <alignment horizontal="center" vertical="center" textRotation="135"/>
    </xf>
    <xf numFmtId="0" fontId="20" fillId="0" borderId="54" xfId="0" applyFont="1" applyFill="1" applyBorder="1" applyAlignment="1">
      <alignment horizontal="center" vertical="center" textRotation="135"/>
    </xf>
    <xf numFmtId="0" fontId="20" fillId="0" borderId="57" xfId="0" applyFont="1" applyFill="1" applyBorder="1" applyAlignment="1">
      <alignment horizontal="center" vertical="center" textRotation="135"/>
    </xf>
    <xf numFmtId="0" fontId="20" fillId="0" borderId="58" xfId="0" applyFont="1" applyFill="1" applyBorder="1" applyAlignment="1">
      <alignment horizontal="center" vertical="center" textRotation="135"/>
    </xf>
    <xf numFmtId="0" fontId="30" fillId="0" borderId="47" xfId="0" applyFont="1" applyFill="1" applyBorder="1" applyAlignment="1">
      <alignment horizontal="center" vertical="center"/>
    </xf>
    <xf numFmtId="0" fontId="31" fillId="0" borderId="47" xfId="0" applyFont="1" applyFill="1" applyBorder="1" applyAlignment="1">
      <alignment horizontal="center" vertical="center"/>
    </xf>
    <xf numFmtId="0" fontId="24" fillId="0" borderId="47" xfId="0" applyFont="1" applyFill="1" applyBorder="1" applyAlignment="1">
      <alignment horizontal="center" vertical="center"/>
    </xf>
    <xf numFmtId="0" fontId="28" fillId="0" borderId="47" xfId="0" applyFont="1" applyFill="1" applyBorder="1" applyAlignment="1">
      <alignment horizontal="center" vertical="center" wrapText="1"/>
    </xf>
    <xf numFmtId="0" fontId="29" fillId="0" borderId="47" xfId="0" applyFont="1" applyFill="1" applyBorder="1" applyAlignment="1">
      <alignment horizontal="center" vertical="center"/>
    </xf>
    <xf numFmtId="0" fontId="30" fillId="0" borderId="47" xfId="0" applyFont="1" applyFill="1" applyBorder="1" applyAlignment="1">
      <alignment horizontal="center" vertical="center" wrapText="1"/>
    </xf>
    <xf numFmtId="0" fontId="32" fillId="0" borderId="47" xfId="0" applyFont="1" applyFill="1" applyBorder="1" applyAlignment="1">
      <alignment horizontal="center" vertical="center" wrapText="1"/>
    </xf>
    <xf numFmtId="0" fontId="48" fillId="0" borderId="0" xfId="0" applyFont="1" applyFill="1" applyAlignment="1">
      <alignment horizontal="center" vertical="top" wrapText="1"/>
    </xf>
    <xf numFmtId="0" fontId="3" fillId="0" borderId="0" xfId="0" applyFont="1" applyFill="1" applyAlignment="1">
      <alignment horizontal="center" vertical="top"/>
    </xf>
    <xf numFmtId="0" fontId="51" fillId="0" borderId="0" xfId="0" applyFont="1" applyFill="1" applyAlignment="1">
      <alignment horizontal="center" vertical="center"/>
    </xf>
    <xf numFmtId="0" fontId="52" fillId="0" borderId="0" xfId="0" applyFont="1" applyFill="1" applyAlignment="1">
      <alignment horizontal="center" vertical="center"/>
    </xf>
    <xf numFmtId="0" fontId="22" fillId="0" borderId="0" xfId="0" applyFont="1" applyFill="1" applyAlignment="1">
      <alignment horizontal="center" vertical="center"/>
    </xf>
    <xf numFmtId="0" fontId="23" fillId="0" borderId="0" xfId="0" applyFont="1" applyFill="1" applyAlignment="1">
      <alignment horizontal="right" vertical="center"/>
    </xf>
    <xf numFmtId="0" fontId="24" fillId="0" borderId="0" xfId="0" applyFont="1" applyFill="1" applyAlignment="1">
      <alignment horizontal="center"/>
    </xf>
    <xf numFmtId="0" fontId="20" fillId="0" borderId="48" xfId="0" applyFont="1" applyFill="1" applyBorder="1" applyAlignment="1">
      <alignment horizontal="center" vertical="center"/>
    </xf>
    <xf numFmtId="0" fontId="20" fillId="0" borderId="52" xfId="0" applyFont="1" applyFill="1" applyBorder="1" applyAlignment="1">
      <alignment horizontal="center" vertical="center"/>
    </xf>
    <xf numFmtId="0" fontId="26" fillId="0" borderId="0" xfId="0"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right"/>
    </xf>
    <xf numFmtId="0" fontId="24" fillId="0" borderId="0" xfId="0" applyFont="1" applyFill="1" applyAlignment="1">
      <alignment horizontal="right" readingOrder="2"/>
    </xf>
    <xf numFmtId="0" fontId="37" fillId="0" borderId="3" xfId="0" applyFont="1" applyFill="1" applyBorder="1" applyAlignment="1">
      <alignment horizontal="center" vertical="center"/>
    </xf>
    <xf numFmtId="0" fontId="37" fillId="0" borderId="13" xfId="0" applyFont="1" applyFill="1" applyBorder="1" applyAlignment="1">
      <alignment horizontal="center" vertical="center"/>
    </xf>
    <xf numFmtId="0" fontId="37" fillId="0" borderId="30" xfId="0" applyFont="1" applyFill="1" applyBorder="1" applyAlignment="1">
      <alignment horizontal="center" vertical="center"/>
    </xf>
    <xf numFmtId="164" fontId="13" fillId="0" borderId="29" xfId="0" applyNumberFormat="1" applyFont="1" applyBorder="1" applyAlignment="1" applyProtection="1">
      <alignment horizontal="center" vertical="center"/>
      <protection hidden="1"/>
    </xf>
    <xf numFmtId="164" fontId="13" fillId="0" borderId="31" xfId="0" applyNumberFormat="1" applyFont="1" applyBorder="1" applyAlignment="1" applyProtection="1">
      <alignment horizontal="center" vertical="center"/>
      <protection hidden="1"/>
    </xf>
    <xf numFmtId="0" fontId="13" fillId="0" borderId="40" xfId="0" applyFont="1" applyBorder="1" applyAlignment="1" applyProtection="1">
      <alignment horizontal="center" vertical="center"/>
      <protection locked="0"/>
    </xf>
    <xf numFmtId="0" fontId="13" fillId="0" borderId="19" xfId="0" applyFont="1" applyBorder="1" applyAlignment="1" applyProtection="1">
      <alignment horizontal="center" vertical="center"/>
      <protection locked="0"/>
    </xf>
    <xf numFmtId="0" fontId="13" fillId="0" borderId="38" xfId="0" applyFont="1" applyBorder="1" applyAlignment="1" applyProtection="1">
      <alignment horizontal="center" vertical="center"/>
      <protection locked="0"/>
    </xf>
    <xf numFmtId="0" fontId="45" fillId="0" borderId="41" xfId="0" applyFont="1" applyBorder="1" applyAlignment="1" applyProtection="1">
      <alignment horizontal="center" vertical="center"/>
      <protection locked="0" hidden="1"/>
    </xf>
    <xf numFmtId="0" fontId="45" fillId="0" borderId="44" xfId="0" applyFont="1" applyBorder="1" applyAlignment="1" applyProtection="1">
      <alignment horizontal="center" vertical="center"/>
      <protection locked="0" hidden="1"/>
    </xf>
    <xf numFmtId="0" fontId="21" fillId="0" borderId="4" xfId="0" applyFont="1" applyFill="1" applyBorder="1" applyAlignment="1">
      <alignment horizontal="center" vertical="center" textRotation="125"/>
    </xf>
    <xf numFmtId="0" fontId="21" fillId="0" borderId="29" xfId="0" applyFont="1" applyFill="1" applyBorder="1" applyAlignment="1">
      <alignment horizontal="center" vertical="center" textRotation="125"/>
    </xf>
    <xf numFmtId="0" fontId="21" fillId="0" borderId="31" xfId="0" applyFont="1" applyFill="1" applyBorder="1" applyAlignment="1">
      <alignment horizontal="center" vertical="center" textRotation="125"/>
    </xf>
    <xf numFmtId="0" fontId="21" fillId="0" borderId="60" xfId="0" applyFont="1" applyFill="1" applyBorder="1" applyAlignment="1">
      <alignment horizontal="center" vertical="center" textRotation="125"/>
    </xf>
    <xf numFmtId="0" fontId="21" fillId="0" borderId="41" xfId="0" applyFont="1" applyFill="1" applyBorder="1" applyAlignment="1">
      <alignment horizontal="center" vertical="center" textRotation="125"/>
    </xf>
    <xf numFmtId="0" fontId="21" fillId="0" borderId="44" xfId="0" applyFont="1" applyFill="1" applyBorder="1" applyAlignment="1">
      <alignment horizontal="center" vertical="center" textRotation="125"/>
    </xf>
    <xf numFmtId="0" fontId="21" fillId="0" borderId="72" xfId="0" applyFont="1" applyFill="1" applyBorder="1" applyAlignment="1">
      <alignment horizontal="center" vertical="center" textRotation="125"/>
    </xf>
    <xf numFmtId="0" fontId="21" fillId="0" borderId="73" xfId="0" applyFont="1" applyFill="1" applyBorder="1" applyAlignment="1">
      <alignment horizontal="center" vertical="center" textRotation="125"/>
    </xf>
    <xf numFmtId="0" fontId="21" fillId="0" borderId="74" xfId="0" applyFont="1" applyFill="1" applyBorder="1" applyAlignment="1">
      <alignment horizontal="center" vertical="center" textRotation="125"/>
    </xf>
    <xf numFmtId="0" fontId="21" fillId="0" borderId="75" xfId="0" applyFont="1" applyFill="1" applyBorder="1" applyAlignment="1">
      <alignment horizontal="center" vertical="center" textRotation="135"/>
    </xf>
    <xf numFmtId="0" fontId="21" fillId="0" borderId="76" xfId="0" applyFont="1" applyFill="1" applyBorder="1" applyAlignment="1">
      <alignment horizontal="center" vertical="center" textRotation="135"/>
    </xf>
    <xf numFmtId="0" fontId="21" fillId="0" borderId="77" xfId="0" applyFont="1" applyFill="1" applyBorder="1" applyAlignment="1">
      <alignment horizontal="center" vertical="center" textRotation="135"/>
    </xf>
    <xf numFmtId="0" fontId="21" fillId="0" borderId="60" xfId="0" applyFont="1" applyFill="1" applyBorder="1" applyAlignment="1">
      <alignment horizontal="center" vertical="center" textRotation="135"/>
    </xf>
    <xf numFmtId="0" fontId="21" fillId="0" borderId="41" xfId="0" applyFont="1" applyFill="1" applyBorder="1" applyAlignment="1">
      <alignment horizontal="center" vertical="center" textRotation="135"/>
    </xf>
    <xf numFmtId="0" fontId="21" fillId="0" borderId="44" xfId="0" applyFont="1" applyFill="1" applyBorder="1" applyAlignment="1">
      <alignment horizontal="center" vertical="center" textRotation="135"/>
    </xf>
    <xf numFmtId="0" fontId="45" fillId="0" borderId="3" xfId="0" applyFont="1" applyBorder="1" applyAlignment="1" applyProtection="1">
      <alignment horizontal="center" vertical="center"/>
      <protection locked="0" hidden="1"/>
    </xf>
    <xf numFmtId="0" fontId="45" fillId="0" borderId="13" xfId="0" applyFont="1" applyBorder="1" applyAlignment="1" applyProtection="1">
      <alignment horizontal="center" vertical="center"/>
      <protection locked="0" hidden="1"/>
    </xf>
    <xf numFmtId="0" fontId="45" fillId="0" borderId="30" xfId="0" applyFont="1" applyBorder="1" applyAlignment="1" applyProtection="1">
      <alignment horizontal="center" vertical="center"/>
      <protection locked="0" hidden="1"/>
    </xf>
    <xf numFmtId="0" fontId="21" fillId="0" borderId="60" xfId="0" applyFont="1" applyFill="1" applyBorder="1" applyAlignment="1">
      <alignment horizontal="center" vertical="top" textRotation="125"/>
    </xf>
    <xf numFmtId="0" fontId="21" fillId="0" borderId="41" xfId="0" applyFont="1" applyFill="1" applyBorder="1" applyAlignment="1">
      <alignment horizontal="center" vertical="top" textRotation="125"/>
    </xf>
    <xf numFmtId="0" fontId="21" fillId="0" borderId="44" xfId="0" applyFont="1" applyFill="1" applyBorder="1" applyAlignment="1">
      <alignment horizontal="center" vertical="top" textRotation="125"/>
    </xf>
    <xf numFmtId="0" fontId="46" fillId="0" borderId="4" xfId="0" applyFont="1" applyBorder="1" applyAlignment="1">
      <alignment horizontal="center"/>
    </xf>
    <xf numFmtId="0" fontId="20" fillId="0" borderId="59" xfId="0" applyFont="1" applyBorder="1" applyAlignment="1">
      <alignment horizontal="center"/>
    </xf>
    <xf numFmtId="0" fontId="20" fillId="0" borderId="60" xfId="0" applyFont="1" applyBorder="1" applyAlignment="1">
      <alignment horizontal="center"/>
    </xf>
    <xf numFmtId="0" fontId="20" fillId="0" borderId="29" xfId="0" applyFont="1" applyBorder="1" applyAlignment="1">
      <alignment horizontal="center"/>
    </xf>
    <xf numFmtId="0" fontId="20" fillId="0" borderId="0" xfId="0" applyFont="1" applyBorder="1" applyAlignment="1">
      <alignment horizontal="center"/>
    </xf>
    <xf numFmtId="0" fontId="20" fillId="0" borderId="41" xfId="0" applyFont="1" applyBorder="1" applyAlignment="1">
      <alignment horizontal="center"/>
    </xf>
    <xf numFmtId="0" fontId="20" fillId="0" borderId="31" xfId="0" applyFont="1" applyBorder="1" applyAlignment="1">
      <alignment horizontal="center"/>
    </xf>
    <xf numFmtId="0" fontId="20" fillId="0" borderId="61" xfId="0" applyFont="1" applyBorder="1" applyAlignment="1">
      <alignment horizontal="center"/>
    </xf>
    <xf numFmtId="0" fontId="3" fillId="0" borderId="3"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35" fillId="0" borderId="3" xfId="0" applyFont="1" applyBorder="1" applyAlignment="1" applyProtection="1">
      <alignment horizontal="center" vertical="center"/>
    </xf>
    <xf numFmtId="0" fontId="35" fillId="0" borderId="13" xfId="0" applyFont="1" applyBorder="1" applyAlignment="1" applyProtection="1">
      <alignment horizontal="center" vertical="center"/>
    </xf>
    <xf numFmtId="0" fontId="35" fillId="0" borderId="30" xfId="0" applyFont="1" applyBorder="1" applyAlignment="1" applyProtection="1">
      <alignment horizontal="center" vertical="center"/>
    </xf>
    <xf numFmtId="0" fontId="35" fillId="0" borderId="3" xfId="0" applyFont="1" applyBorder="1" applyAlignment="1" applyProtection="1">
      <alignment horizontal="center" vertical="center" textRotation="135"/>
      <protection locked="0"/>
    </xf>
    <xf numFmtId="0" fontId="35" fillId="0" borderId="13" xfId="0" applyFont="1" applyBorder="1" applyAlignment="1" applyProtection="1">
      <alignment horizontal="center" vertical="center" textRotation="135"/>
      <protection locked="0"/>
    </xf>
    <xf numFmtId="0" fontId="35" fillId="0" borderId="30" xfId="0" applyFont="1" applyBorder="1" applyAlignment="1" applyProtection="1">
      <alignment horizontal="center" vertical="center" textRotation="135"/>
      <protection locked="0"/>
    </xf>
    <xf numFmtId="0" fontId="36" fillId="0" borderId="41" xfId="0" applyFont="1" applyBorder="1" applyAlignment="1" applyProtection="1">
      <alignment horizontal="right" vertical="center"/>
      <protection locked="0" hidden="1"/>
    </xf>
    <xf numFmtId="0" fontId="36" fillId="0" borderId="44" xfId="0" applyFont="1" applyBorder="1" applyAlignment="1" applyProtection="1">
      <alignment horizontal="right" vertical="center"/>
      <protection locked="0" hidden="1"/>
    </xf>
    <xf numFmtId="0" fontId="35" fillId="0" borderId="3" xfId="0" applyFont="1" applyBorder="1" applyAlignment="1" applyProtection="1">
      <alignment horizontal="center" vertical="center" textRotation="135"/>
      <protection locked="0" hidden="1"/>
    </xf>
    <xf numFmtId="0" fontId="35" fillId="0" borderId="13" xfId="0" applyFont="1" applyBorder="1" applyAlignment="1" applyProtection="1">
      <alignment horizontal="center" vertical="center" textRotation="135"/>
      <protection locked="0" hidden="1"/>
    </xf>
    <xf numFmtId="0" fontId="35" fillId="0" borderId="30" xfId="0" applyFont="1" applyBorder="1" applyAlignment="1" applyProtection="1">
      <alignment horizontal="center" vertical="center" textRotation="135"/>
      <protection locked="0" hidden="1"/>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21" fillId="0" borderId="4" xfId="0" applyFont="1" applyFill="1" applyBorder="1" applyAlignment="1">
      <alignment horizontal="center" vertical="center"/>
    </xf>
    <xf numFmtId="0" fontId="21" fillId="0" borderId="59" xfId="0" applyFont="1" applyFill="1" applyBorder="1" applyAlignment="1">
      <alignment horizontal="center" vertical="center"/>
    </xf>
    <xf numFmtId="0" fontId="21" fillId="0" borderId="60" xfId="0" applyFont="1" applyFill="1" applyBorder="1" applyAlignment="1">
      <alignment horizontal="center" vertical="center"/>
    </xf>
    <xf numFmtId="0" fontId="21" fillId="0" borderId="31" xfId="0" applyFont="1" applyFill="1" applyBorder="1" applyAlignment="1">
      <alignment horizontal="center" vertical="center"/>
    </xf>
    <xf numFmtId="0" fontId="21" fillId="0" borderId="61" xfId="0" applyFont="1" applyFill="1" applyBorder="1" applyAlignment="1">
      <alignment horizontal="center" vertical="center"/>
    </xf>
    <xf numFmtId="0" fontId="21" fillId="0" borderId="44" xfId="0" applyFont="1" applyFill="1" applyBorder="1" applyAlignment="1">
      <alignment horizontal="center" vertical="center"/>
    </xf>
    <xf numFmtId="9" fontId="21" fillId="0" borderId="4" xfId="2" applyFont="1" applyFill="1" applyBorder="1" applyAlignment="1">
      <alignment horizontal="center" vertical="center"/>
    </xf>
    <xf numFmtId="9" fontId="21" fillId="0" borderId="59" xfId="2" applyFont="1" applyFill="1" applyBorder="1" applyAlignment="1">
      <alignment horizontal="center" vertical="center"/>
    </xf>
    <xf numFmtId="9" fontId="21" fillId="0" borderId="60" xfId="2" applyFont="1" applyFill="1" applyBorder="1" applyAlignment="1">
      <alignment horizontal="center" vertical="center"/>
    </xf>
    <xf numFmtId="9" fontId="21" fillId="0" borderId="31" xfId="2" applyFont="1" applyFill="1" applyBorder="1" applyAlignment="1">
      <alignment horizontal="center" vertical="center"/>
    </xf>
    <xf numFmtId="9" fontId="21" fillId="0" borderId="61" xfId="2" applyFont="1" applyFill="1" applyBorder="1" applyAlignment="1">
      <alignment horizontal="center" vertical="center"/>
    </xf>
    <xf numFmtId="9" fontId="21" fillId="0" borderId="44" xfId="2" applyFont="1" applyFill="1" applyBorder="1" applyAlignment="1">
      <alignment horizontal="center" vertical="center"/>
    </xf>
    <xf numFmtId="0" fontId="36" fillId="0" borderId="3" xfId="0" applyFont="1" applyBorder="1" applyAlignment="1" applyProtection="1">
      <alignment horizontal="right" vertical="center"/>
      <protection locked="0" hidden="1"/>
    </xf>
    <xf numFmtId="0" fontId="36" fillId="0" borderId="13" xfId="0" applyFont="1" applyBorder="1" applyAlignment="1" applyProtection="1">
      <alignment horizontal="right" vertical="center"/>
      <protection locked="0" hidden="1"/>
    </xf>
    <xf numFmtId="0" fontId="36" fillId="0" borderId="30" xfId="0" applyFont="1" applyBorder="1" applyAlignment="1" applyProtection="1">
      <alignment horizontal="right" vertical="center"/>
      <protection locked="0" hidden="1"/>
    </xf>
    <xf numFmtId="0" fontId="44" fillId="0" borderId="3"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30" xfId="0" applyFont="1" applyFill="1" applyBorder="1" applyAlignment="1">
      <alignment horizontal="center" vertical="center" wrapText="1"/>
    </xf>
    <xf numFmtId="0" fontId="20" fillId="0" borderId="83" xfId="0" applyFont="1" applyFill="1" applyBorder="1" applyAlignment="1">
      <alignment horizontal="center" vertical="center"/>
    </xf>
    <xf numFmtId="0" fontId="20" fillId="0" borderId="84" xfId="0" applyFont="1" applyFill="1" applyBorder="1" applyAlignment="1">
      <alignment horizontal="center" vertical="center"/>
    </xf>
    <xf numFmtId="0" fontId="13" fillId="0" borderId="89" xfId="0" applyFont="1" applyBorder="1" applyAlignment="1" applyProtection="1">
      <alignment horizontal="center" vertical="center"/>
    </xf>
    <xf numFmtId="0" fontId="13" fillId="0" borderId="61" xfId="0" applyFont="1" applyBorder="1" applyAlignment="1" applyProtection="1">
      <alignment horizontal="center" vertical="center"/>
    </xf>
    <xf numFmtId="0" fontId="5" fillId="0" borderId="25" xfId="0" applyFont="1" applyBorder="1" applyAlignment="1" applyProtection="1">
      <alignment horizontal="left" vertical="center"/>
    </xf>
    <xf numFmtId="0" fontId="2" fillId="0" borderId="63" xfId="0" applyFont="1" applyBorder="1" applyAlignment="1" applyProtection="1">
      <alignment horizontal="left" vertical="center"/>
    </xf>
    <xf numFmtId="0" fontId="6" fillId="2" borderId="10" xfId="0" applyFont="1" applyFill="1" applyBorder="1" applyAlignment="1" applyProtection="1">
      <alignment horizontal="center" vertical="center"/>
    </xf>
    <xf numFmtId="0" fontId="6" fillId="2" borderId="9" xfId="0" applyFont="1" applyFill="1" applyBorder="1" applyAlignment="1" applyProtection="1">
      <alignment vertical="center"/>
    </xf>
    <xf numFmtId="0" fontId="6" fillId="2" borderId="10" xfId="0" applyFont="1" applyFill="1" applyBorder="1" applyAlignment="1" applyProtection="1">
      <alignment vertical="center"/>
    </xf>
    <xf numFmtId="0" fontId="6" fillId="2" borderId="8" xfId="0" applyFont="1" applyFill="1" applyBorder="1" applyAlignment="1" applyProtection="1">
      <alignment vertical="center"/>
    </xf>
    <xf numFmtId="0" fontId="39" fillId="0" borderId="6" xfId="0" applyFont="1" applyBorder="1" applyAlignment="1" applyProtection="1">
      <alignment vertical="center"/>
      <protection locked="0" hidden="1"/>
    </xf>
    <xf numFmtId="0" fontId="39" fillId="0" borderId="65" xfId="0" applyFont="1" applyBorder="1" applyAlignment="1" applyProtection="1">
      <alignment vertical="center"/>
      <protection locked="0" hidden="1"/>
    </xf>
    <xf numFmtId="0" fontId="39" fillId="0" borderId="46" xfId="0" applyFont="1" applyBorder="1" applyAlignment="1" applyProtection="1">
      <alignment vertical="center"/>
      <protection locked="0" hidden="1"/>
    </xf>
    <xf numFmtId="164" fontId="13" fillId="0" borderId="5" xfId="0" applyNumberFormat="1" applyFont="1" applyBorder="1" applyAlignment="1" applyProtection="1">
      <alignment vertical="center"/>
      <protection hidden="1"/>
    </xf>
    <xf numFmtId="164" fontId="13" fillId="0" borderId="25" xfId="0" applyNumberFormat="1" applyFont="1" applyBorder="1" applyAlignment="1" applyProtection="1">
      <alignment vertical="center"/>
      <protection hidden="1"/>
    </xf>
    <xf numFmtId="164" fontId="13" fillId="0" borderId="33" xfId="0" applyNumberFormat="1" applyFont="1" applyBorder="1" applyAlignment="1" applyProtection="1">
      <alignment vertical="center"/>
      <protection hidden="1"/>
    </xf>
    <xf numFmtId="164" fontId="13" fillId="0" borderId="18" xfId="0" applyNumberFormat="1" applyFont="1" applyBorder="1" applyAlignment="1" applyProtection="1">
      <alignment vertical="center"/>
      <protection hidden="1"/>
    </xf>
    <xf numFmtId="0" fontId="39" fillId="0" borderId="15" xfId="0" applyFont="1" applyBorder="1" applyAlignment="1" applyProtection="1">
      <alignment vertical="center"/>
      <protection locked="0" hidden="1"/>
    </xf>
    <xf numFmtId="164" fontId="13" fillId="0" borderId="1" xfId="0" applyNumberFormat="1" applyFont="1" applyBorder="1" applyAlignment="1" applyProtection="1">
      <alignment vertical="center"/>
      <protection hidden="1"/>
    </xf>
    <xf numFmtId="0" fontId="39" fillId="0" borderId="26" xfId="0" applyFont="1" applyBorder="1" applyAlignment="1" applyProtection="1">
      <alignment vertical="center"/>
      <protection locked="0" hidden="1"/>
    </xf>
    <xf numFmtId="164" fontId="13" fillId="0" borderId="37" xfId="0" applyNumberFormat="1" applyFont="1" applyBorder="1" applyAlignment="1" applyProtection="1">
      <alignment vertical="center"/>
      <protection hidden="1"/>
    </xf>
    <xf numFmtId="0" fontId="39" fillId="0" borderId="34" xfId="0" applyFont="1" applyBorder="1" applyAlignment="1" applyProtection="1">
      <alignment vertical="center"/>
      <protection locked="0" hidden="1"/>
    </xf>
    <xf numFmtId="0" fontId="6" fillId="2" borderId="50" xfId="0" applyFont="1" applyFill="1" applyBorder="1" applyAlignment="1" applyProtection="1">
      <alignment horizontal="center" vertical="center" textRotation="90" shrinkToFit="1"/>
    </xf>
    <xf numFmtId="0" fontId="6" fillId="2" borderId="90" xfId="0" applyFont="1" applyFill="1" applyBorder="1" applyAlignment="1" applyProtection="1">
      <alignment horizontal="center" vertical="center" textRotation="90" shrinkToFit="1"/>
    </xf>
    <xf numFmtId="0" fontId="6" fillId="2" borderId="91" xfId="0" applyFont="1" applyFill="1" applyBorder="1" applyAlignment="1" applyProtection="1">
      <alignment horizontal="center" vertical="center" textRotation="90" shrinkToFit="1"/>
    </xf>
    <xf numFmtId="164" fontId="13" fillId="0" borderId="89" xfId="0" applyNumberFormat="1" applyFont="1" applyBorder="1" applyAlignment="1" applyProtection="1">
      <alignment horizontal="center" vertical="center"/>
    </xf>
    <xf numFmtId="0" fontId="6" fillId="2" borderId="4" xfId="0" applyFont="1" applyFill="1" applyBorder="1" applyAlignment="1" applyProtection="1">
      <alignment horizontal="center" vertical="distributed" wrapText="1"/>
    </xf>
    <xf numFmtId="0" fontId="6" fillId="2" borderId="29" xfId="0" applyFont="1" applyFill="1" applyBorder="1" applyAlignment="1" applyProtection="1">
      <alignment horizontal="center" vertical="distributed" wrapText="1"/>
    </xf>
    <xf numFmtId="0" fontId="6" fillId="2" borderId="47" xfId="0" applyFont="1" applyFill="1" applyBorder="1" applyAlignment="1" applyProtection="1">
      <alignment horizontal="center" vertical="center" textRotation="90" shrinkToFit="1"/>
    </xf>
    <xf numFmtId="0" fontId="6" fillId="2" borderId="47" xfId="0" applyFont="1" applyFill="1" applyBorder="1" applyAlignment="1" applyProtection="1">
      <alignment vertical="center" textRotation="90" shrinkToFit="1"/>
    </xf>
    <xf numFmtId="0" fontId="6" fillId="2" borderId="8" xfId="0" applyFont="1" applyFill="1" applyBorder="1" applyAlignment="1" applyProtection="1">
      <alignment horizontal="centerContinuous" vertical="center"/>
    </xf>
    <xf numFmtId="0" fontId="6" fillId="2" borderId="9" xfId="0" applyFont="1" applyFill="1" applyBorder="1" applyAlignment="1" applyProtection="1">
      <alignment horizontal="centerContinuous" vertical="center"/>
    </xf>
    <xf numFmtId="0" fontId="6" fillId="2" borderId="10" xfId="0" applyFont="1" applyFill="1" applyBorder="1" applyAlignment="1" applyProtection="1">
      <alignment horizontal="centerContinuous" vertical="center"/>
    </xf>
    <xf numFmtId="0" fontId="6" fillId="2" borderId="47" xfId="0" applyFont="1" applyFill="1" applyBorder="1" applyAlignment="1" applyProtection="1">
      <alignment horizontal="center" vertical="center" wrapText="1"/>
    </xf>
  </cellXfs>
  <cellStyles count="3">
    <cellStyle name="Normal" xfId="0" builtinId="0"/>
    <cellStyle name="Normal 2" xfId="1"/>
    <cellStyle name="Percent" xfId="2" builtinId="5"/>
  </cellStyles>
  <dxfs count="456">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theme="0"/>
      </font>
      <fill>
        <patternFill>
          <bgColor theme="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theme="0"/>
      </font>
      <fill>
        <patternFill>
          <bgColor theme="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dxf>
    <dxf>
      <font>
        <color theme="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dxf>
    <dxf>
      <font>
        <color theme="0"/>
      </font>
      <fill>
        <patternFill>
          <bgColor theme="0"/>
        </patternFill>
      </fill>
    </dxf>
    <dxf>
      <font>
        <color rgb="FFFF0000"/>
      </font>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theme="0"/>
      </font>
      <fill>
        <patternFill>
          <bgColor theme="0"/>
        </patternFill>
      </fill>
    </dxf>
    <dxf>
      <font>
        <color rgb="FFFF0000"/>
      </font>
    </dxf>
    <dxf>
      <font>
        <color theme="0"/>
      </font>
    </dxf>
    <dxf>
      <font>
        <color theme="0"/>
      </font>
    </dxf>
    <dxf>
      <font>
        <color theme="0"/>
      </font>
    </dxf>
    <dxf>
      <font>
        <color theme="0"/>
      </font>
      <fill>
        <patternFill>
          <bgColor theme="0"/>
        </patternFill>
      </fill>
    </dxf>
    <dxf>
      <font>
        <color theme="0"/>
      </font>
    </dxf>
    <dxf>
      <font>
        <color theme="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36</xdr:col>
      <xdr:colOff>233890</xdr:colOff>
      <xdr:row>47</xdr:row>
      <xdr:rowOff>163027</xdr:rowOff>
    </xdr:from>
    <xdr:to>
      <xdr:col>44</xdr:col>
      <xdr:colOff>47625</xdr:colOff>
      <xdr:row>54</xdr:row>
      <xdr:rowOff>213576</xdr:rowOff>
    </xdr:to>
    <xdr:sp macro="" textlink="">
      <xdr:nvSpPr>
        <xdr:cNvPr id="9" name="مربع نص 8"/>
        <xdr:cNvSpPr txBox="1"/>
      </xdr:nvSpPr>
      <xdr:spPr>
        <a:xfrm>
          <a:off x="9337738500" y="16331715"/>
          <a:ext cx="3242735" cy="19317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SA" sz="1400" b="1" baseline="0">
              <a:solidFill>
                <a:schemeClr val="dk1"/>
              </a:solidFill>
              <a:latin typeface="Calibri Light" pitchFamily="34" charset="0"/>
              <a:ea typeface="+mn-ea"/>
              <a:cs typeface="+mn-cs"/>
            </a:rPr>
            <a:t> </a:t>
          </a:r>
          <a:r>
            <a:rPr lang="en-US" sz="1400" b="1" baseline="0">
              <a:solidFill>
                <a:schemeClr val="dk1"/>
              </a:solidFill>
              <a:latin typeface="Calibri Light" pitchFamily="34" charset="0"/>
              <a:ea typeface="+mn-ea"/>
              <a:cs typeface="+mn-cs"/>
            </a:rPr>
            <a:t>(4)</a:t>
          </a:r>
          <a:r>
            <a:rPr lang="ar-SA" sz="1400" b="1" baseline="0">
              <a:solidFill>
                <a:schemeClr val="dk1"/>
              </a:solidFill>
              <a:latin typeface="Calibri Light" pitchFamily="34" charset="0"/>
              <a:ea typeface="+mn-ea"/>
              <a:cs typeface="+mn-cs"/>
            </a:rPr>
            <a:t>  </a:t>
          </a:r>
          <a:r>
            <a:rPr lang="ar-LY" sz="1400" b="1" baseline="0">
              <a:solidFill>
                <a:schemeClr val="dk1"/>
              </a:solidFill>
              <a:latin typeface="Calibri Light" pitchFamily="34" charset="0"/>
              <a:ea typeface="+mn-ea"/>
              <a:cs typeface="+mn-cs"/>
            </a:rPr>
            <a:t> يعتم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د 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دير م</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كتب الامتحان</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ات / المن</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طق</a:t>
          </a:r>
          <a:r>
            <a:rPr lang="ar-SA" sz="1400" b="1" baseline="0">
              <a:solidFill>
                <a:schemeClr val="dk1"/>
              </a:solidFill>
              <a:latin typeface="Calibri Light" pitchFamily="34" charset="0"/>
              <a:ea typeface="+mn-ea"/>
              <a:cs typeface="+mn-cs"/>
            </a:rPr>
            <a:t>ــ</a:t>
          </a:r>
          <a:r>
            <a:rPr lang="ar-LY" sz="1400" b="1" baseline="0">
              <a:solidFill>
                <a:schemeClr val="dk1"/>
              </a:solidFill>
              <a:latin typeface="Calibri Light" pitchFamily="34" charset="0"/>
              <a:ea typeface="+mn-ea"/>
              <a:cs typeface="+mn-cs"/>
            </a:rPr>
            <a:t>ة</a:t>
          </a:r>
          <a:endParaRPr lang="ar-SA" sz="1400" b="1" baseline="0">
            <a:solidFill>
              <a:schemeClr val="dk1"/>
            </a:solidFill>
            <a:latin typeface="Calibri Light" pitchFamily="34" charset="0"/>
            <a:ea typeface="+mn-ea"/>
            <a:cs typeface="+mn-cs"/>
          </a:endParaRPr>
        </a:p>
        <a:p>
          <a:pPr marL="0" indent="0" algn="r" rtl="1"/>
          <a:endParaRPr lang="ar-LY" sz="1400" b="1" baseline="0">
            <a:solidFill>
              <a:schemeClr val="dk1"/>
            </a:solidFill>
            <a:latin typeface="Calibri Light" pitchFamily="34" charset="0"/>
            <a:ea typeface="+mn-ea"/>
            <a:cs typeface="+mn-cs"/>
          </a:endParaRPr>
        </a:p>
        <a:p>
          <a:pPr marL="0" indent="0" algn="r" rtl="1"/>
          <a:r>
            <a:rPr lang="ar-LY" sz="1400" b="1" baseline="0">
              <a:solidFill>
                <a:schemeClr val="dk1"/>
              </a:solidFill>
              <a:latin typeface="Calibri Light" pitchFamily="34" charset="0"/>
              <a:ea typeface="+mn-ea"/>
              <a:cs typeface="+mn-cs"/>
            </a:rPr>
            <a:t> الاس</a:t>
          </a:r>
          <a:r>
            <a:rPr lang="ar-SA" sz="1400" b="1" baseline="0">
              <a:solidFill>
                <a:schemeClr val="dk1"/>
              </a:solidFill>
              <a:latin typeface="Calibri Light" pitchFamily="34" charset="0"/>
              <a:ea typeface="+mn-ea"/>
              <a:cs typeface="+mn-cs"/>
            </a:rPr>
            <a:t>ــــــــــ</a:t>
          </a:r>
          <a:r>
            <a:rPr lang="ar-LY" sz="1400" b="1" baseline="0">
              <a:solidFill>
                <a:schemeClr val="dk1"/>
              </a:solidFill>
              <a:latin typeface="Calibri Light" pitchFamily="34" charset="0"/>
              <a:ea typeface="+mn-ea"/>
              <a:cs typeface="+mn-cs"/>
            </a:rPr>
            <a:t>م</a:t>
          </a:r>
          <a:r>
            <a:rPr lang="en-US"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endParaRPr lang="ar-SA" sz="1400" b="1" baseline="0">
            <a:solidFill>
              <a:schemeClr val="dk1"/>
            </a:solidFill>
            <a:latin typeface="Calibri Light" pitchFamily="34" charset="0"/>
            <a:ea typeface="+mn-ea"/>
            <a:cs typeface="+mn-cs"/>
          </a:endParaRPr>
        </a:p>
        <a:p>
          <a:pPr marL="0" indent="0" algn="r" rtl="1"/>
          <a:endParaRPr lang="ar-LY" sz="1400" b="1" baseline="0">
            <a:solidFill>
              <a:schemeClr val="dk1"/>
            </a:solidFill>
            <a:latin typeface="Calibri Light" pitchFamily="34" charset="0"/>
            <a:ea typeface="+mn-ea"/>
            <a:cs typeface="+mn-cs"/>
          </a:endParaRPr>
        </a:p>
        <a:p>
          <a:pPr marL="0" indent="0" algn="r" rtl="1"/>
          <a:r>
            <a:rPr lang="ar-LY" sz="1400" b="1" baseline="0">
              <a:solidFill>
                <a:schemeClr val="dk1"/>
              </a:solidFill>
              <a:latin typeface="Calibri Light" pitchFamily="34" charset="0"/>
              <a:ea typeface="+mn-ea"/>
              <a:cs typeface="+mn-cs"/>
            </a:rPr>
            <a:t> التوقيع:........................</a:t>
          </a:r>
          <a:r>
            <a:rPr lang="ar-SA" sz="1400" b="1" baseline="0">
              <a:solidFill>
                <a:schemeClr val="dk1"/>
              </a:solidFill>
              <a:latin typeface="Calibri Light" pitchFamily="34" charset="0"/>
              <a:ea typeface="+mn-ea"/>
              <a:cs typeface="+mn-cs"/>
            </a:rPr>
            <a:t>...............</a:t>
          </a:r>
          <a:r>
            <a:rPr lang="ar-LY" sz="1400" b="1" baseline="0">
              <a:solidFill>
                <a:schemeClr val="dk1"/>
              </a:solidFill>
              <a:latin typeface="Calibri Light" pitchFamily="34" charset="0"/>
              <a:ea typeface="+mn-ea"/>
              <a:cs typeface="+mn-cs"/>
            </a:rPr>
            <a:t>....</a:t>
          </a: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956260790" y="13495020"/>
          <a:ext cx="1764030" cy="10934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44</xdr:col>
      <xdr:colOff>0</xdr:colOff>
      <xdr:row>40</xdr:row>
      <xdr:rowOff>361950</xdr:rowOff>
    </xdr:to>
    <xdr:cxnSp macro="">
      <xdr:nvCxnSpPr>
        <xdr:cNvPr id="20" name="رابط مستقيم 50"/>
        <xdr:cNvCxnSpPr/>
      </xdr:nvCxnSpPr>
      <xdr:spPr>
        <a:xfrm flipH="1">
          <a:off x="10956241740" y="14569440"/>
          <a:ext cx="17830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19048</xdr:colOff>
      <xdr:row>20</xdr:row>
      <xdr:rowOff>9525</xdr:rowOff>
    </xdr:from>
    <xdr:to>
      <xdr:col>43</xdr:col>
      <xdr:colOff>1009650</xdr:colOff>
      <xdr:row>22</xdr:row>
      <xdr:rowOff>352425</xdr:rowOff>
    </xdr:to>
    <xdr:cxnSp macro="">
      <xdr:nvCxnSpPr>
        <xdr:cNvPr id="30" name="Straight Connector 6"/>
        <xdr:cNvCxnSpPr/>
      </xdr:nvCxnSpPr>
      <xdr:spPr>
        <a:xfrm flipH="1">
          <a:off x="10894056825" y="6076950"/>
          <a:ext cx="1743077"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34" name="Straight Connector 6"/>
        <xdr:cNvCxnSpPr/>
      </xdr:nvCxnSpPr>
      <xdr:spPr>
        <a:xfrm flipH="1">
          <a:off x="10956249905" y="70446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0"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1"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42" name="Straight Connector 6"/>
        <xdr:cNvCxnSpPr/>
      </xdr:nvCxnSpPr>
      <xdr:spPr>
        <a:xfrm flipH="1">
          <a:off x="10956249905" y="7044690"/>
          <a:ext cx="1736816" cy="107823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8"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9" name="Straight Connector 6"/>
        <xdr:cNvCxnSpPr/>
      </xdr:nvCxnSpPr>
      <xdr:spPr>
        <a:xfrm flipH="1">
          <a:off x="10956249905" y="14565630"/>
          <a:ext cx="1736816" cy="1078230"/>
        </a:xfrm>
        <a:prstGeom prst="line">
          <a:avLst/>
        </a:prstGeom>
        <a:ln w="3175"/>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57149</xdr:colOff>
      <xdr:row>41</xdr:row>
      <xdr:rowOff>0</xdr:rowOff>
    </xdr:from>
    <xdr:to>
      <xdr:col>44</xdr:col>
      <xdr:colOff>10885</xdr:colOff>
      <xdr:row>44</xdr:row>
      <xdr:rowOff>0</xdr:rowOff>
    </xdr:to>
    <xdr:cxnSp macro="">
      <xdr:nvCxnSpPr>
        <xdr:cNvPr id="59" name="Straight Connector 6"/>
        <xdr:cNvCxnSpPr/>
      </xdr:nvCxnSpPr>
      <xdr:spPr>
        <a:xfrm flipH="1">
          <a:off x="10894026890" y="4981575"/>
          <a:ext cx="1734911" cy="8953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990600</xdr:colOff>
      <xdr:row>47</xdr:row>
      <xdr:rowOff>0</xdr:rowOff>
    </xdr:to>
    <xdr:cxnSp macro="">
      <xdr:nvCxnSpPr>
        <xdr:cNvPr id="60" name="Straight Connector 165"/>
        <xdr:cNvCxnSpPr/>
      </xdr:nvCxnSpPr>
      <xdr:spPr>
        <a:xfrm flipH="1">
          <a:off x="10894075875" y="6962775"/>
          <a:ext cx="1743075" cy="8953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54" name="مربع نص 53"/>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14</xdr:col>
      <xdr:colOff>227542</xdr:colOff>
      <xdr:row>48</xdr:row>
      <xdr:rowOff>0</xdr:rowOff>
    </xdr:from>
    <xdr:to>
      <xdr:col>23</xdr:col>
      <xdr:colOff>119063</xdr:colOff>
      <xdr:row>53</xdr:row>
      <xdr:rowOff>114603</xdr:rowOff>
    </xdr:to>
    <xdr:sp macro="" textlink="">
      <xdr:nvSpPr>
        <xdr:cNvPr id="69" name="مربع نص 6"/>
        <xdr:cNvSpPr txBox="1"/>
      </xdr:nvSpPr>
      <xdr:spPr>
        <a:xfrm>
          <a:off x="9344953687" y="16454438"/>
          <a:ext cx="2677584" cy="1471915"/>
        </a:xfrm>
        <a:prstGeom prst="rect">
          <a:avLst/>
        </a:prstGeom>
        <a:noFill/>
        <a:ln w="9525" cmpd="sng">
          <a:noFill/>
        </a:ln>
        <a:effectLst/>
      </xdr:spPr>
      <xdr:txBody>
        <a:bodyPr wrap="square" rtlCol="0" anchor="t">
          <a:noAutofit/>
        </a:bodyPr>
        <a:lstStyle/>
        <a:p>
          <a:pPr algn="r" rtl="1">
            <a:spcAft>
              <a:spcPts val="1200"/>
            </a:spcAft>
          </a:pPr>
          <a:r>
            <a:rPr lang="en-US" sz="1600" b="0">
              <a:solidFill>
                <a:srgbClr val="000000"/>
              </a:solidFill>
              <a:effectLst/>
              <a:latin typeface="Calibri Light"/>
              <a:cs typeface="(AH) Manal Bold"/>
            </a:rPr>
            <a:t>(1)</a:t>
          </a:r>
          <a:r>
            <a:rPr lang="ar-LY" sz="1600" b="0">
              <a:solidFill>
                <a:srgbClr val="000000"/>
              </a:solidFill>
              <a:effectLst/>
              <a:latin typeface="Calibri Light"/>
              <a:cs typeface="(AH) Manal Bold"/>
            </a:rPr>
            <a:t> </a:t>
          </a:r>
          <a:r>
            <a:rPr lang="ar-LY" sz="1600" b="1">
              <a:solidFill>
                <a:srgbClr val="000000"/>
              </a:solidFill>
              <a:effectLst/>
              <a:latin typeface="Calibri Light"/>
              <a:cs typeface="(AH) Manal Bold"/>
            </a:rPr>
            <a:t>رئيس لجنة النظام والمراقبة </a:t>
          </a:r>
          <a:r>
            <a:rPr lang="ar-LY" sz="1600" b="1">
              <a:solidFill>
                <a:srgbClr val="000000"/>
              </a:solidFill>
              <a:effectLst/>
              <a:latin typeface="Arial"/>
              <a:cs typeface="(AH) Manal Bold"/>
            </a:rPr>
            <a:t>     </a:t>
          </a:r>
          <a:endParaRPr lang="en-US" sz="1400" b="1">
            <a:effectLst/>
            <a:latin typeface="Times New Roman"/>
            <a:ea typeface="Times New Roman"/>
          </a:endParaRPr>
        </a:p>
        <a:p>
          <a:pPr algn="r" rtl="1">
            <a:spcAft>
              <a:spcPts val="0"/>
            </a:spcAft>
          </a:pPr>
          <a:r>
            <a:rPr lang="ar-SA" sz="1600" b="0">
              <a:solidFill>
                <a:srgbClr val="000000"/>
              </a:solidFill>
              <a:effectLst/>
              <a:latin typeface="Arial"/>
              <a:cs typeface="(AH) Manal Bold"/>
            </a:rPr>
            <a:t> </a:t>
          </a:r>
          <a:r>
            <a:rPr lang="ar-LY" sz="1600" b="0">
              <a:solidFill>
                <a:srgbClr val="000000"/>
              </a:solidFill>
              <a:effectLst/>
              <a:latin typeface="Calibri Light"/>
              <a:cs typeface="(AH) Manal Bold"/>
            </a:rPr>
            <a:t>الاس</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م  </a:t>
          </a:r>
          <a:r>
            <a:rPr lang="en-US" sz="1600" b="0">
              <a:solidFill>
                <a:srgbClr val="000000"/>
              </a:solidFill>
              <a:effectLst/>
              <a:latin typeface="Calibri Light"/>
              <a:cs typeface="(AH) Manal Bold"/>
            </a:rPr>
            <a:t>:</a:t>
          </a:r>
          <a:r>
            <a:rPr lang="ar-LY" sz="1600" b="1">
              <a:solidFill>
                <a:srgbClr val="000000"/>
              </a:solidFill>
              <a:effectLst/>
              <a:latin typeface="Calibri Light"/>
              <a:cs typeface="(AH) Manal Bold"/>
            </a:rPr>
            <a:t>بهاء الدين محمد بسيس</a:t>
          </a:r>
          <a:endParaRPr lang="en-US" sz="1400" b="1">
            <a:effectLst/>
            <a:latin typeface="Times New Roman"/>
            <a:ea typeface="Times New Roman"/>
          </a:endParaRPr>
        </a:p>
        <a:p>
          <a:pPr algn="r" rtl="1">
            <a:spcAft>
              <a:spcPts val="0"/>
            </a:spcAft>
          </a:pPr>
          <a:r>
            <a:rPr lang="ar-LY" sz="1600" b="0">
              <a:solidFill>
                <a:srgbClr val="000000"/>
              </a:solidFill>
              <a:effectLst/>
              <a:latin typeface="Calibri Light"/>
              <a:cs typeface="(AH) Manal Bold"/>
            </a:rPr>
            <a:t>التوقي</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ع:</a:t>
          </a:r>
          <a:r>
            <a:rPr lang="ar-SA" sz="1400" b="0">
              <a:solidFill>
                <a:srgbClr val="000000"/>
              </a:solidFill>
              <a:effectLst/>
              <a:latin typeface="Calibri Light"/>
              <a:cs typeface="(AH) Manal Bold"/>
            </a:rPr>
            <a:t>.................</a:t>
          </a:r>
          <a:r>
            <a:rPr lang="ar-LY" sz="1400" b="0">
              <a:solidFill>
                <a:srgbClr val="000000"/>
              </a:solidFill>
              <a:effectLst/>
              <a:latin typeface="Calibri Light"/>
              <a:cs typeface="(AH) Manal Bold"/>
            </a:rPr>
            <a:t>..............</a:t>
          </a:r>
          <a:endParaRPr lang="en-US" sz="1400" b="0">
            <a:solidFill>
              <a:srgbClr val="000000"/>
            </a:solidFill>
            <a:effectLst/>
            <a:latin typeface="Calibri Light"/>
            <a:cs typeface="(AH) Manal Bold"/>
          </a:endParaRPr>
        </a:p>
        <a:p>
          <a:pPr algn="r" rtl="1">
            <a:spcAft>
              <a:spcPts val="0"/>
            </a:spcAft>
          </a:pPr>
          <a:endParaRPr lang="en-US" sz="1400" b="0">
            <a:solidFill>
              <a:srgbClr val="000000"/>
            </a:solidFill>
            <a:effectLst/>
            <a:latin typeface="Calibri Light"/>
            <a:cs typeface="(AH) Manal Bold"/>
          </a:endParaRPr>
        </a:p>
        <a:p>
          <a:pPr algn="r" rtl="1">
            <a:spcAft>
              <a:spcPts val="0"/>
            </a:spcAft>
          </a:pPr>
          <a:r>
            <a:rPr lang="ar-SA" sz="1600" b="0">
              <a:solidFill>
                <a:srgbClr val="000000"/>
              </a:solidFill>
              <a:effectLst/>
              <a:latin typeface="Calibri Light"/>
              <a:cs typeface="(AH) Manal Bold"/>
            </a:rPr>
            <a:t>  (</a:t>
          </a:r>
          <a:r>
            <a:rPr lang="ar-SA" sz="1600" b="0">
              <a:solidFill>
                <a:srgbClr val="000000"/>
              </a:solidFill>
              <a:effectLst/>
              <a:latin typeface="Times New Roman"/>
              <a:cs typeface="Calibri Light"/>
            </a:rPr>
            <a:t> </a:t>
          </a:r>
          <a:r>
            <a:rPr lang="ar-SA" sz="1600" b="0">
              <a:solidFill>
                <a:srgbClr val="000000"/>
              </a:solidFill>
              <a:effectLst/>
              <a:latin typeface="Calibri Light"/>
              <a:cs typeface="(AH) Manal Bold"/>
            </a:rPr>
            <a:t>2)  </a:t>
          </a:r>
          <a:r>
            <a:rPr lang="ar-LY" sz="1600" b="1">
              <a:solidFill>
                <a:srgbClr val="000000"/>
              </a:solidFill>
              <a:effectLst/>
              <a:latin typeface="Calibri Light"/>
              <a:cs typeface="(AH) Manal Bold"/>
            </a:rPr>
            <a:t>منسق الأمتحانات ب</a:t>
          </a:r>
          <a:r>
            <a:rPr lang="ar-SA" sz="1600" b="1">
              <a:solidFill>
                <a:srgbClr val="000000"/>
              </a:solidFill>
              <a:effectLst/>
              <a:latin typeface="Calibri Light"/>
              <a:cs typeface="(AH) Manal Bold"/>
            </a:rPr>
            <a:t>ـ</a:t>
          </a:r>
          <a:r>
            <a:rPr lang="ar-LY" sz="1600" b="1">
              <a:solidFill>
                <a:srgbClr val="000000"/>
              </a:solidFill>
              <a:effectLst/>
              <a:latin typeface="Calibri Light"/>
              <a:cs typeface="(AH) Manal Bold"/>
            </a:rPr>
            <a:t>المدرسة</a:t>
          </a:r>
          <a:endParaRPr lang="en-US" sz="1400" b="1">
            <a:effectLst/>
            <a:latin typeface="Times New Roman"/>
            <a:ea typeface="Times New Roman"/>
          </a:endParaRPr>
        </a:p>
        <a:p>
          <a:pPr algn="r" rtl="1">
            <a:spcAft>
              <a:spcPts val="0"/>
            </a:spcAft>
          </a:pPr>
          <a:r>
            <a:rPr lang="ar-LY" sz="1600" b="0">
              <a:solidFill>
                <a:srgbClr val="000000"/>
              </a:solidFill>
              <a:effectLst/>
              <a:latin typeface="Calibri Light"/>
              <a:cs typeface="(AH) Manal Bold"/>
            </a:rPr>
            <a:t> الاس</a:t>
          </a:r>
          <a:r>
            <a:rPr lang="ar-SA" sz="1600" b="0">
              <a:solidFill>
                <a:srgbClr val="000000"/>
              </a:solidFill>
              <a:effectLst/>
              <a:latin typeface="Calibri Light"/>
              <a:cs typeface="(AH) Manal Bold"/>
            </a:rPr>
            <a:t>ــ</a:t>
          </a:r>
          <a:r>
            <a:rPr lang="ar-LY" sz="1600" b="0">
              <a:solidFill>
                <a:srgbClr val="000000"/>
              </a:solidFill>
              <a:effectLst/>
              <a:latin typeface="Calibri Light"/>
              <a:cs typeface="(AH) Manal Bold"/>
            </a:rPr>
            <a:t>م</a:t>
          </a:r>
          <a:r>
            <a:rPr lang="en-US" sz="1600" b="0">
              <a:solidFill>
                <a:srgbClr val="000000"/>
              </a:solidFill>
              <a:effectLst/>
              <a:latin typeface="Calibri Light"/>
              <a:cs typeface="(AH) Manal Bold"/>
            </a:rPr>
            <a:t>:</a:t>
          </a:r>
          <a:r>
            <a:rPr lang="ar-LY" sz="1600" b="0">
              <a:solidFill>
                <a:srgbClr val="000000"/>
              </a:solidFill>
              <a:effectLst/>
              <a:latin typeface="Calibri Light"/>
              <a:cs typeface="(AH) Manal Bold"/>
            </a:rPr>
            <a:t> : </a:t>
          </a:r>
          <a:r>
            <a:rPr lang="ar-LY" sz="1600" b="1">
              <a:solidFill>
                <a:srgbClr val="000000"/>
              </a:solidFill>
              <a:effectLst/>
              <a:latin typeface="Calibri Light"/>
              <a:cs typeface="(AH) Manal Bold"/>
            </a:rPr>
            <a:t>بهاء الدين محمد بسيس</a:t>
          </a:r>
          <a:endParaRPr lang="en-US" sz="1400" b="1">
            <a:effectLst/>
            <a:latin typeface="Times New Roman"/>
            <a:ea typeface="Times New Roman"/>
          </a:endParaRPr>
        </a:p>
        <a:p>
          <a:pPr algn="r" rtl="1">
            <a:spcAft>
              <a:spcPts val="1200"/>
            </a:spcAft>
          </a:pPr>
          <a:r>
            <a:rPr lang="ar-LY" sz="1600" b="0">
              <a:solidFill>
                <a:srgbClr val="000000"/>
              </a:solidFill>
              <a:effectLst/>
              <a:latin typeface="Calibri Light"/>
              <a:cs typeface="(AH) Manal Bold"/>
            </a:rPr>
            <a:t> التوقي</a:t>
          </a:r>
          <a:r>
            <a:rPr lang="ar-SA" sz="1600" b="0">
              <a:solidFill>
                <a:srgbClr val="000000"/>
              </a:solidFill>
              <a:effectLst/>
              <a:latin typeface="Calibri Light"/>
              <a:cs typeface="(AH) Manal Bold"/>
            </a:rPr>
            <a:t>ـ</a:t>
          </a:r>
          <a:r>
            <a:rPr lang="ar-LY" sz="1600" b="0">
              <a:solidFill>
                <a:srgbClr val="000000"/>
              </a:solidFill>
              <a:effectLst/>
              <a:latin typeface="Calibri Light"/>
              <a:cs typeface="(AH) Manal Bold"/>
            </a:rPr>
            <a:t>ع</a:t>
          </a:r>
          <a:r>
            <a:rPr lang="en-US" sz="1400" b="0">
              <a:solidFill>
                <a:srgbClr val="000000"/>
              </a:solidFill>
              <a:effectLst/>
              <a:latin typeface="Calibri Light"/>
              <a:cs typeface="(AH) Manal Bold"/>
            </a:rPr>
            <a:t>:</a:t>
          </a:r>
          <a:r>
            <a:rPr lang="ar-SA" sz="1400" b="0">
              <a:solidFill>
                <a:srgbClr val="000000"/>
              </a:solidFill>
              <a:effectLst/>
              <a:latin typeface="Calibri Light"/>
              <a:cs typeface="(AH) Manal Bold"/>
            </a:rPr>
            <a:t>............</a:t>
          </a:r>
          <a:r>
            <a:rPr lang="ar-LY" sz="1400" b="0">
              <a:solidFill>
                <a:srgbClr val="000000"/>
              </a:solidFill>
              <a:effectLst/>
              <a:latin typeface="Calibri Light"/>
              <a:cs typeface="(AH) Manal Bold"/>
            </a:rPr>
            <a:t>...................</a:t>
          </a:r>
          <a:endParaRPr lang="en-US" sz="1200">
            <a:effectLst/>
            <a:latin typeface="Times New Roman"/>
            <a:ea typeface="Times New Roman"/>
          </a:endParaRPr>
        </a:p>
      </xdr:txBody>
    </xdr:sp>
    <xdr:clientData/>
  </xdr:twoCellAnchor>
  <xdr:twoCellAnchor>
    <xdr:from>
      <xdr:col>25</xdr:col>
      <xdr:colOff>0</xdr:colOff>
      <xdr:row>48</xdr:row>
      <xdr:rowOff>0</xdr:rowOff>
    </xdr:from>
    <xdr:to>
      <xdr:col>33</xdr:col>
      <xdr:colOff>23813</xdr:colOff>
      <xdr:row>54</xdr:row>
      <xdr:rowOff>231959</xdr:rowOff>
    </xdr:to>
    <xdr:sp macro="" textlink="">
      <xdr:nvSpPr>
        <xdr:cNvPr id="77" name="مربع نص 76"/>
        <xdr:cNvSpPr txBox="1"/>
      </xdr:nvSpPr>
      <xdr:spPr>
        <a:xfrm>
          <a:off x="9342120000" y="16454438"/>
          <a:ext cx="2381250" cy="18273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lang="en-US" sz="1600">
              <a:solidFill>
                <a:srgbClr val="000000"/>
              </a:solidFill>
              <a:effectLst/>
              <a:latin typeface="Calibri Light"/>
              <a:ea typeface="+mn-ea"/>
              <a:cs typeface="(AH) Manal Bold"/>
            </a:rPr>
            <a:t>       </a:t>
          </a:r>
          <a:r>
            <a:rPr lang="ar-SA" sz="1600">
              <a:solidFill>
                <a:srgbClr val="000000"/>
              </a:solidFill>
              <a:effectLst/>
              <a:latin typeface="Calibri Light"/>
              <a:ea typeface="+mn-ea"/>
              <a:cs typeface="(AH) Manal Bold"/>
            </a:rPr>
            <a:t>( 3)</a:t>
          </a:r>
          <a:r>
            <a:rPr lang="ar-SA" sz="1600" b="1">
              <a:solidFill>
                <a:srgbClr val="000000"/>
              </a:solidFill>
              <a:effectLst/>
              <a:latin typeface="Calibri Light"/>
              <a:ea typeface="+mn-ea"/>
              <a:cs typeface="(AH) Manal Bold"/>
            </a:rPr>
            <a:t>  </a:t>
          </a:r>
          <a:r>
            <a:rPr lang="ar-LY" sz="1600" b="1">
              <a:solidFill>
                <a:srgbClr val="000000"/>
              </a:solidFill>
              <a:effectLst/>
              <a:latin typeface="Calibri Light"/>
              <a:ea typeface="+mn-ea"/>
              <a:cs typeface="(AH) Manal Bold"/>
            </a:rPr>
            <a:t>مديـــر المدرسـة</a:t>
          </a:r>
          <a:endParaRPr lang="en-US" sz="1600" b="1">
            <a:effectLst/>
            <a:latin typeface="Times New Roman"/>
            <a:ea typeface="Times New Roman"/>
          </a:endParaRPr>
        </a:p>
        <a:p>
          <a:pPr algn="r" rtl="1">
            <a:spcAft>
              <a:spcPts val="0"/>
            </a:spcAft>
          </a:pPr>
          <a:r>
            <a:rPr lang="ar-LY" sz="1600" b="0">
              <a:solidFill>
                <a:srgbClr val="000000"/>
              </a:solidFill>
              <a:effectLst/>
              <a:latin typeface="Calibri Light"/>
              <a:ea typeface="+mn-ea"/>
              <a:cs typeface="(AH) Manal Bold"/>
            </a:rPr>
            <a:t> الاسم:</a:t>
          </a:r>
          <a:r>
            <a:rPr lang="ar-SA" sz="1600" b="0">
              <a:solidFill>
                <a:srgbClr val="000000"/>
              </a:solidFill>
              <a:effectLst/>
              <a:latin typeface="Calibri Light"/>
              <a:ea typeface="+mn-ea"/>
              <a:cs typeface="(AH) Manal Bold"/>
            </a:rPr>
            <a:t> </a:t>
          </a:r>
          <a:r>
            <a:rPr lang="ar-SA" sz="1600" b="1">
              <a:solidFill>
                <a:srgbClr val="000000"/>
              </a:solidFill>
              <a:effectLst/>
              <a:latin typeface="Calibri Light"/>
              <a:ea typeface="+mn-ea"/>
              <a:cs typeface="(AH) Manal Bold"/>
            </a:rPr>
            <a:t>مصطفي جمعة بن هندي</a:t>
          </a:r>
          <a:endParaRPr lang="en-US" sz="1600" b="1">
            <a:effectLst/>
            <a:latin typeface="Times New Roman"/>
            <a:ea typeface="Times New Roman"/>
          </a:endParaRPr>
        </a:p>
        <a:p>
          <a:pPr algn="r" rtl="1">
            <a:spcAft>
              <a:spcPts val="0"/>
            </a:spcAft>
          </a:pPr>
          <a:r>
            <a:rPr lang="ar-LY" sz="1600" b="0">
              <a:solidFill>
                <a:srgbClr val="000000"/>
              </a:solidFill>
              <a:effectLst/>
              <a:latin typeface="Calibri Light"/>
              <a:ea typeface="+mn-ea"/>
              <a:cs typeface="(AH) Manal Bold"/>
            </a:rPr>
            <a:t>التوقيع:.................</a:t>
          </a:r>
          <a:r>
            <a:rPr lang="ar-SA" sz="1600" b="0">
              <a:solidFill>
                <a:srgbClr val="000000"/>
              </a:solidFill>
              <a:effectLst/>
              <a:latin typeface="Calibri Light"/>
              <a:ea typeface="+mn-ea"/>
              <a:cs typeface="(AH) Manal Bold"/>
            </a:rPr>
            <a:t>........</a:t>
          </a:r>
          <a:endParaRPr lang="ar-LY" sz="1400" b="1" baseline="0">
            <a:solidFill>
              <a:schemeClr val="dk1"/>
            </a:solidFill>
            <a:latin typeface="Calibri Light" pitchFamily="34" charset="0"/>
            <a:ea typeface="+mn-ea"/>
            <a:cs typeface="+mn-cs"/>
          </a:endParaRPr>
        </a:p>
      </xdr:txBody>
    </xdr:sp>
    <xdr:clientData/>
  </xdr:twoCellAnchor>
  <xdr:twoCellAnchor>
    <xdr:from>
      <xdr:col>33</xdr:col>
      <xdr:colOff>31750</xdr:colOff>
      <xdr:row>47</xdr:row>
      <xdr:rowOff>296332</xdr:rowOff>
    </xdr:from>
    <xdr:to>
      <xdr:col>35</xdr:col>
      <xdr:colOff>321732</xdr:colOff>
      <xdr:row>50</xdr:row>
      <xdr:rowOff>265981</xdr:rowOff>
    </xdr:to>
    <xdr:sp macro="" textlink="">
      <xdr:nvSpPr>
        <xdr:cNvPr id="82" name="مربع نص 81"/>
        <xdr:cNvSpPr txBox="1"/>
      </xdr:nvSpPr>
      <xdr:spPr>
        <a:xfrm>
          <a:off x="10898003351" y="16541749"/>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43</xdr:col>
      <xdr:colOff>1015999</xdr:colOff>
      <xdr:row>48</xdr:row>
      <xdr:rowOff>10583</xdr:rowOff>
    </xdr:from>
    <xdr:to>
      <xdr:col>46</xdr:col>
      <xdr:colOff>279398</xdr:colOff>
      <xdr:row>50</xdr:row>
      <xdr:rowOff>276565</xdr:rowOff>
    </xdr:to>
    <xdr:sp macro="" textlink="">
      <xdr:nvSpPr>
        <xdr:cNvPr id="84" name="مربع نص 83"/>
        <xdr:cNvSpPr txBox="1"/>
      </xdr:nvSpPr>
      <xdr:spPr>
        <a:xfrm>
          <a:off x="10893029185" y="16552333"/>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48</xdr:col>
      <xdr:colOff>1</xdr:colOff>
      <xdr:row>48</xdr:row>
      <xdr:rowOff>31750</xdr:rowOff>
    </xdr:from>
    <xdr:to>
      <xdr:col>51</xdr:col>
      <xdr:colOff>334434</xdr:colOff>
      <xdr:row>54</xdr:row>
      <xdr:rowOff>415925</xdr:rowOff>
    </xdr:to>
    <xdr:sp macro="" textlink="">
      <xdr:nvSpPr>
        <xdr:cNvPr id="86" name="مربع نص 85"/>
        <xdr:cNvSpPr txBox="1"/>
      </xdr:nvSpPr>
      <xdr:spPr>
        <a:xfrm>
          <a:off x="10889693316" y="16573500"/>
          <a:ext cx="2895600" cy="2543175"/>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95250</xdr:colOff>
      <xdr:row>13</xdr:row>
      <xdr:rowOff>333375</xdr:rowOff>
    </xdr:from>
    <xdr:to>
      <xdr:col>43</xdr:col>
      <xdr:colOff>118005</xdr:colOff>
      <xdr:row>16</xdr:row>
      <xdr:rowOff>297480</xdr:rowOff>
    </xdr:to>
    <xdr:sp macro="" textlink="">
      <xdr:nvSpPr>
        <xdr:cNvPr id="55" name="مربع نص 14"/>
        <xdr:cNvSpPr txBox="1"/>
      </xdr:nvSpPr>
      <xdr:spPr>
        <a:xfrm rot="18513300">
          <a:off x="9338114164" y="4268831"/>
          <a:ext cx="160716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endParaRPr lang="en-US" sz="2000" b="1">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08720918" y="3418398"/>
          <a:ext cx="1536639" cy="10104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08426338" y="3143362"/>
          <a:ext cx="114820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49</xdr:row>
      <xdr:rowOff>209551</xdr:rowOff>
    </xdr:to>
    <xdr:sp macro="" textlink="">
      <xdr:nvSpPr>
        <xdr:cNvPr id="5" name="مربع نص 4"/>
        <xdr:cNvSpPr txBox="1"/>
      </xdr:nvSpPr>
      <xdr:spPr>
        <a:xfrm>
          <a:off x="10910287425" y="16592550"/>
          <a:ext cx="5724525" cy="5048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03715175" y="16154400"/>
          <a:ext cx="6592032" cy="7503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36</xdr:col>
      <xdr:colOff>233890</xdr:colOff>
      <xdr:row>47</xdr:row>
      <xdr:rowOff>163027</xdr:rowOff>
    </xdr:from>
    <xdr:to>
      <xdr:col>43</xdr:col>
      <xdr:colOff>633940</xdr:colOff>
      <xdr:row>54</xdr:row>
      <xdr:rowOff>213576</xdr:rowOff>
    </xdr:to>
    <xdr:sp macro="" textlink="">
      <xdr:nvSpPr>
        <xdr:cNvPr id="9" name="مربع نص 8"/>
        <xdr:cNvSpPr txBox="1"/>
      </xdr:nvSpPr>
      <xdr:spPr>
        <a:xfrm>
          <a:off x="10894432535" y="16003102"/>
          <a:ext cx="3324225" cy="24889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en-US" sz="1400" b="0" baseline="0">
              <a:solidFill>
                <a:schemeClr val="dk1"/>
              </a:solidFill>
              <a:latin typeface="Calibri Light" pitchFamily="34" charset="0"/>
              <a:ea typeface="+mn-ea"/>
              <a:cs typeface="(AH) Manal Bold" pitchFamily="2" charset="-78"/>
            </a:rPr>
            <a:t>(4)</a:t>
          </a:r>
          <a:r>
            <a:rPr lang="ar-SA" sz="1400" b="0" baseline="0">
              <a:solidFill>
                <a:schemeClr val="dk1"/>
              </a:solidFill>
              <a:latin typeface="Calibri Light" pitchFamily="34" charset="0"/>
              <a:ea typeface="+mn-ea"/>
              <a:cs typeface="(AH) Manal Bold" pitchFamily="2" charset="-78"/>
            </a:rPr>
            <a:t>  </a:t>
          </a:r>
          <a:r>
            <a:rPr lang="ar-LY" sz="1400" b="0" baseline="0">
              <a:solidFill>
                <a:schemeClr val="dk1"/>
              </a:solidFill>
              <a:latin typeface="Calibri Light" pitchFamily="34" charset="0"/>
              <a:ea typeface="+mn-ea"/>
              <a:cs typeface="(AH) Manal Bold" pitchFamily="2" charset="-78"/>
            </a:rPr>
            <a:t> </a:t>
          </a:r>
          <a:r>
            <a:rPr lang="ar-LY" sz="1400" b="1" baseline="0">
              <a:solidFill>
                <a:schemeClr val="dk1"/>
              </a:solidFill>
              <a:latin typeface="Calibri Light" pitchFamily="34" charset="0"/>
              <a:ea typeface="+mn-ea"/>
              <a:cs typeface="(AH) Manal Bold" pitchFamily="2" charset="-78"/>
            </a:rPr>
            <a:t>يعتمد مدير مكتب الامتحانات / المن</a:t>
          </a:r>
          <a:r>
            <a:rPr lang="ar-SA" sz="1400" b="1" baseline="0">
              <a:solidFill>
                <a:schemeClr val="dk1"/>
              </a:solidFill>
              <a:latin typeface="Calibri Light" pitchFamily="34" charset="0"/>
              <a:ea typeface="+mn-ea"/>
              <a:cs typeface="(AH) Manal Bold" pitchFamily="2" charset="-78"/>
            </a:rPr>
            <a:t>ــ</a:t>
          </a:r>
          <a:r>
            <a:rPr lang="ar-LY" sz="1400" b="1" baseline="0">
              <a:solidFill>
                <a:schemeClr val="dk1"/>
              </a:solidFill>
              <a:latin typeface="Calibri Light" pitchFamily="34" charset="0"/>
              <a:ea typeface="+mn-ea"/>
              <a:cs typeface="(AH) Manal Bold" pitchFamily="2" charset="-78"/>
            </a:rPr>
            <a:t>طق</a:t>
          </a:r>
          <a:r>
            <a:rPr lang="ar-SA" sz="1400" b="1" baseline="0">
              <a:solidFill>
                <a:schemeClr val="dk1"/>
              </a:solidFill>
              <a:latin typeface="Calibri Light" pitchFamily="34" charset="0"/>
              <a:ea typeface="+mn-ea"/>
              <a:cs typeface="(AH) Manal Bold" pitchFamily="2" charset="-78"/>
            </a:rPr>
            <a:t>ــ</a:t>
          </a:r>
          <a:r>
            <a:rPr lang="ar-LY" sz="1400" b="1" baseline="0">
              <a:solidFill>
                <a:schemeClr val="dk1"/>
              </a:solidFill>
              <a:latin typeface="Calibri Light" pitchFamily="34" charset="0"/>
              <a:ea typeface="+mn-ea"/>
              <a:cs typeface="(AH) Manal Bold" pitchFamily="2" charset="-78"/>
            </a:rPr>
            <a:t>ة</a:t>
          </a:r>
          <a:endParaRPr lang="ar-SA" sz="1400" b="1" baseline="0">
            <a:solidFill>
              <a:schemeClr val="dk1"/>
            </a:solidFill>
            <a:latin typeface="Calibri Light" pitchFamily="34" charset="0"/>
            <a:ea typeface="+mn-ea"/>
            <a:cs typeface="(AH) Manal Bold" pitchFamily="2" charset="-78"/>
          </a:endParaRPr>
        </a:p>
        <a:p>
          <a:pPr marL="0" indent="0" algn="r" rtl="1"/>
          <a:endParaRPr lang="ar-LY" sz="1400" b="0" baseline="0">
            <a:solidFill>
              <a:schemeClr val="dk1"/>
            </a:solidFill>
            <a:latin typeface="Calibri Light" pitchFamily="34" charset="0"/>
            <a:ea typeface="+mn-ea"/>
            <a:cs typeface="(AH) Manal Bold" pitchFamily="2" charset="-78"/>
          </a:endParaRPr>
        </a:p>
        <a:p>
          <a:pPr marL="0" indent="0" algn="r" rtl="1"/>
          <a:r>
            <a:rPr lang="ar-LY" sz="1400" b="0" baseline="0">
              <a:solidFill>
                <a:schemeClr val="dk1"/>
              </a:solidFill>
              <a:latin typeface="Calibri Light" pitchFamily="34" charset="0"/>
              <a:ea typeface="+mn-ea"/>
              <a:cs typeface="(AH) Manal Bold" pitchFamily="2" charset="-78"/>
            </a:rPr>
            <a:t> الاس</a:t>
          </a:r>
          <a:r>
            <a:rPr lang="ar-SA" sz="1400" b="0" baseline="0">
              <a:solidFill>
                <a:schemeClr val="dk1"/>
              </a:solidFill>
              <a:latin typeface="Calibri Light" pitchFamily="34" charset="0"/>
              <a:ea typeface="+mn-ea"/>
              <a:cs typeface="(AH) Manal Bold" pitchFamily="2" charset="-78"/>
            </a:rPr>
            <a:t>ـ</a:t>
          </a:r>
          <a:r>
            <a:rPr lang="ar-LY" sz="1400" b="0" baseline="0">
              <a:solidFill>
                <a:schemeClr val="dk1"/>
              </a:solidFill>
              <a:latin typeface="Calibri Light" pitchFamily="34" charset="0"/>
              <a:ea typeface="+mn-ea"/>
              <a:cs typeface="(AH) Manal Bold" pitchFamily="2" charset="-78"/>
            </a:rPr>
            <a:t>م</a:t>
          </a:r>
          <a:r>
            <a:rPr lang="en-US"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r>
            <a:rPr lang="ar-SA"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r>
            <a:rPr lang="ar-SA" sz="1400" b="0" baseline="0">
              <a:solidFill>
                <a:schemeClr val="dk1"/>
              </a:solidFill>
              <a:latin typeface="Calibri Light" pitchFamily="34" charset="0"/>
              <a:ea typeface="+mn-ea"/>
              <a:cs typeface="(AH) Manal Bold" pitchFamily="2" charset="-78"/>
            </a:rPr>
            <a:t>.......</a:t>
          </a:r>
          <a:r>
            <a:rPr lang="ar-LY" sz="1400" b="0" baseline="0">
              <a:solidFill>
                <a:schemeClr val="dk1"/>
              </a:solidFill>
              <a:latin typeface="Calibri Light" pitchFamily="34" charset="0"/>
              <a:ea typeface="+mn-ea"/>
              <a:cs typeface="(AH) Manal Bold" pitchFamily="2" charset="-78"/>
            </a:rPr>
            <a:t>.......</a:t>
          </a:r>
          <a:endParaRPr lang="ar-SA" sz="1400" b="0" baseline="0">
            <a:solidFill>
              <a:schemeClr val="dk1"/>
            </a:solidFill>
            <a:latin typeface="Calibri Light" pitchFamily="34" charset="0"/>
            <a:ea typeface="+mn-ea"/>
            <a:cs typeface="(AH) Manal Bold" pitchFamily="2" charset="-78"/>
          </a:endParaRPr>
        </a:p>
        <a:p>
          <a:pPr marL="0" indent="0" algn="r" rtl="1"/>
          <a:endParaRPr lang="ar-LY" sz="1400" b="0" baseline="0">
            <a:solidFill>
              <a:schemeClr val="dk1"/>
            </a:solidFill>
            <a:latin typeface="Calibri Light" pitchFamily="34" charset="0"/>
            <a:ea typeface="+mn-ea"/>
            <a:cs typeface="(AH) Manal Bold" pitchFamily="2" charset="-78"/>
          </a:endParaRPr>
        </a:p>
        <a:p>
          <a:pPr marL="0" indent="0" algn="r" rtl="1"/>
          <a:r>
            <a:rPr lang="ar-LY" sz="1400" b="0" baseline="0">
              <a:solidFill>
                <a:schemeClr val="dk1"/>
              </a:solidFill>
              <a:latin typeface="Calibri Light" pitchFamily="34" charset="0"/>
              <a:ea typeface="+mn-ea"/>
              <a:cs typeface="(AH) Manal Bold" pitchFamily="2" charset="-78"/>
            </a:rPr>
            <a:t> التوقيع:........................</a:t>
          </a:r>
          <a:r>
            <a:rPr lang="ar-SA" sz="1400" b="0" baseline="0">
              <a:solidFill>
                <a:schemeClr val="dk1"/>
              </a:solidFill>
              <a:latin typeface="Calibri Light" pitchFamily="34" charset="0"/>
              <a:ea typeface="+mn-ea"/>
              <a:cs typeface="(AH) Manal Bold" pitchFamily="2" charset="-78"/>
            </a:rPr>
            <a:t>.............</a:t>
          </a:r>
          <a:endParaRPr lang="ar-LY" sz="1400" b="0" baseline="0">
            <a:solidFill>
              <a:schemeClr val="dk1"/>
            </a:solidFill>
            <a:latin typeface="Calibri Light" pitchFamily="34" charset="0"/>
            <a:ea typeface="+mn-ea"/>
            <a:cs typeface="(AH) Manal Bold" pitchFamily="2" charset="-78"/>
          </a:endParaRPr>
        </a:p>
      </xdr:txBody>
    </xdr:sp>
    <xdr:clientData/>
  </xdr:twoCellAnchor>
  <xdr:twoCellAnchor>
    <xdr:from>
      <xdr:col>47</xdr:col>
      <xdr:colOff>190500</xdr:colOff>
      <xdr:row>48</xdr:row>
      <xdr:rowOff>38101</xdr:rowOff>
    </xdr:from>
    <xdr:to>
      <xdr:col>51</xdr:col>
      <xdr:colOff>161925</xdr:colOff>
      <xdr:row>55</xdr:row>
      <xdr:rowOff>19051</xdr:rowOff>
    </xdr:to>
    <xdr:sp macro="" textlink="">
      <xdr:nvSpPr>
        <xdr:cNvPr id="10" name="مربع نص 9"/>
        <xdr:cNvSpPr txBox="1"/>
      </xdr:nvSpPr>
      <xdr:spPr>
        <a:xfrm>
          <a:off x="10889865825" y="16173451"/>
          <a:ext cx="2895600" cy="2543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200" b="1" baseline="0">
              <a:latin typeface="Arial" pitchFamily="34" charset="0"/>
              <a:cs typeface="+mn-cs"/>
            </a:rPr>
            <a:t>   </a:t>
          </a:r>
          <a:r>
            <a:rPr lang="ar-LY" sz="1400" b="1" baseline="0">
              <a:latin typeface="Arial" pitchFamily="34" charset="0"/>
              <a:cs typeface="(AH) Manal Bold" pitchFamily="2" charset="-78"/>
            </a:rPr>
            <a:t>التاريخ :     </a:t>
          </a:r>
          <a:r>
            <a:rPr lang="en-US" sz="1400" b="1" baseline="0">
              <a:latin typeface="Arial" pitchFamily="34" charset="0"/>
              <a:cs typeface="(AH) Manal Bold" pitchFamily="2" charset="-78"/>
            </a:rPr>
            <a:t> </a:t>
          </a:r>
          <a:r>
            <a:rPr lang="ar-LY" sz="1400" b="1" baseline="0">
              <a:latin typeface="Arial" pitchFamily="34" charset="0"/>
              <a:cs typeface="(AH) Manal Bold" pitchFamily="2" charset="-78"/>
            </a:rPr>
            <a:t> /       /    </a:t>
          </a:r>
          <a:r>
            <a:rPr lang="en-US" sz="1400" b="1" baseline="0">
              <a:latin typeface="Arial" pitchFamily="34" charset="0"/>
              <a:cs typeface="(AH) Manal Bold" pitchFamily="2" charset="-78"/>
            </a:rPr>
            <a:t> </a:t>
          </a:r>
          <a:r>
            <a:rPr lang="ar-LY" sz="1400" b="1" baseline="0">
              <a:latin typeface="Arial" pitchFamily="34" charset="0"/>
              <a:cs typeface="(AH) Manal Bold" pitchFamily="2" charset="-78"/>
            </a:rPr>
            <a:t>  14 . هج</a:t>
          </a:r>
          <a:r>
            <a:rPr lang="ar-SA" sz="1400" b="1" baseline="0">
              <a:latin typeface="Arial" pitchFamily="34" charset="0"/>
              <a:cs typeface="(AH) Manal Bold" pitchFamily="2" charset="-78"/>
            </a:rPr>
            <a:t>ـ</a:t>
          </a:r>
          <a:r>
            <a:rPr lang="ar-LY" sz="1400" b="1" baseline="0">
              <a:latin typeface="Arial" pitchFamily="34" charset="0"/>
              <a:cs typeface="(AH) Manal Bold" pitchFamily="2" charset="-78"/>
            </a:rPr>
            <a:t>رية</a:t>
          </a:r>
          <a:endParaRPr lang="ar-SA" sz="1400" b="1" baseline="0">
            <a:latin typeface="Arial" pitchFamily="34" charset="0"/>
            <a:cs typeface="(AH) Manal Bold" pitchFamily="2" charset="-78"/>
          </a:endParaRPr>
        </a:p>
        <a:p>
          <a:pPr algn="r" rtl="1"/>
          <a:endParaRPr lang="ar-LY" sz="1400" b="1">
            <a:solidFill>
              <a:schemeClr val="dk1"/>
            </a:solidFill>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mn-lt"/>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mn-cs"/>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mn-cs"/>
          </a:endParaRPr>
        </a:p>
        <a:p>
          <a:pPr algn="r" rtl="1"/>
          <a:endParaRPr lang="ar-LY" sz="1200" b="1" baseline="0">
            <a:latin typeface="Arial" pitchFamily="34" charset="0"/>
            <a:cs typeface="+mn-cs"/>
          </a:endParaRPr>
        </a:p>
        <a:p>
          <a:pPr algn="r" rtl="1"/>
          <a:endParaRPr lang="ar-LY" sz="1200" b="1" baseline="0">
            <a:latin typeface="Arial" pitchFamily="34" charset="0"/>
            <a:cs typeface="+mn-cs"/>
          </a:endParaRPr>
        </a:p>
      </xdr:txBody>
    </xdr:sp>
    <xdr:clientData/>
  </xdr:twoCellAnchor>
  <xdr:twoCellAnchor>
    <xdr:from>
      <xdr:col>33</xdr:col>
      <xdr:colOff>40822</xdr:colOff>
      <xdr:row>48</xdr:row>
      <xdr:rowOff>67997</xdr:rowOff>
    </xdr:from>
    <xdr:to>
      <xdr:col>35</xdr:col>
      <xdr:colOff>326571</xdr:colOff>
      <xdr:row>51</xdr:row>
      <xdr:rowOff>40821</xdr:rowOff>
    </xdr:to>
    <xdr:sp macro="" textlink="">
      <xdr:nvSpPr>
        <xdr:cNvPr id="11" name="مربع نص 10"/>
        <xdr:cNvSpPr txBox="1"/>
      </xdr:nvSpPr>
      <xdr:spPr>
        <a:xfrm>
          <a:off x="10898083179" y="16845604"/>
          <a:ext cx="1020535" cy="870896"/>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rtl="1"/>
          <a:r>
            <a:rPr lang="ar-LY" sz="1800" b="1" baseline="0">
              <a:solidFill>
                <a:schemeClr val="dk1"/>
              </a:solidFill>
              <a:latin typeface="Calibri Light" pitchFamily="34" charset="0"/>
              <a:ea typeface="+mn-ea"/>
              <a:cs typeface="(AH) Manal Bold" pitchFamily="2" charset="-78"/>
            </a:rPr>
            <a:t>الختم</a:t>
          </a: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01005739" y="127436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899834172" y="2244004"/>
          <a:ext cx="784514" cy="632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893884584" y="3333035"/>
          <a:ext cx="1597643"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894037775" y="104108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894056825" y="114966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894056825" y="1366837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46</xdr:row>
      <xdr:rowOff>361950</xdr:rowOff>
    </xdr:to>
    <xdr:cxnSp macro="">
      <xdr:nvCxnSpPr>
        <xdr:cNvPr id="20" name="رابط مستقيم 50"/>
        <xdr:cNvCxnSpPr/>
      </xdr:nvCxnSpPr>
      <xdr:spPr>
        <a:xfrm flipH="1">
          <a:off x="10894037775" y="147542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10487450" y="19707225"/>
          <a:ext cx="560259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10287425" y="19707225"/>
          <a:ext cx="572452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13606</xdr:colOff>
      <xdr:row>17</xdr:row>
      <xdr:rowOff>2721</xdr:rowOff>
    </xdr:from>
    <xdr:to>
      <xdr:col>43</xdr:col>
      <xdr:colOff>1001485</xdr:colOff>
      <xdr:row>20</xdr:row>
      <xdr:rowOff>2721</xdr:rowOff>
    </xdr:to>
    <xdr:cxnSp macro="">
      <xdr:nvCxnSpPr>
        <xdr:cNvPr id="30" name="Straight Connector 6"/>
        <xdr:cNvCxnSpPr/>
      </xdr:nvCxnSpPr>
      <xdr:spPr>
        <a:xfrm flipH="1">
          <a:off x="10894088122" y="5459185"/>
          <a:ext cx="1736272" cy="1102179"/>
        </a:xfrm>
        <a:prstGeom prst="line">
          <a:avLst/>
        </a:prstGeom>
        <a:ln w="12700"/>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894045940" y="823912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44</xdr:col>
      <xdr:colOff>25854</xdr:colOff>
      <xdr:row>48</xdr:row>
      <xdr:rowOff>43544</xdr:rowOff>
    </xdr:from>
    <xdr:to>
      <xdr:col>46</xdr:col>
      <xdr:colOff>340178</xdr:colOff>
      <xdr:row>51</xdr:row>
      <xdr:rowOff>40822</xdr:rowOff>
    </xdr:to>
    <xdr:sp macro="" textlink="">
      <xdr:nvSpPr>
        <xdr:cNvPr id="33" name="مربع نص 23"/>
        <xdr:cNvSpPr txBox="1"/>
      </xdr:nvSpPr>
      <xdr:spPr>
        <a:xfrm>
          <a:off x="10892980500" y="16821151"/>
          <a:ext cx="1049110" cy="895350"/>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42</xdr:col>
      <xdr:colOff>38099</xdr:colOff>
      <xdr:row>25</xdr:row>
      <xdr:rowOff>361950</xdr:rowOff>
    </xdr:from>
    <xdr:to>
      <xdr:col>43</xdr:col>
      <xdr:colOff>1020535</xdr:colOff>
      <xdr:row>29</xdr:row>
      <xdr:rowOff>0</xdr:rowOff>
    </xdr:to>
    <xdr:cxnSp macro="">
      <xdr:nvCxnSpPr>
        <xdr:cNvPr id="34"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5"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6"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7"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8"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9"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0"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1"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3"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4"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5"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6"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7"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48"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49" name="رابط مستقيم 48"/>
        <xdr:cNvCxnSpPr/>
      </xdr:nvCxnSpPr>
      <xdr:spPr>
        <a:xfrm flipH="1">
          <a:off x="10894056825" y="60674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2"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4"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55" name="مربع نص 23"/>
        <xdr:cNvSpPr txBox="1"/>
      </xdr:nvSpPr>
      <xdr:spPr>
        <a:xfrm>
          <a:off x="10801005739" y="731435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56" name="رابط مستقيم 48"/>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57" name="رابط مستقيم 49"/>
        <xdr:cNvCxnSpPr/>
      </xdr:nvCxnSpPr>
      <xdr:spPr>
        <a:xfrm flipH="1">
          <a:off x="10894056825" y="82391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31</xdr:row>
      <xdr:rowOff>361950</xdr:rowOff>
    </xdr:to>
    <xdr:cxnSp macro="">
      <xdr:nvCxnSpPr>
        <xdr:cNvPr id="58" name="رابط مستقيم 50"/>
        <xdr:cNvCxnSpPr/>
      </xdr:nvCxnSpPr>
      <xdr:spPr>
        <a:xfrm flipH="1">
          <a:off x="10894037775" y="93249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59"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0"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1"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2"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3"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1009650</xdr:colOff>
      <xdr:row>46</xdr:row>
      <xdr:rowOff>361950</xdr:rowOff>
    </xdr:to>
    <xdr:cxnSp macro="">
      <xdr:nvCxnSpPr>
        <xdr:cNvPr id="65" name="رابط مستقيم 64"/>
        <xdr:cNvCxnSpPr/>
      </xdr:nvCxnSpPr>
      <xdr:spPr>
        <a:xfrm flipH="1">
          <a:off x="10894056825" y="147542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67" name="Straight Connector 165"/>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41</xdr:row>
      <xdr:rowOff>0</xdr:rowOff>
    </xdr:from>
    <xdr:to>
      <xdr:col>43</xdr:col>
      <xdr:colOff>1020535</xdr:colOff>
      <xdr:row>44</xdr:row>
      <xdr:rowOff>13607</xdr:rowOff>
    </xdr:to>
    <xdr:cxnSp macro="">
      <xdr:nvCxnSpPr>
        <xdr:cNvPr id="68" name="Straight Connector 166"/>
        <xdr:cNvCxnSpPr/>
      </xdr:nvCxnSpPr>
      <xdr:spPr>
        <a:xfrm flipH="1">
          <a:off x="10894045940" y="136683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69"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0"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71"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2" name="Straight Connector 6"/>
        <xdr:cNvCxnSpPr/>
      </xdr:nvCxnSpPr>
      <xdr:spPr>
        <a:xfrm flipH="1">
          <a:off x="10894045940" y="147542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35</xdr:row>
      <xdr:rowOff>0</xdr:rowOff>
    </xdr:from>
    <xdr:to>
      <xdr:col>43</xdr:col>
      <xdr:colOff>1020535</xdr:colOff>
      <xdr:row>38</xdr:row>
      <xdr:rowOff>0</xdr:rowOff>
    </xdr:to>
    <xdr:cxnSp macro="">
      <xdr:nvCxnSpPr>
        <xdr:cNvPr id="73"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74" name="رابط مستقيم 73"/>
        <xdr:cNvCxnSpPr/>
      </xdr:nvCxnSpPr>
      <xdr:spPr>
        <a:xfrm flipH="1">
          <a:off x="10894056825" y="82391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75" name="رابط مستقيم 46"/>
        <xdr:cNvCxnSpPr/>
      </xdr:nvCxnSpPr>
      <xdr:spPr>
        <a:xfrm flipH="1">
          <a:off x="10894037775" y="93249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76" name="رابط مستقيم 47"/>
        <xdr:cNvCxnSpPr/>
      </xdr:nvCxnSpPr>
      <xdr:spPr>
        <a:xfrm flipH="1">
          <a:off x="10894056825" y="104108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77" name="رابط مستقيم 48"/>
        <xdr:cNvCxnSpPr/>
      </xdr:nvCxnSpPr>
      <xdr:spPr>
        <a:xfrm flipH="1">
          <a:off x="10894075875" y="114966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78" name="رابط مستقيم 49"/>
        <xdr:cNvCxnSpPr/>
      </xdr:nvCxnSpPr>
      <xdr:spPr>
        <a:xfrm flipH="1">
          <a:off x="10894056825" y="125825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43</xdr:row>
      <xdr:rowOff>361950</xdr:rowOff>
    </xdr:to>
    <xdr:cxnSp macro="">
      <xdr:nvCxnSpPr>
        <xdr:cNvPr id="79" name="رابط مستقيم 50"/>
        <xdr:cNvCxnSpPr/>
      </xdr:nvCxnSpPr>
      <xdr:spPr>
        <a:xfrm flipH="1">
          <a:off x="10894037775" y="136683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80" name="Straight Connector 166"/>
        <xdr:cNvCxnSpPr/>
      </xdr:nvCxnSpPr>
      <xdr:spPr>
        <a:xfrm flipH="1">
          <a:off x="10894045940" y="71532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1"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83"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4"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86"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87"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8" name="Straight Connector 6"/>
        <xdr:cNvCxnSpPr/>
      </xdr:nvCxnSpPr>
      <xdr:spPr>
        <a:xfrm flipH="1">
          <a:off x="10894045940" y="7153275"/>
          <a:ext cx="1734911" cy="1085850"/>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9"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90"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91"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92"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93"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4"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44</xdr:col>
      <xdr:colOff>0</xdr:colOff>
      <xdr:row>23</xdr:row>
      <xdr:rowOff>0</xdr:rowOff>
    </xdr:to>
    <xdr:cxnSp macro="">
      <xdr:nvCxnSpPr>
        <xdr:cNvPr id="97" name="رابط مستقيم 46"/>
        <xdr:cNvCxnSpPr/>
      </xdr:nvCxnSpPr>
      <xdr:spPr>
        <a:xfrm flipH="1">
          <a:off x="10894037775" y="60674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99" name="Straight Connector 6"/>
        <xdr:cNvCxnSpPr/>
      </xdr:nvCxnSpPr>
      <xdr:spPr>
        <a:xfrm flipH="1">
          <a:off x="10894045940" y="6067425"/>
          <a:ext cx="1734911" cy="1085850"/>
        </a:xfrm>
        <a:prstGeom prst="line">
          <a:avLst/>
        </a:prstGeom>
        <a:ln w="9525"/>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25</xdr:row>
      <xdr:rowOff>361950</xdr:rowOff>
    </xdr:to>
    <xdr:cxnSp macro="">
      <xdr:nvCxnSpPr>
        <xdr:cNvPr id="102" name="رابط مستقيم 101"/>
        <xdr:cNvCxnSpPr/>
      </xdr:nvCxnSpPr>
      <xdr:spPr>
        <a:xfrm flipH="1">
          <a:off x="10894056825" y="71532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103"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104"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44</xdr:col>
      <xdr:colOff>0</xdr:colOff>
      <xdr:row>29</xdr:row>
      <xdr:rowOff>0</xdr:rowOff>
    </xdr:to>
    <xdr:cxnSp macro="">
      <xdr:nvCxnSpPr>
        <xdr:cNvPr id="105" name="رابط مستقيم 46"/>
        <xdr:cNvCxnSpPr/>
      </xdr:nvCxnSpPr>
      <xdr:spPr>
        <a:xfrm flipH="1">
          <a:off x="10894037775" y="82391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106"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107"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43</xdr:col>
      <xdr:colOff>990600</xdr:colOff>
      <xdr:row>31</xdr:row>
      <xdr:rowOff>361950</xdr:rowOff>
    </xdr:to>
    <xdr:cxnSp macro="">
      <xdr:nvCxnSpPr>
        <xdr:cNvPr id="108" name="رابط مستقيم 48"/>
        <xdr:cNvCxnSpPr/>
      </xdr:nvCxnSpPr>
      <xdr:spPr>
        <a:xfrm flipH="1">
          <a:off x="10894075875" y="93249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35</xdr:row>
      <xdr:rowOff>19050</xdr:rowOff>
    </xdr:to>
    <xdr:cxnSp macro="">
      <xdr:nvCxnSpPr>
        <xdr:cNvPr id="109" name="رابط مستقيم 49"/>
        <xdr:cNvCxnSpPr/>
      </xdr:nvCxnSpPr>
      <xdr:spPr>
        <a:xfrm flipH="1">
          <a:off x="10894056825" y="1041082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110"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111"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11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113"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44</xdr:col>
      <xdr:colOff>0</xdr:colOff>
      <xdr:row>37</xdr:row>
      <xdr:rowOff>361950</xdr:rowOff>
    </xdr:to>
    <xdr:cxnSp macro="">
      <xdr:nvCxnSpPr>
        <xdr:cNvPr id="114" name="رابط مستقيم 50"/>
        <xdr:cNvCxnSpPr/>
      </xdr:nvCxnSpPr>
      <xdr:spPr>
        <a:xfrm flipH="1">
          <a:off x="10894037775" y="114966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11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116"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38</xdr:row>
      <xdr:rowOff>57150</xdr:rowOff>
    </xdr:from>
    <xdr:to>
      <xdr:col>44</xdr:col>
      <xdr:colOff>48985</xdr:colOff>
      <xdr:row>41</xdr:row>
      <xdr:rowOff>57150</xdr:rowOff>
    </xdr:to>
    <xdr:cxnSp macro="">
      <xdr:nvCxnSpPr>
        <xdr:cNvPr id="117" name="Straight Connector 6"/>
        <xdr:cNvCxnSpPr/>
      </xdr:nvCxnSpPr>
      <xdr:spPr>
        <a:xfrm flipH="1">
          <a:off x="10893988790" y="12639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41</xdr:row>
      <xdr:rowOff>0</xdr:rowOff>
    </xdr:from>
    <xdr:to>
      <xdr:col>43</xdr:col>
      <xdr:colOff>1020535</xdr:colOff>
      <xdr:row>44</xdr:row>
      <xdr:rowOff>0</xdr:rowOff>
    </xdr:to>
    <xdr:cxnSp macro="">
      <xdr:nvCxnSpPr>
        <xdr:cNvPr id="118" name="Straight Connector 6"/>
        <xdr:cNvCxnSpPr/>
      </xdr:nvCxnSpPr>
      <xdr:spPr>
        <a:xfrm flipH="1">
          <a:off x="10894045940" y="136683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44</xdr:row>
      <xdr:rowOff>57150</xdr:rowOff>
    </xdr:from>
    <xdr:to>
      <xdr:col>44</xdr:col>
      <xdr:colOff>48985</xdr:colOff>
      <xdr:row>47</xdr:row>
      <xdr:rowOff>57150</xdr:rowOff>
    </xdr:to>
    <xdr:cxnSp macro="">
      <xdr:nvCxnSpPr>
        <xdr:cNvPr id="119" name="Straight Connector 6"/>
        <xdr:cNvCxnSpPr/>
      </xdr:nvCxnSpPr>
      <xdr:spPr>
        <a:xfrm flipH="1">
          <a:off x="10893988790" y="50387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44</xdr:row>
      <xdr:rowOff>0</xdr:rowOff>
    </xdr:from>
    <xdr:to>
      <xdr:col>43</xdr:col>
      <xdr:colOff>1020535</xdr:colOff>
      <xdr:row>47</xdr:row>
      <xdr:rowOff>13607</xdr:rowOff>
    </xdr:to>
    <xdr:cxnSp macro="">
      <xdr:nvCxnSpPr>
        <xdr:cNvPr id="120" name="Straight Connector 166"/>
        <xdr:cNvCxnSpPr/>
      </xdr:nvCxnSpPr>
      <xdr:spPr>
        <a:xfrm flipH="1">
          <a:off x="10894045940" y="49815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121" name="Straight Connector 6"/>
        <xdr:cNvCxnSpPr/>
      </xdr:nvCxnSpPr>
      <xdr:spPr>
        <a:xfrm flipH="1">
          <a:off x="10894045940" y="49815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122" name="Straight Connector 6"/>
        <xdr:cNvCxnSpPr/>
      </xdr:nvCxnSpPr>
      <xdr:spPr>
        <a:xfrm flipH="1">
          <a:off x="10894045940" y="49815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82826</xdr:colOff>
      <xdr:row>13</xdr:row>
      <xdr:rowOff>303696</xdr:rowOff>
    </xdr:from>
    <xdr:to>
      <xdr:col>43</xdr:col>
      <xdr:colOff>109722</xdr:colOff>
      <xdr:row>16</xdr:row>
      <xdr:rowOff>277809</xdr:rowOff>
    </xdr:to>
    <xdr:sp macro="" textlink="">
      <xdr:nvSpPr>
        <xdr:cNvPr id="126" name="مربع نص 14"/>
        <xdr:cNvSpPr txBox="1"/>
      </xdr:nvSpPr>
      <xdr:spPr>
        <a:xfrm rot="18513300">
          <a:off x="9473447159" y="4218445"/>
          <a:ext cx="1589222" cy="689505"/>
        </a:xfrm>
        <a:prstGeom prst="rect">
          <a:avLst/>
        </a:prstGeom>
        <a:noFill/>
        <a:ln w="9525" cmpd="sng">
          <a:noFill/>
        </a:ln>
        <a:effectLst/>
      </xdr:spPr>
      <xdr:txBody>
        <a:bodyPr vertOverflow="clip" horzOverflow="clip" wrap="square" rtlCol="0" anchor="t"/>
        <a:lstStyle/>
        <a:p>
          <a:pPr marL="0" marR="0" lvl="0" indent="0" algn="ctr" defTabSz="914400" rtl="1" eaLnBrk="1" fontAlgn="auto" latinLnBrk="0" hangingPunct="1">
            <a:lnSpc>
              <a:spcPct val="100000"/>
            </a:lnSpc>
            <a:spcBef>
              <a:spcPts val="0"/>
            </a:spcBef>
            <a:spcAft>
              <a:spcPts val="0"/>
            </a:spcAft>
            <a:buClrTx/>
            <a:buSzTx/>
            <a:buFontTx/>
            <a:buNone/>
            <a:tabLst/>
            <a:defRPr/>
          </a:pPr>
          <a:endPar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HeshamNormal" pitchFamily="2" charset="-78"/>
          </a:endParaRPr>
        </a:p>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2000" b="1" i="0" u="none" strike="noStrike" kern="0" cap="none" spc="0" normalizeH="0" baseline="0" noProof="0">
              <a:ln>
                <a:noFill/>
              </a:ln>
              <a:solidFill>
                <a:sysClr val="windowText" lastClr="000000"/>
              </a:solidFill>
              <a:effectLst/>
              <a:uLnTx/>
              <a:uFillTx/>
              <a:latin typeface="Arial" pitchFamily="34" charset="0"/>
              <a:ea typeface="+mn-ea"/>
              <a:cs typeface="Arial"/>
            </a:rPr>
            <a:t>المجموع</a:t>
          </a:r>
          <a:endParaRPr kumimoji="0" lang="en-US" sz="2000" b="1"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46</xdr:row>
      <xdr:rowOff>361950</xdr:rowOff>
    </xdr:to>
    <xdr:cxnSp macro="">
      <xdr:nvCxnSpPr>
        <xdr:cNvPr id="20" name="رابط مستقيم 50"/>
        <xdr:cNvCxnSpPr/>
      </xdr:nvCxnSpPr>
      <xdr:spPr>
        <a:xfrm flipH="1">
          <a:off x="10956241740" y="14569440"/>
          <a:ext cx="17830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95249</xdr:colOff>
      <xdr:row>17</xdr:row>
      <xdr:rowOff>57150</xdr:rowOff>
    </xdr:from>
    <xdr:to>
      <xdr:col>44</xdr:col>
      <xdr:colOff>48985</xdr:colOff>
      <xdr:row>20</xdr:row>
      <xdr:rowOff>57150</xdr:rowOff>
    </xdr:to>
    <xdr:cxnSp macro="">
      <xdr:nvCxnSpPr>
        <xdr:cNvPr id="30" name="Straight Connector 6"/>
        <xdr:cNvCxnSpPr/>
      </xdr:nvCxnSpPr>
      <xdr:spPr>
        <a:xfrm flipH="1">
          <a:off x="10893998315" y="51244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1"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49" name="Straight Connector 6"/>
        <xdr:cNvCxnSpPr/>
      </xdr:nvCxnSpPr>
      <xdr:spPr>
        <a:xfrm flipH="1">
          <a:off x="10956249905" y="145656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50" name="Straight Connector 6"/>
        <xdr:cNvCxnSpPr/>
      </xdr:nvCxnSpPr>
      <xdr:spPr>
        <a:xfrm flipH="1">
          <a:off x="10956249905" y="5974080"/>
          <a:ext cx="1736816" cy="107442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51" name="رابط مستقيم 50"/>
        <xdr:cNvCxnSpPr/>
      </xdr:nvCxnSpPr>
      <xdr:spPr>
        <a:xfrm flipH="1">
          <a:off x="10894066350" y="9410700"/>
          <a:ext cx="177165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17</xdr:row>
      <xdr:rowOff>0</xdr:rowOff>
    </xdr:from>
    <xdr:to>
      <xdr:col>43</xdr:col>
      <xdr:colOff>1020535</xdr:colOff>
      <xdr:row>20</xdr:row>
      <xdr:rowOff>13607</xdr:rowOff>
    </xdr:to>
    <xdr:cxnSp macro="">
      <xdr:nvCxnSpPr>
        <xdr:cNvPr id="52" name="Straight Connector 166"/>
        <xdr:cNvCxnSpPr/>
      </xdr:nvCxnSpPr>
      <xdr:spPr>
        <a:xfrm flipH="1">
          <a:off x="10894055465" y="8324850"/>
          <a:ext cx="1786618"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53" name="Straight Connector 6"/>
        <xdr:cNvCxnSpPr/>
      </xdr:nvCxnSpPr>
      <xdr:spPr>
        <a:xfrm flipH="1">
          <a:off x="10894055465" y="83248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4" name="Straight Connector 6"/>
        <xdr:cNvCxnSpPr/>
      </xdr:nvCxnSpPr>
      <xdr:spPr>
        <a:xfrm flipH="1">
          <a:off x="10894055465" y="94107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55" name="Straight Connector 6"/>
        <xdr:cNvCxnSpPr/>
      </xdr:nvCxnSpPr>
      <xdr:spPr>
        <a:xfrm flipH="1">
          <a:off x="10894055465" y="83248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56" name="Straight Connector 6"/>
        <xdr:cNvCxnSpPr/>
      </xdr:nvCxnSpPr>
      <xdr:spPr>
        <a:xfrm flipH="1">
          <a:off x="10894055465" y="94107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57" name="مربع نص 23"/>
        <xdr:cNvSpPr txBox="1"/>
      </xdr:nvSpPr>
      <xdr:spPr>
        <a:xfrm>
          <a:off x="10801005739" y="12829326"/>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58" name="رابط مستقيم 48"/>
        <xdr:cNvCxnSpPr/>
      </xdr:nvCxnSpPr>
      <xdr:spPr>
        <a:xfrm flipH="1">
          <a:off x="10894085400" y="12668250"/>
          <a:ext cx="17526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59" name="رابط مستقيم 49"/>
        <xdr:cNvCxnSpPr/>
      </xdr:nvCxnSpPr>
      <xdr:spPr>
        <a:xfrm flipH="1">
          <a:off x="10894066350" y="13754100"/>
          <a:ext cx="1771650"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31</xdr:row>
      <xdr:rowOff>361950</xdr:rowOff>
    </xdr:to>
    <xdr:cxnSp macro="">
      <xdr:nvCxnSpPr>
        <xdr:cNvPr id="60" name="رابط مستقيم 50"/>
        <xdr:cNvCxnSpPr/>
      </xdr:nvCxnSpPr>
      <xdr:spPr>
        <a:xfrm flipH="1">
          <a:off x="10894047300" y="14839950"/>
          <a:ext cx="17907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1" name="Straight Connector 6"/>
        <xdr:cNvCxnSpPr/>
      </xdr:nvCxnSpPr>
      <xdr:spPr>
        <a:xfrm flipH="1">
          <a:off x="10894055465" y="126682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2" name="Straight Connector 6"/>
        <xdr:cNvCxnSpPr/>
      </xdr:nvCxnSpPr>
      <xdr:spPr>
        <a:xfrm flipH="1">
          <a:off x="10894055465" y="137541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3" name="Straight Connector 6"/>
        <xdr:cNvCxnSpPr/>
      </xdr:nvCxnSpPr>
      <xdr:spPr>
        <a:xfrm flipH="1">
          <a:off x="10894055465" y="148399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64" name="Straight Connector 6"/>
        <xdr:cNvCxnSpPr/>
      </xdr:nvCxnSpPr>
      <xdr:spPr>
        <a:xfrm flipH="1">
          <a:off x="10894055465" y="126682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65" name="Straight Connector 6"/>
        <xdr:cNvCxnSpPr/>
      </xdr:nvCxnSpPr>
      <xdr:spPr>
        <a:xfrm flipH="1">
          <a:off x="10894055465" y="1375410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6" name="Straight Connector 6"/>
        <xdr:cNvCxnSpPr/>
      </xdr:nvCxnSpPr>
      <xdr:spPr>
        <a:xfrm flipH="1">
          <a:off x="10894055465" y="14839950"/>
          <a:ext cx="1744436"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43</xdr:col>
      <xdr:colOff>1009650</xdr:colOff>
      <xdr:row>46</xdr:row>
      <xdr:rowOff>361950</xdr:rowOff>
    </xdr:to>
    <xdr:cxnSp macro="">
      <xdr:nvCxnSpPr>
        <xdr:cNvPr id="67" name="رابط مستقيم 66"/>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69"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2"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43</xdr:row>
      <xdr:rowOff>361950</xdr:rowOff>
    </xdr:from>
    <xdr:to>
      <xdr:col>43</xdr:col>
      <xdr:colOff>1020535</xdr:colOff>
      <xdr:row>47</xdr:row>
      <xdr:rowOff>0</xdr:rowOff>
    </xdr:to>
    <xdr:cxnSp macro="">
      <xdr:nvCxnSpPr>
        <xdr:cNvPr id="7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35</xdr:row>
      <xdr:rowOff>0</xdr:rowOff>
    </xdr:from>
    <xdr:to>
      <xdr:col>43</xdr:col>
      <xdr:colOff>1020535</xdr:colOff>
      <xdr:row>38</xdr:row>
      <xdr:rowOff>0</xdr:rowOff>
    </xdr:to>
    <xdr:cxnSp macro="">
      <xdr:nvCxnSpPr>
        <xdr:cNvPr id="75"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17</xdr:row>
      <xdr:rowOff>0</xdr:rowOff>
    </xdr:from>
    <xdr:to>
      <xdr:col>43</xdr:col>
      <xdr:colOff>1020535</xdr:colOff>
      <xdr:row>20</xdr:row>
      <xdr:rowOff>0</xdr:rowOff>
    </xdr:to>
    <xdr:cxnSp macro="">
      <xdr:nvCxnSpPr>
        <xdr:cNvPr id="216" name="Straight Connector 6"/>
        <xdr:cNvCxnSpPr/>
      </xdr:nvCxnSpPr>
      <xdr:spPr>
        <a:xfrm flipH="1">
          <a:off x="10894007840" y="6072188"/>
          <a:ext cx="1744436" cy="107156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17</xdr:row>
      <xdr:rowOff>0</xdr:rowOff>
    </xdr:from>
    <xdr:to>
      <xdr:col>43</xdr:col>
      <xdr:colOff>1009650</xdr:colOff>
      <xdr:row>19</xdr:row>
      <xdr:rowOff>361950</xdr:rowOff>
    </xdr:to>
    <xdr:cxnSp macro="">
      <xdr:nvCxnSpPr>
        <xdr:cNvPr id="217" name="رابط مستقيم 216"/>
        <xdr:cNvCxnSpPr/>
      </xdr:nvCxnSpPr>
      <xdr:spPr>
        <a:xfrm flipH="1">
          <a:off x="10894018725" y="6072188"/>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218" name="Straight Connector 6"/>
        <xdr:cNvCxnSpPr/>
      </xdr:nvCxnSpPr>
      <xdr:spPr>
        <a:xfrm flipH="1">
          <a:off x="10894007840" y="607695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16</xdr:row>
      <xdr:rowOff>361950</xdr:rowOff>
    </xdr:from>
    <xdr:to>
      <xdr:col>43</xdr:col>
      <xdr:colOff>1020535</xdr:colOff>
      <xdr:row>20</xdr:row>
      <xdr:rowOff>0</xdr:rowOff>
    </xdr:to>
    <xdr:cxnSp macro="">
      <xdr:nvCxnSpPr>
        <xdr:cNvPr id="219" name="Straight Connector 6"/>
        <xdr:cNvCxnSpPr/>
      </xdr:nvCxnSpPr>
      <xdr:spPr>
        <a:xfrm flipH="1">
          <a:off x="10894007840" y="607695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23</xdr:row>
      <xdr:rowOff>0</xdr:rowOff>
    </xdr:to>
    <xdr:cxnSp macro="">
      <xdr:nvCxnSpPr>
        <xdr:cNvPr id="224" name="Straight Connector 165"/>
        <xdr:cNvCxnSpPr/>
      </xdr:nvCxnSpPr>
      <xdr:spPr>
        <a:xfrm flipH="1">
          <a:off x="10894037775" y="7143750"/>
          <a:ext cx="1752600" cy="1071563"/>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22</xdr:row>
      <xdr:rowOff>361950</xdr:rowOff>
    </xdr:to>
    <xdr:cxnSp macro="">
      <xdr:nvCxnSpPr>
        <xdr:cNvPr id="225" name="رابط مستقيم 48"/>
        <xdr:cNvCxnSpPr/>
      </xdr:nvCxnSpPr>
      <xdr:spPr>
        <a:xfrm flipH="1">
          <a:off x="10894037775" y="7143750"/>
          <a:ext cx="175260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26" name="Straight Connector 6"/>
        <xdr:cNvCxnSpPr/>
      </xdr:nvCxnSpPr>
      <xdr:spPr>
        <a:xfrm flipH="1">
          <a:off x="10894007840" y="714851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27" name="Straight Connector 6"/>
        <xdr:cNvCxnSpPr/>
      </xdr:nvCxnSpPr>
      <xdr:spPr>
        <a:xfrm flipH="1">
          <a:off x="10894007840" y="714851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234" name="Straight Connector 166"/>
        <xdr:cNvCxnSpPr/>
      </xdr:nvCxnSpPr>
      <xdr:spPr>
        <a:xfrm flipH="1">
          <a:off x="10894007840" y="8215313"/>
          <a:ext cx="1781856" cy="108516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5"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6"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26</xdr:row>
      <xdr:rowOff>19050</xdr:rowOff>
    </xdr:to>
    <xdr:cxnSp macro="">
      <xdr:nvCxnSpPr>
        <xdr:cNvPr id="237" name="رابط مستقيم 49"/>
        <xdr:cNvCxnSpPr/>
      </xdr:nvCxnSpPr>
      <xdr:spPr>
        <a:xfrm flipH="1">
          <a:off x="10894018725" y="8215313"/>
          <a:ext cx="1771650" cy="109061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8"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39" name="Straight Connector 6"/>
        <xdr:cNvCxnSpPr/>
      </xdr:nvCxnSpPr>
      <xdr:spPr>
        <a:xfrm flipH="1">
          <a:off x="10894007840" y="822007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240" name="رابط مستقيم 239"/>
        <xdr:cNvCxnSpPr/>
      </xdr:nvCxnSpPr>
      <xdr:spPr>
        <a:xfrm flipH="1">
          <a:off x="10894018725" y="9286875"/>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1"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2"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44</xdr:col>
      <xdr:colOff>0</xdr:colOff>
      <xdr:row>28</xdr:row>
      <xdr:rowOff>361950</xdr:rowOff>
    </xdr:to>
    <xdr:cxnSp macro="">
      <xdr:nvCxnSpPr>
        <xdr:cNvPr id="243" name="رابط مستقيم 50"/>
        <xdr:cNvCxnSpPr/>
      </xdr:nvCxnSpPr>
      <xdr:spPr>
        <a:xfrm flipH="1">
          <a:off x="10894004438" y="9286875"/>
          <a:ext cx="1785937"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4"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45" name="Straight Connector 6"/>
        <xdr:cNvCxnSpPr/>
      </xdr:nvCxnSpPr>
      <xdr:spPr>
        <a:xfrm flipH="1">
          <a:off x="10894007840" y="929163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246" name="رابط مستقيم 46"/>
        <xdr:cNvCxnSpPr/>
      </xdr:nvCxnSpPr>
      <xdr:spPr>
        <a:xfrm flipH="1">
          <a:off x="10894004438" y="10358438"/>
          <a:ext cx="1785937" cy="107156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247" name="Straight Connector 6"/>
        <xdr:cNvCxnSpPr/>
      </xdr:nvCxnSpPr>
      <xdr:spPr>
        <a:xfrm flipH="1">
          <a:off x="10894007840" y="1036320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248" name="Straight Connector 6"/>
        <xdr:cNvCxnSpPr/>
      </xdr:nvCxnSpPr>
      <xdr:spPr>
        <a:xfrm flipH="1">
          <a:off x="10894007840" y="10363200"/>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250" name="رابط مستقيم 47"/>
        <xdr:cNvCxnSpPr/>
      </xdr:nvCxnSpPr>
      <xdr:spPr>
        <a:xfrm flipH="1">
          <a:off x="10894018725" y="11430000"/>
          <a:ext cx="177165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251" name="Straight Connector 6"/>
        <xdr:cNvCxnSpPr/>
      </xdr:nvCxnSpPr>
      <xdr:spPr>
        <a:xfrm flipH="1">
          <a:off x="10894007840" y="1143476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252" name="Straight Connector 6"/>
        <xdr:cNvCxnSpPr/>
      </xdr:nvCxnSpPr>
      <xdr:spPr>
        <a:xfrm flipH="1">
          <a:off x="10894007840" y="11434763"/>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32</xdr:row>
      <xdr:rowOff>0</xdr:rowOff>
    </xdr:from>
    <xdr:to>
      <xdr:col>43</xdr:col>
      <xdr:colOff>1020535</xdr:colOff>
      <xdr:row>35</xdr:row>
      <xdr:rowOff>0</xdr:rowOff>
    </xdr:to>
    <xdr:cxnSp macro="">
      <xdr:nvCxnSpPr>
        <xdr:cNvPr id="253" name="Straight Connector 6"/>
        <xdr:cNvCxnSpPr/>
      </xdr:nvCxnSpPr>
      <xdr:spPr>
        <a:xfrm flipH="1">
          <a:off x="10894007840" y="11430000"/>
          <a:ext cx="1744436" cy="1071563"/>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258" name="رابط مستقيم 48"/>
        <xdr:cNvCxnSpPr/>
      </xdr:nvCxnSpPr>
      <xdr:spPr>
        <a:xfrm flipH="1">
          <a:off x="10894037775" y="12501563"/>
          <a:ext cx="1752600" cy="107632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259" name="Straight Connector 6"/>
        <xdr:cNvCxnSpPr/>
      </xdr:nvCxnSpPr>
      <xdr:spPr>
        <a:xfrm flipH="1">
          <a:off x="10894007840" y="1250632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260" name="Straight Connector 6"/>
        <xdr:cNvCxnSpPr/>
      </xdr:nvCxnSpPr>
      <xdr:spPr>
        <a:xfrm flipH="1">
          <a:off x="10894007840" y="12506325"/>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38</xdr:row>
      <xdr:rowOff>0</xdr:rowOff>
    </xdr:to>
    <xdr:cxnSp macro="">
      <xdr:nvCxnSpPr>
        <xdr:cNvPr id="261" name="Straight Connector 165"/>
        <xdr:cNvCxnSpPr/>
      </xdr:nvCxnSpPr>
      <xdr:spPr>
        <a:xfrm flipH="1">
          <a:off x="10894037775" y="12501563"/>
          <a:ext cx="1752600" cy="1071562"/>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268" name="رابط مستقيم 49"/>
        <xdr:cNvCxnSpPr/>
      </xdr:nvCxnSpPr>
      <xdr:spPr>
        <a:xfrm flipH="1">
          <a:off x="10894018725" y="13573125"/>
          <a:ext cx="1771650" cy="1090613"/>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69"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0"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38</xdr:row>
      <xdr:rowOff>0</xdr:rowOff>
    </xdr:from>
    <xdr:to>
      <xdr:col>43</xdr:col>
      <xdr:colOff>1020535</xdr:colOff>
      <xdr:row>41</xdr:row>
      <xdr:rowOff>13607</xdr:rowOff>
    </xdr:to>
    <xdr:cxnSp macro="">
      <xdr:nvCxnSpPr>
        <xdr:cNvPr id="271" name="Straight Connector 166"/>
        <xdr:cNvCxnSpPr/>
      </xdr:nvCxnSpPr>
      <xdr:spPr>
        <a:xfrm flipH="1">
          <a:off x="10894007840" y="13573125"/>
          <a:ext cx="1781856" cy="10851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2"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273" name="Straight Connector 6"/>
        <xdr:cNvCxnSpPr/>
      </xdr:nvCxnSpPr>
      <xdr:spPr>
        <a:xfrm flipH="1">
          <a:off x="10894007840" y="13577888"/>
          <a:ext cx="1744436"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44</xdr:row>
      <xdr:rowOff>0</xdr:rowOff>
    </xdr:from>
    <xdr:to>
      <xdr:col>44</xdr:col>
      <xdr:colOff>0</xdr:colOff>
      <xdr:row>47</xdr:row>
      <xdr:rowOff>0</xdr:rowOff>
    </xdr:to>
    <xdr:cxnSp macro="">
      <xdr:nvCxnSpPr>
        <xdr:cNvPr id="286" name="رابط مستقيم 46"/>
        <xdr:cNvCxnSpPr/>
      </xdr:nvCxnSpPr>
      <xdr:spPr>
        <a:xfrm flipH="1">
          <a:off x="10894037775" y="498157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19048</xdr:colOff>
      <xdr:row>17</xdr:row>
      <xdr:rowOff>9525</xdr:rowOff>
    </xdr:from>
    <xdr:to>
      <xdr:col>43</xdr:col>
      <xdr:colOff>1009650</xdr:colOff>
      <xdr:row>19</xdr:row>
      <xdr:rowOff>352425</xdr:rowOff>
    </xdr:to>
    <xdr:cxnSp macro="">
      <xdr:nvCxnSpPr>
        <xdr:cNvPr id="127" name="Straight Connector 6"/>
        <xdr:cNvCxnSpPr/>
      </xdr:nvCxnSpPr>
      <xdr:spPr>
        <a:xfrm flipH="1">
          <a:off x="10894056825" y="6076950"/>
          <a:ext cx="1743077" cy="10668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95249</xdr:colOff>
      <xdr:row>20</xdr:row>
      <xdr:rowOff>57150</xdr:rowOff>
    </xdr:from>
    <xdr:to>
      <xdr:col>44</xdr:col>
      <xdr:colOff>48985</xdr:colOff>
      <xdr:row>23</xdr:row>
      <xdr:rowOff>57150</xdr:rowOff>
    </xdr:to>
    <xdr:cxnSp macro="">
      <xdr:nvCxnSpPr>
        <xdr:cNvPr id="136" name="Straight Connector 6"/>
        <xdr:cNvCxnSpPr/>
      </xdr:nvCxnSpPr>
      <xdr:spPr>
        <a:xfrm flipH="1">
          <a:off x="10894006479" y="5050971"/>
          <a:ext cx="1736272" cy="11021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37"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38"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139" name="Straight Connector 6"/>
        <xdr:cNvCxnSpPr/>
      </xdr:nvCxnSpPr>
      <xdr:spPr>
        <a:xfrm flipH="1">
          <a:off x="10894069072" y="4993821"/>
          <a:ext cx="1730829" cy="1102179"/>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1009650</xdr:colOff>
      <xdr:row>22</xdr:row>
      <xdr:rowOff>361950</xdr:rowOff>
    </xdr:to>
    <xdr:cxnSp macro="">
      <xdr:nvCxnSpPr>
        <xdr:cNvPr id="140" name="رابط مستقيم 139"/>
        <xdr:cNvCxnSpPr/>
      </xdr:nvCxnSpPr>
      <xdr:spPr>
        <a:xfrm flipH="1">
          <a:off x="10894079957" y="4993821"/>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41"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142" name="Straight Connector 6"/>
        <xdr:cNvCxnSpPr/>
      </xdr:nvCxnSpPr>
      <xdr:spPr>
        <a:xfrm flipH="1">
          <a:off x="10894069072" y="4991100"/>
          <a:ext cx="1730829" cy="110490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19048</xdr:colOff>
      <xdr:row>20</xdr:row>
      <xdr:rowOff>9525</xdr:rowOff>
    </xdr:from>
    <xdr:to>
      <xdr:col>43</xdr:col>
      <xdr:colOff>1009650</xdr:colOff>
      <xdr:row>22</xdr:row>
      <xdr:rowOff>352425</xdr:rowOff>
    </xdr:to>
    <xdr:cxnSp macro="">
      <xdr:nvCxnSpPr>
        <xdr:cNvPr id="143" name="Straight Connector 6"/>
        <xdr:cNvCxnSpPr/>
      </xdr:nvCxnSpPr>
      <xdr:spPr>
        <a:xfrm flipH="1">
          <a:off x="10894079957" y="5003346"/>
          <a:ext cx="1738995" cy="1077686"/>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14" name="مربع نص 113"/>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32</xdr:col>
      <xdr:colOff>276225</xdr:colOff>
      <xdr:row>48</xdr:row>
      <xdr:rowOff>9525</xdr:rowOff>
    </xdr:from>
    <xdr:to>
      <xdr:col>35</xdr:col>
      <xdr:colOff>200024</xdr:colOff>
      <xdr:row>50</xdr:row>
      <xdr:rowOff>277624</xdr:rowOff>
    </xdr:to>
    <xdr:sp macro="" textlink="">
      <xdr:nvSpPr>
        <xdr:cNvPr id="123" name="مربع نص 122"/>
        <xdr:cNvSpPr txBox="1"/>
      </xdr:nvSpPr>
      <xdr:spPr>
        <a:xfrm>
          <a:off x="10898152576" y="16602075"/>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36</xdr:col>
      <xdr:colOff>314325</xdr:colOff>
      <xdr:row>48</xdr:row>
      <xdr:rowOff>0</xdr:rowOff>
    </xdr:from>
    <xdr:to>
      <xdr:col>43</xdr:col>
      <xdr:colOff>714375</xdr:colOff>
      <xdr:row>54</xdr:row>
      <xdr:rowOff>345824</xdr:rowOff>
    </xdr:to>
    <xdr:sp macro="" textlink="">
      <xdr:nvSpPr>
        <xdr:cNvPr id="125" name="مربع نص 124"/>
        <xdr:cNvSpPr txBox="1"/>
      </xdr:nvSpPr>
      <xdr:spPr>
        <a:xfrm>
          <a:off x="10894352100" y="16592550"/>
          <a:ext cx="3324225" cy="2488949"/>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(4)</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يعتمد مدير مكتب الامتحانات / المن</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طق</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ة</a:t>
          </a:r>
          <a:endPar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الاس</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م</a:t>
          </a: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التوقيع:........................</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xdr:txBody>
    </xdr:sp>
    <xdr:clientData/>
  </xdr:twoCellAnchor>
  <xdr:twoCellAnchor>
    <xdr:from>
      <xdr:col>43</xdr:col>
      <xdr:colOff>904875</xdr:colOff>
      <xdr:row>48</xdr:row>
      <xdr:rowOff>9525</xdr:rowOff>
    </xdr:from>
    <xdr:to>
      <xdr:col>46</xdr:col>
      <xdr:colOff>161924</xdr:colOff>
      <xdr:row>50</xdr:row>
      <xdr:rowOff>277624</xdr:rowOff>
    </xdr:to>
    <xdr:sp macro="" textlink="">
      <xdr:nvSpPr>
        <xdr:cNvPr id="134" name="مربع نص 133"/>
        <xdr:cNvSpPr txBox="1"/>
      </xdr:nvSpPr>
      <xdr:spPr>
        <a:xfrm>
          <a:off x="10893151951" y="16602075"/>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47</xdr:col>
      <xdr:colOff>323850</xdr:colOff>
      <xdr:row>48</xdr:row>
      <xdr:rowOff>0</xdr:rowOff>
    </xdr:from>
    <xdr:to>
      <xdr:col>51</xdr:col>
      <xdr:colOff>295275</xdr:colOff>
      <xdr:row>54</xdr:row>
      <xdr:rowOff>400050</xdr:rowOff>
    </xdr:to>
    <xdr:sp macro="" textlink="">
      <xdr:nvSpPr>
        <xdr:cNvPr id="135" name="مربع نص 134"/>
        <xdr:cNvSpPr txBox="1"/>
      </xdr:nvSpPr>
      <xdr:spPr>
        <a:xfrm>
          <a:off x="10889732475" y="16592550"/>
          <a:ext cx="2895600" cy="2543175"/>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129885</xdr:colOff>
      <xdr:row>13</xdr:row>
      <xdr:rowOff>346364</xdr:rowOff>
    </xdr:from>
    <xdr:to>
      <xdr:col>43</xdr:col>
      <xdr:colOff>155526</xdr:colOff>
      <xdr:row>17</xdr:row>
      <xdr:rowOff>2350</xdr:rowOff>
    </xdr:to>
    <xdr:sp macro="" textlink="">
      <xdr:nvSpPr>
        <xdr:cNvPr id="120" name="مربع نص 14"/>
        <xdr:cNvSpPr txBox="1"/>
      </xdr:nvSpPr>
      <xdr:spPr>
        <a:xfrm rot="18513300">
          <a:off x="9432405893" y="4274604"/>
          <a:ext cx="1589850"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p>
        <a:p>
          <a:pPr algn="ctr" rtl="1"/>
          <a:endParaRPr lang="en-US" sz="2000" b="1">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492964</xdr:colOff>
      <xdr:row>13</xdr:row>
      <xdr:rowOff>126377</xdr:rowOff>
    </xdr:from>
    <xdr:to>
      <xdr:col>5</xdr:col>
      <xdr:colOff>493811</xdr:colOff>
      <xdr:row>16</xdr:row>
      <xdr:rowOff>34241</xdr:rowOff>
    </xdr:to>
    <xdr:sp macro="" textlink="">
      <xdr:nvSpPr>
        <xdr:cNvPr id="2" name="مربع نص 1"/>
        <xdr:cNvSpPr txBox="1"/>
      </xdr:nvSpPr>
      <xdr:spPr>
        <a:xfrm rot="18273040">
          <a:off x="10971312551" y="3345055"/>
          <a:ext cx="1530924" cy="10066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SA" sz="1600" b="1">
              <a:latin typeface="Arial" pitchFamily="34" charset="0"/>
              <a:cs typeface="+mn-cs"/>
            </a:rPr>
            <a:t>    </a:t>
          </a:r>
          <a:r>
            <a:rPr lang="ar-SA" sz="1600" b="1" baseline="0">
              <a:latin typeface="Arial" pitchFamily="34" charset="0"/>
              <a:cs typeface="+mn-cs"/>
            </a:rPr>
            <a:t>     </a:t>
          </a:r>
          <a:r>
            <a:rPr lang="ar-LY" sz="1800" b="1">
              <a:latin typeface="Arial" pitchFamily="34" charset="0"/>
              <a:cs typeface="+mn-cs"/>
            </a:rPr>
            <a:t>النـهايـات</a:t>
          </a:r>
          <a:endParaRPr lang="ar-LY" sz="1100" b="1">
            <a:latin typeface="Arial" pitchFamily="34" charset="0"/>
            <a:cs typeface="+mn-cs"/>
          </a:endParaRPr>
        </a:p>
        <a:p>
          <a:pPr algn="r" rtl="1"/>
          <a:endParaRPr lang="en-US" sz="1200" b="1"/>
        </a:p>
      </xdr:txBody>
    </xdr:sp>
    <xdr:clientData/>
  </xdr:twoCellAnchor>
  <xdr:twoCellAnchor>
    <xdr:from>
      <xdr:col>5</xdr:col>
      <xdr:colOff>170973</xdr:colOff>
      <xdr:row>12</xdr:row>
      <xdr:rowOff>151493</xdr:rowOff>
    </xdr:from>
    <xdr:to>
      <xdr:col>5</xdr:col>
      <xdr:colOff>783743</xdr:colOff>
      <xdr:row>14</xdr:row>
      <xdr:rowOff>575801</xdr:rowOff>
    </xdr:to>
    <xdr:sp macro="" textlink="">
      <xdr:nvSpPr>
        <xdr:cNvPr id="3" name="مربع نص 2"/>
        <xdr:cNvSpPr txBox="1"/>
      </xdr:nvSpPr>
      <xdr:spPr>
        <a:xfrm rot="18235222">
          <a:off x="10971020828" y="3074782"/>
          <a:ext cx="1140588" cy="61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r>
            <a:rPr lang="ar-LY" sz="1600" b="1">
              <a:latin typeface="Arial" pitchFamily="34" charset="0"/>
              <a:cs typeface="+mn-cs"/>
            </a:rPr>
            <a:t>المــــــــواد</a:t>
          </a:r>
          <a:endParaRPr lang="ar-LY" sz="1050" b="1">
            <a:latin typeface="Arial" pitchFamily="34" charset="0"/>
            <a:cs typeface="+mn-cs"/>
          </a:endParaRPr>
        </a:p>
        <a:p>
          <a:pPr algn="r" rtl="1"/>
          <a:endParaRPr lang="en-US" sz="1200" b="1"/>
        </a:p>
      </xdr:txBody>
    </xdr:sp>
    <xdr:clientData/>
  </xdr:twoCellAnchor>
  <xdr:twoCellAnchor>
    <xdr:from>
      <xdr:col>0</xdr:col>
      <xdr:colOff>552450</xdr:colOff>
      <xdr:row>48</xdr:row>
      <xdr:rowOff>0</xdr:rowOff>
    </xdr:from>
    <xdr:to>
      <xdr:col>4</xdr:col>
      <xdr:colOff>200025</xdr:colOff>
      <xdr:row>50</xdr:row>
      <xdr:rowOff>160526</xdr:rowOff>
    </xdr:to>
    <xdr:sp macro="" textlink="">
      <xdr:nvSpPr>
        <xdr:cNvPr id="5" name="مربع نص 4"/>
        <xdr:cNvSpPr txBox="1"/>
      </xdr:nvSpPr>
      <xdr:spPr>
        <a:xfrm>
          <a:off x="10972874295" y="15933420"/>
          <a:ext cx="5720715" cy="7396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r" rtl="1"/>
          <a:r>
            <a:rPr lang="ar-LY" sz="1200" b="1">
              <a:solidFill>
                <a:schemeClr val="dk1"/>
              </a:solidFill>
              <a:latin typeface="Calibri "/>
              <a:ea typeface="+mn-ea"/>
              <a:cs typeface="+mn-cs"/>
            </a:rPr>
            <a:t>ملاحظات : 1- تحتسب الدرجة النهائية من مجموع الفصلين الاول والثاني</a:t>
          </a:r>
        </a:p>
        <a:p>
          <a:pPr marL="0" indent="0" algn="r" rtl="1"/>
          <a:r>
            <a:rPr lang="ar-LY" sz="1200" b="1">
              <a:solidFill>
                <a:schemeClr val="dk1"/>
              </a:solidFill>
              <a:latin typeface="Calibri "/>
              <a:ea typeface="+mn-ea"/>
              <a:cs typeface="+mn-cs"/>
            </a:rPr>
            <a:t>2- يشترط لنجاح التلميذ أو الطالب الحصول على 40 </a:t>
          </a:r>
          <a:r>
            <a:rPr lang="en-US" sz="1200" b="1">
              <a:solidFill>
                <a:schemeClr val="dk1"/>
              </a:solidFill>
              <a:latin typeface="Calibri "/>
              <a:ea typeface="+mn-ea"/>
              <a:cs typeface="+mn-cs"/>
            </a:rPr>
            <a:t>%</a:t>
          </a:r>
          <a:r>
            <a:rPr lang="ar-LY" sz="1200" b="1">
              <a:solidFill>
                <a:schemeClr val="dk1"/>
              </a:solidFill>
              <a:latin typeface="Calibri "/>
              <a:ea typeface="+mn-ea"/>
              <a:cs typeface="+mn-cs"/>
            </a:rPr>
            <a:t> من درجتـي أمتحان نهاية الفصلين</a:t>
          </a:r>
        </a:p>
        <a:p>
          <a:pPr marL="0" indent="0" algn="r" rtl="1"/>
          <a:endParaRPr lang="ar-LY" sz="1200" b="1">
            <a:solidFill>
              <a:schemeClr val="dk1"/>
            </a:solidFill>
            <a:latin typeface="Calibri "/>
            <a:ea typeface="+mn-ea"/>
            <a:cs typeface="+mn-cs"/>
          </a:endParaRP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r>
            <a:rPr lang="en-US" sz="1200" b="1">
              <a:solidFill>
                <a:schemeClr val="dk1"/>
              </a:solidFill>
              <a:latin typeface="Calibri "/>
              <a:ea typeface="+mn-ea"/>
              <a:cs typeface="+mn-cs"/>
            </a:rPr>
            <a:t> </a:t>
          </a:r>
        </a:p>
        <a:p>
          <a:pPr marL="0" indent="0" algn="r" rtl="1"/>
          <a:endParaRPr lang="en-US" sz="1200" b="1">
            <a:solidFill>
              <a:schemeClr val="dk1"/>
            </a:solidFill>
            <a:latin typeface="Calibri "/>
            <a:ea typeface="+mn-ea"/>
            <a:cs typeface="+mn-cs"/>
          </a:endParaRPr>
        </a:p>
      </xdr:txBody>
    </xdr:sp>
    <xdr:clientData/>
  </xdr:twoCellAnchor>
  <xdr:twoCellAnchor>
    <xdr:from>
      <xdr:col>4</xdr:col>
      <xdr:colOff>180243</xdr:colOff>
      <xdr:row>48</xdr:row>
      <xdr:rowOff>19050</xdr:rowOff>
    </xdr:from>
    <xdr:to>
      <xdr:col>18</xdr:col>
      <xdr:colOff>314325</xdr:colOff>
      <xdr:row>50</xdr:row>
      <xdr:rowOff>178844</xdr:rowOff>
    </xdr:to>
    <xdr:sp macro="" textlink="">
      <xdr:nvSpPr>
        <xdr:cNvPr id="6" name="مربع نص 5"/>
        <xdr:cNvSpPr txBox="1"/>
      </xdr:nvSpPr>
      <xdr:spPr>
        <a:xfrm>
          <a:off x="10966305855" y="15952470"/>
          <a:ext cx="6588222" cy="7389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latin typeface="Calibri "/>
              <a:cs typeface="+mn-cs"/>
            </a:rPr>
            <a:t>3-</a:t>
          </a:r>
          <a:r>
            <a:rPr lang="ar-LY" sz="1200" b="0">
              <a:latin typeface="Calibri Light" pitchFamily="34" charset="0"/>
              <a:cs typeface="+mn-cs"/>
            </a:rPr>
            <a:t> </a:t>
          </a:r>
          <a:r>
            <a:rPr lang="en-US" sz="1200" b="0">
              <a:latin typeface="Calibri Light" pitchFamily="34" charset="0"/>
              <a:cs typeface="HeshamNormal" pitchFamily="2" charset="-78"/>
            </a:rPr>
            <a:t> </a:t>
          </a:r>
          <a:r>
            <a:rPr lang="ar-LY" sz="1200" b="1">
              <a:latin typeface="Calibri Light" pitchFamily="34" charset="0"/>
              <a:cs typeface="+mn-cs"/>
            </a:rPr>
            <a:t>يشترط لنج</a:t>
          </a:r>
          <a:r>
            <a:rPr lang="ar-SA" sz="1200" b="1">
              <a:latin typeface="Calibri Light" pitchFamily="34" charset="0"/>
              <a:cs typeface="+mn-cs"/>
            </a:rPr>
            <a:t>ـ</a:t>
          </a:r>
          <a:r>
            <a:rPr lang="ar-LY" sz="1200" b="1">
              <a:latin typeface="Calibri Light" pitchFamily="34" charset="0"/>
              <a:cs typeface="+mn-cs"/>
            </a:rPr>
            <a:t>اح التملي</a:t>
          </a:r>
          <a:r>
            <a:rPr lang="ar-SA" sz="1200" b="1">
              <a:latin typeface="Calibri Light" pitchFamily="34" charset="0"/>
              <a:cs typeface="+mn-cs"/>
            </a:rPr>
            <a:t>ـ</a:t>
          </a:r>
          <a:r>
            <a:rPr lang="ar-LY" sz="1200" b="1">
              <a:latin typeface="Calibri Light" pitchFamily="34" charset="0"/>
              <a:cs typeface="+mn-cs"/>
            </a:rPr>
            <a:t>ذ</a:t>
          </a:r>
          <a:r>
            <a:rPr lang="ar-LY" sz="1200" b="1" baseline="0">
              <a:latin typeface="Calibri Light" pitchFamily="34" charset="0"/>
              <a:cs typeface="+mn-cs"/>
            </a:rPr>
            <a:t> أو الط</a:t>
          </a:r>
          <a:r>
            <a:rPr lang="ar-SA" sz="1200" b="1" baseline="0">
              <a:latin typeface="Calibri Light" pitchFamily="34" charset="0"/>
              <a:cs typeface="+mn-cs"/>
            </a:rPr>
            <a:t>ـ</a:t>
          </a:r>
          <a:r>
            <a:rPr lang="ar-LY" sz="1200" b="1" baseline="0">
              <a:latin typeface="Calibri Light" pitchFamily="34" charset="0"/>
              <a:cs typeface="+mn-cs"/>
            </a:rPr>
            <a:t>الب الحصول على درجة النهاية الصغرى المقررة لكل مادة</a:t>
          </a:r>
        </a:p>
        <a:p>
          <a:pPr marL="0" indent="0" algn="r" rtl="1"/>
          <a:r>
            <a:rPr lang="ar-LY" sz="1200" b="1">
              <a:solidFill>
                <a:schemeClr val="dk1"/>
              </a:solidFill>
              <a:latin typeface="Calibri Light" pitchFamily="34" charset="0"/>
              <a:ea typeface="+mn-ea"/>
              <a:cs typeface="+mn-cs"/>
            </a:rPr>
            <a:t>4- </a:t>
          </a:r>
          <a:r>
            <a:rPr lang="en-US" sz="1200" b="1">
              <a:solidFill>
                <a:schemeClr val="dk1"/>
              </a:solidFill>
              <a:latin typeface="Calibri Light" pitchFamily="34" charset="0"/>
              <a:ea typeface="+mn-ea"/>
              <a:cs typeface="+mn-cs"/>
            </a:rPr>
            <a:t> </a:t>
          </a:r>
          <a:r>
            <a:rPr lang="ar-LY" sz="1200" b="1">
              <a:solidFill>
                <a:schemeClr val="dk1"/>
              </a:solidFill>
              <a:latin typeface="Calibri Light" pitchFamily="34" charset="0"/>
              <a:ea typeface="+mn-ea"/>
              <a:cs typeface="+mn-cs"/>
            </a:rPr>
            <a:t>يطلب ترتيب المواد حسب بطاقة الدرجات وتحديد النهاية الكبرى والصغرى لكل مادة</a:t>
          </a:r>
          <a:endParaRPr lang="en-US" sz="1200" b="1">
            <a:solidFill>
              <a:schemeClr val="dk1"/>
            </a:solidFill>
            <a:latin typeface="Calibri Light" pitchFamily="34" charset="0"/>
            <a:ea typeface="+mn-ea"/>
            <a:cs typeface="+mn-cs"/>
          </a:endParaRPr>
        </a:p>
      </xdr:txBody>
    </xdr:sp>
    <xdr:clientData/>
  </xdr:twoCellAnchor>
  <xdr:twoCellAnchor>
    <xdr:from>
      <xdr:col>183</xdr:col>
      <xdr:colOff>219755</xdr:colOff>
      <xdr:row>38</xdr:row>
      <xdr:rowOff>161076</xdr:rowOff>
    </xdr:from>
    <xdr:to>
      <xdr:col>184</xdr:col>
      <xdr:colOff>344261</xdr:colOff>
      <xdr:row>40</xdr:row>
      <xdr:rowOff>308373</xdr:rowOff>
    </xdr:to>
    <xdr:sp macro="" textlink="">
      <xdr:nvSpPr>
        <xdr:cNvPr id="12" name="مربع نص 23"/>
        <xdr:cNvSpPr txBox="1"/>
      </xdr:nvSpPr>
      <xdr:spPr>
        <a:xfrm>
          <a:off x="10862727739" y="12581676"/>
          <a:ext cx="795066" cy="86357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3" name="مربع نص 12"/>
        <xdr:cNvSpPr txBox="1"/>
      </xdr:nvSpPr>
      <xdr:spPr>
        <a:xfrm>
          <a:off x="10961994322" y="2190664"/>
          <a:ext cx="872144" cy="621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42</xdr:col>
      <xdr:colOff>0</xdr:colOff>
      <xdr:row>29</xdr:row>
      <xdr:rowOff>0</xdr:rowOff>
    </xdr:from>
    <xdr:to>
      <xdr:col>43</xdr:col>
      <xdr:colOff>1009650</xdr:colOff>
      <xdr:row>31</xdr:row>
      <xdr:rowOff>361950</xdr:rowOff>
    </xdr:to>
    <xdr:cxnSp macro="">
      <xdr:nvCxnSpPr>
        <xdr:cNvPr id="14" name="رابط مستقيم 13"/>
        <xdr:cNvCxnSpPr/>
      </xdr:nvCxnSpPr>
      <xdr:spPr>
        <a:xfrm flipH="1">
          <a:off x="10956260790" y="919734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43</xdr:col>
      <xdr:colOff>38317</xdr:colOff>
      <xdr:row>12</xdr:row>
      <xdr:rowOff>154816</xdr:rowOff>
    </xdr:from>
    <xdr:to>
      <xdr:col>43</xdr:col>
      <xdr:colOff>727822</xdr:colOff>
      <xdr:row>15</xdr:row>
      <xdr:rowOff>142734</xdr:rowOff>
    </xdr:to>
    <xdr:sp macro="" textlink="">
      <xdr:nvSpPr>
        <xdr:cNvPr id="15" name="مربع نص 14"/>
        <xdr:cNvSpPr txBox="1"/>
      </xdr:nvSpPr>
      <xdr:spPr>
        <a:xfrm rot="18513300">
          <a:off x="10956093312" y="3263502"/>
          <a:ext cx="15881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التقـــــدير</a:t>
          </a:r>
          <a:endParaRPr lang="en-US" sz="2000" b="1">
            <a:cs typeface="+mn-cs"/>
          </a:endParaRPr>
        </a:p>
      </xdr:txBody>
    </xdr:sp>
    <xdr:clientData/>
  </xdr:twoCellAnchor>
  <xdr:twoCellAnchor>
    <xdr:from>
      <xdr:col>42</xdr:col>
      <xdr:colOff>0</xdr:colOff>
      <xdr:row>32</xdr:row>
      <xdr:rowOff>0</xdr:rowOff>
    </xdr:from>
    <xdr:to>
      <xdr:col>44</xdr:col>
      <xdr:colOff>0</xdr:colOff>
      <xdr:row>35</xdr:row>
      <xdr:rowOff>0</xdr:rowOff>
    </xdr:to>
    <xdr:cxnSp macro="">
      <xdr:nvCxnSpPr>
        <xdr:cNvPr id="16" name="رابط مستقيم 46"/>
        <xdr:cNvCxnSpPr/>
      </xdr:nvCxnSpPr>
      <xdr:spPr>
        <a:xfrm flipH="1">
          <a:off x="10956241740" y="10271760"/>
          <a:ext cx="17830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17" name="رابط مستقيم 47"/>
        <xdr:cNvCxnSpPr/>
      </xdr:nvCxnSpPr>
      <xdr:spPr>
        <a:xfrm flipH="1">
          <a:off x="10956260790" y="11346180"/>
          <a:ext cx="176403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18" name="رابط مستقيم 48"/>
        <xdr:cNvCxnSpPr/>
      </xdr:nvCxnSpPr>
      <xdr:spPr>
        <a:xfrm flipH="1">
          <a:off x="10956279840" y="12420600"/>
          <a:ext cx="1744980" cy="107061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19" name="رابط مستقيم 49"/>
        <xdr:cNvCxnSpPr/>
      </xdr:nvCxnSpPr>
      <xdr:spPr>
        <a:xfrm flipH="1">
          <a:off x="10956260790" y="13495020"/>
          <a:ext cx="1764030" cy="109347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28575</xdr:colOff>
      <xdr:row>44</xdr:row>
      <xdr:rowOff>9525</xdr:rowOff>
    </xdr:from>
    <xdr:to>
      <xdr:col>44</xdr:col>
      <xdr:colOff>28575</xdr:colOff>
      <xdr:row>47</xdr:row>
      <xdr:rowOff>9525</xdr:rowOff>
    </xdr:to>
    <xdr:cxnSp macro="">
      <xdr:nvCxnSpPr>
        <xdr:cNvPr id="20" name="رابط مستقيم 50"/>
        <xdr:cNvCxnSpPr/>
      </xdr:nvCxnSpPr>
      <xdr:spPr>
        <a:xfrm flipH="1">
          <a:off x="10894009200" y="15220950"/>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0</xdr:col>
      <xdr:colOff>552450</xdr:colOff>
      <xdr:row>58</xdr:row>
      <xdr:rowOff>0</xdr:rowOff>
    </xdr:from>
    <xdr:to>
      <xdr:col>4</xdr:col>
      <xdr:colOff>200025</xdr:colOff>
      <xdr:row>58</xdr:row>
      <xdr:rowOff>0</xdr:rowOff>
    </xdr:to>
    <xdr:sp macro="" textlink="">
      <xdr:nvSpPr>
        <xdr:cNvPr id="21" name="مربع نص 20"/>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2" name="مربع نص 21"/>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3" name="مربع نص 22"/>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4" name="مربع نص 23"/>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5" name="مربع نص 24"/>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6" name="مربع نص 25"/>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474356</xdr:colOff>
      <xdr:row>58</xdr:row>
      <xdr:rowOff>0</xdr:rowOff>
    </xdr:from>
    <xdr:to>
      <xdr:col>4</xdr:col>
      <xdr:colOff>0</xdr:colOff>
      <xdr:row>58</xdr:row>
      <xdr:rowOff>0</xdr:rowOff>
    </xdr:to>
    <xdr:sp macro="" textlink="">
      <xdr:nvSpPr>
        <xdr:cNvPr id="27" name="مربع نص 26"/>
        <xdr:cNvSpPr txBox="1"/>
      </xdr:nvSpPr>
      <xdr:spPr>
        <a:xfrm>
          <a:off x="10973074320" y="19476720"/>
          <a:ext cx="5598784"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2300" b="0">
              <a:latin typeface="Arial" pitchFamily="34" charset="0"/>
              <a:cs typeface="Bader" pitchFamily="2" charset="-78"/>
            </a:rPr>
            <a:t>المؤتمــر الوطــني العــام  </a:t>
          </a:r>
          <a:r>
            <a:rPr lang="ar-LY" sz="2300" b="0" i="0" u="none">
              <a:latin typeface="Arial" pitchFamily="34" charset="0"/>
              <a:cs typeface="Bader" pitchFamily="2" charset="-78"/>
            </a:rPr>
            <a:t>-</a:t>
          </a:r>
          <a:r>
            <a:rPr lang="ar-LY" sz="2300" b="0">
              <a:latin typeface="Arial" pitchFamily="34" charset="0"/>
              <a:cs typeface="Bader" pitchFamily="2" charset="-78"/>
            </a:rPr>
            <a:t>  ليبيا </a:t>
          </a:r>
        </a:p>
        <a:p>
          <a:pPr algn="ctr" rtl="1"/>
          <a:r>
            <a:rPr lang="ar-LY" sz="2300" b="0">
              <a:latin typeface="Arial" pitchFamily="34" charset="0"/>
              <a:cs typeface="Bader" pitchFamily="2" charset="-78"/>
            </a:rPr>
            <a:t>الحـكـــومة الليبيــة المؤقتـــة</a:t>
          </a:r>
        </a:p>
        <a:p>
          <a:pPr algn="ctr" rtl="1"/>
          <a:r>
            <a:rPr lang="ar-LY" sz="2300" b="0">
              <a:latin typeface="Arial" pitchFamily="34" charset="0"/>
              <a:cs typeface="Bader" pitchFamily="2" charset="-78"/>
            </a:rPr>
            <a:t>وزارة التــربيــة و التعــ</a:t>
          </a:r>
          <a:r>
            <a:rPr lang="ar-SA" sz="2300" b="0">
              <a:latin typeface="Arial" pitchFamily="34" charset="0"/>
              <a:cs typeface="Bader" pitchFamily="2" charset="-78"/>
            </a:rPr>
            <a:t>ـ</a:t>
          </a:r>
          <a:r>
            <a:rPr lang="ar-LY" sz="2300" b="0">
              <a:latin typeface="Arial" pitchFamily="34" charset="0"/>
              <a:cs typeface="Bader" pitchFamily="2" charset="-78"/>
            </a:rPr>
            <a:t>ـليم</a:t>
          </a:r>
          <a:endParaRPr lang="en-US" sz="2300" b="0" baseline="0">
            <a:latin typeface="Arial" pitchFamily="34" charset="0"/>
            <a:cs typeface="Bader" pitchFamily="2" charset="-78"/>
          </a:endParaRPr>
        </a:p>
        <a:p>
          <a:pPr algn="ctr" rtl="1"/>
          <a:r>
            <a:rPr lang="en-US" sz="100" b="0" baseline="0">
              <a:latin typeface="Arial" pitchFamily="34" charset="0"/>
              <a:cs typeface="Bader" pitchFamily="2" charset="-78"/>
            </a:rPr>
            <a:t> </a:t>
          </a:r>
          <a:r>
            <a:rPr lang="ar-LY" sz="100" b="0" baseline="0">
              <a:latin typeface="Arial" pitchFamily="34" charset="0"/>
              <a:cs typeface="Bader" pitchFamily="2" charset="-78"/>
            </a:rPr>
            <a:t> </a:t>
          </a:r>
          <a:r>
            <a:rPr lang="en-US" sz="100" b="0" baseline="0">
              <a:latin typeface="Arial" pitchFamily="34" charset="0"/>
              <a:cs typeface="Bader" pitchFamily="2" charset="-78"/>
            </a:rPr>
            <a:t> </a:t>
          </a:r>
          <a:r>
            <a:rPr lang="ar-LY" sz="100" b="0" baseline="0">
              <a:latin typeface="Arial" pitchFamily="34" charset="0"/>
              <a:cs typeface="Bader" pitchFamily="2" charset="-78"/>
            </a:rPr>
            <a:t> </a:t>
          </a:r>
          <a:endParaRPr lang="ar-LY" sz="100" b="0">
            <a:latin typeface="Arial" pitchFamily="34" charset="0"/>
            <a:cs typeface="Bader" pitchFamily="2" charset="-78"/>
          </a:endParaRPr>
        </a:p>
        <a:p>
          <a:pPr algn="ctr" rtl="1"/>
          <a:r>
            <a:rPr lang="ar-LY" sz="2100" b="0">
              <a:latin typeface="Arial" pitchFamily="34" charset="0"/>
              <a:cs typeface="Bader" pitchFamily="2" charset="-78"/>
            </a:rPr>
            <a:t>إدارة  الامتحانات</a:t>
          </a:r>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8" name="مربع نص 27"/>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0</xdr:col>
      <xdr:colOff>552450</xdr:colOff>
      <xdr:row>58</xdr:row>
      <xdr:rowOff>0</xdr:rowOff>
    </xdr:from>
    <xdr:to>
      <xdr:col>4</xdr:col>
      <xdr:colOff>200025</xdr:colOff>
      <xdr:row>58</xdr:row>
      <xdr:rowOff>0</xdr:rowOff>
    </xdr:to>
    <xdr:sp macro="" textlink="">
      <xdr:nvSpPr>
        <xdr:cNvPr id="29" name="مربع نص 28"/>
        <xdr:cNvSpPr txBox="1"/>
      </xdr:nvSpPr>
      <xdr:spPr>
        <a:xfrm>
          <a:off x="10972874295" y="19476720"/>
          <a:ext cx="5720715" cy="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rtl="1"/>
          <a:r>
            <a:rPr lang="ar-LY" sz="1200" b="1">
              <a:solidFill>
                <a:schemeClr val="dk1"/>
              </a:solidFill>
              <a:latin typeface="Calibri Light" pitchFamily="34" charset="0"/>
              <a:ea typeface="+mn-ea"/>
              <a:cs typeface="+mn-cs"/>
            </a:rPr>
            <a:t>ملاحظات : 1- تحتسب الدرجة النهائية من مجموع الفصلين الاول والثاني</a:t>
          </a:r>
        </a:p>
        <a:p>
          <a:pPr algn="r" rtl="1"/>
          <a:r>
            <a:rPr lang="ar-LY" sz="1200" b="1">
              <a:solidFill>
                <a:schemeClr val="dk1"/>
              </a:solidFill>
              <a:latin typeface="Calibri Light" pitchFamily="34" charset="0"/>
              <a:ea typeface="+mn-ea"/>
              <a:cs typeface="+mn-cs"/>
            </a:rPr>
            <a:t>2- يشترط لنجاح التلميذ أو الطالب الحصول على 40 </a:t>
          </a:r>
          <a:r>
            <a:rPr lang="en-US" sz="1200" b="1">
              <a:solidFill>
                <a:schemeClr val="dk1"/>
              </a:solidFill>
              <a:latin typeface="Calibri Light" pitchFamily="34" charset="0"/>
              <a:ea typeface="+mn-ea"/>
              <a:cs typeface="+mn-cs"/>
            </a:rPr>
            <a:t>%</a:t>
          </a:r>
          <a:r>
            <a:rPr lang="ar-LY" sz="1200" b="1">
              <a:solidFill>
                <a:schemeClr val="dk1"/>
              </a:solidFill>
              <a:latin typeface="Calibri Light" pitchFamily="34" charset="0"/>
              <a:ea typeface="+mn-ea"/>
              <a:cs typeface="+mn-cs"/>
            </a:rPr>
            <a:t> من درجتـي أمتحان نهاية الفصلين</a:t>
          </a:r>
        </a:p>
        <a:p>
          <a:pPr algn="r" rtl="1"/>
          <a:endParaRPr lang="ar-LY" sz="1100" b="0">
            <a:latin typeface="Arial" pitchFamily="34" charset="0"/>
            <a:cs typeface="HeshamNormal" pitchFamily="2" charset="-78"/>
          </a:endParaRP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endParaRPr lang="en-US" sz="1200" b="0" i="1"/>
        </a:p>
        <a:p>
          <a:pPr algn="r" rtl="1"/>
          <a:r>
            <a:rPr lang="en-US" sz="1200" b="0" i="1"/>
            <a:t> </a:t>
          </a:r>
        </a:p>
        <a:p>
          <a:pPr algn="r" rtl="1"/>
          <a:r>
            <a:rPr lang="en-US" sz="1200" b="0"/>
            <a:t> </a:t>
          </a:r>
        </a:p>
        <a:p>
          <a:pPr algn="r" rtl="1"/>
          <a:r>
            <a:rPr lang="en-US" sz="1200" b="0"/>
            <a:t> </a:t>
          </a:r>
        </a:p>
        <a:p>
          <a:pPr algn="r" rtl="1"/>
          <a:r>
            <a:rPr lang="en-US" sz="1200" b="0"/>
            <a:t> </a:t>
          </a:r>
        </a:p>
        <a:p>
          <a:pPr algn="r" rtl="1"/>
          <a:r>
            <a:rPr lang="en-US" sz="1200" b="0"/>
            <a:t> </a:t>
          </a:r>
        </a:p>
        <a:p>
          <a:pPr algn="r" rtl="1"/>
          <a:r>
            <a:rPr lang="en-US" sz="1200" b="0"/>
            <a:t> </a:t>
          </a:r>
        </a:p>
        <a:p>
          <a:pPr algn="r" rtl="1"/>
          <a:endParaRPr lang="en-US" sz="1200" b="0"/>
        </a:p>
      </xdr:txBody>
    </xdr:sp>
    <xdr:clientData/>
  </xdr:twoCellAnchor>
  <xdr:twoCellAnchor>
    <xdr:from>
      <xdr:col>42</xdr:col>
      <xdr:colOff>0</xdr:colOff>
      <xdr:row>23</xdr:row>
      <xdr:rowOff>0</xdr:rowOff>
    </xdr:from>
    <xdr:to>
      <xdr:col>43</xdr:col>
      <xdr:colOff>990600</xdr:colOff>
      <xdr:row>26</xdr:row>
      <xdr:rowOff>0</xdr:rowOff>
    </xdr:to>
    <xdr:cxnSp macro="">
      <xdr:nvCxnSpPr>
        <xdr:cNvPr id="31" name="Straight Connector 165"/>
        <xdr:cNvCxnSpPr/>
      </xdr:nvCxnSpPr>
      <xdr:spPr>
        <a:xfrm flipH="1">
          <a:off x="10956279840" y="7048500"/>
          <a:ext cx="1744980" cy="107442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32" name="Straight Connector 166"/>
        <xdr:cNvCxnSpPr/>
      </xdr:nvCxnSpPr>
      <xdr:spPr>
        <a:xfrm flipH="1">
          <a:off x="10956249905" y="8122920"/>
          <a:ext cx="1773283" cy="108802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35"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6"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7"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8"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9"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0"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43" name="Straight Connector 6"/>
        <xdr:cNvCxnSpPr/>
      </xdr:nvCxnSpPr>
      <xdr:spPr>
        <a:xfrm flipH="1">
          <a:off x="10956249905" y="81191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44" name="Straight Connector 6"/>
        <xdr:cNvCxnSpPr/>
      </xdr:nvCxnSpPr>
      <xdr:spPr>
        <a:xfrm flipH="1">
          <a:off x="10956249905" y="919353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45" name="Straight Connector 6"/>
        <xdr:cNvCxnSpPr/>
      </xdr:nvCxnSpPr>
      <xdr:spPr>
        <a:xfrm flipH="1">
          <a:off x="10956249905" y="1026795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46" name="Straight Connector 6"/>
        <xdr:cNvCxnSpPr/>
      </xdr:nvCxnSpPr>
      <xdr:spPr>
        <a:xfrm flipH="1">
          <a:off x="10956249905" y="1134237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47" name="Straight Connector 6"/>
        <xdr:cNvCxnSpPr/>
      </xdr:nvCxnSpPr>
      <xdr:spPr>
        <a:xfrm flipH="1">
          <a:off x="10956249905" y="1241679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48" name="Straight Connector 6"/>
        <xdr:cNvCxnSpPr/>
      </xdr:nvCxnSpPr>
      <xdr:spPr>
        <a:xfrm flipH="1">
          <a:off x="10956249905" y="13491210"/>
          <a:ext cx="1736816" cy="10782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17</xdr:row>
      <xdr:rowOff>0</xdr:rowOff>
    </xdr:from>
    <xdr:to>
      <xdr:col>44</xdr:col>
      <xdr:colOff>0</xdr:colOff>
      <xdr:row>20</xdr:row>
      <xdr:rowOff>0</xdr:rowOff>
    </xdr:to>
    <xdr:cxnSp macro="">
      <xdr:nvCxnSpPr>
        <xdr:cNvPr id="51" name="رابط مستقيم 46"/>
        <xdr:cNvCxnSpPr/>
      </xdr:nvCxnSpPr>
      <xdr:spPr>
        <a:xfrm flipH="1">
          <a:off x="10894047300" y="10496550"/>
          <a:ext cx="1790700"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41</xdr:row>
      <xdr:rowOff>161076</xdr:rowOff>
    </xdr:from>
    <xdr:to>
      <xdr:col>184</xdr:col>
      <xdr:colOff>344261</xdr:colOff>
      <xdr:row>43</xdr:row>
      <xdr:rowOff>308373</xdr:rowOff>
    </xdr:to>
    <xdr:sp macro="" textlink="">
      <xdr:nvSpPr>
        <xdr:cNvPr id="54" name="مربع نص 23"/>
        <xdr:cNvSpPr txBox="1"/>
      </xdr:nvSpPr>
      <xdr:spPr>
        <a:xfrm>
          <a:off x="10801005739" y="127436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32</xdr:row>
      <xdr:rowOff>0</xdr:rowOff>
    </xdr:from>
    <xdr:to>
      <xdr:col>43</xdr:col>
      <xdr:colOff>1009650</xdr:colOff>
      <xdr:row>34</xdr:row>
      <xdr:rowOff>361950</xdr:rowOff>
    </xdr:to>
    <xdr:cxnSp macro="">
      <xdr:nvCxnSpPr>
        <xdr:cNvPr id="55" name="رابط مستقيم 54"/>
        <xdr:cNvCxnSpPr/>
      </xdr:nvCxnSpPr>
      <xdr:spPr>
        <a:xfrm flipH="1">
          <a:off x="10894056825" y="93249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44</xdr:col>
      <xdr:colOff>0</xdr:colOff>
      <xdr:row>38</xdr:row>
      <xdr:rowOff>0</xdr:rowOff>
    </xdr:to>
    <xdr:cxnSp macro="">
      <xdr:nvCxnSpPr>
        <xdr:cNvPr id="56" name="رابط مستقيم 46"/>
        <xdr:cNvCxnSpPr/>
      </xdr:nvCxnSpPr>
      <xdr:spPr>
        <a:xfrm flipH="1">
          <a:off x="10894037775" y="104108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40</xdr:row>
      <xdr:rowOff>361950</xdr:rowOff>
    </xdr:to>
    <xdr:cxnSp macro="">
      <xdr:nvCxnSpPr>
        <xdr:cNvPr id="57" name="رابط مستقيم 47"/>
        <xdr:cNvCxnSpPr/>
      </xdr:nvCxnSpPr>
      <xdr:spPr>
        <a:xfrm flipH="1">
          <a:off x="10894056825" y="1149667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990600</xdr:colOff>
      <xdr:row>43</xdr:row>
      <xdr:rowOff>361950</xdr:rowOff>
    </xdr:to>
    <xdr:cxnSp macro="">
      <xdr:nvCxnSpPr>
        <xdr:cNvPr id="58" name="رابط مستقيم 48"/>
        <xdr:cNvCxnSpPr/>
      </xdr:nvCxnSpPr>
      <xdr:spPr>
        <a:xfrm flipH="1">
          <a:off x="10894075875" y="125825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990600</xdr:colOff>
      <xdr:row>29</xdr:row>
      <xdr:rowOff>0</xdr:rowOff>
    </xdr:to>
    <xdr:cxnSp macro="">
      <xdr:nvCxnSpPr>
        <xdr:cNvPr id="60" name="Straight Connector 165"/>
        <xdr:cNvCxnSpPr/>
      </xdr:nvCxnSpPr>
      <xdr:spPr>
        <a:xfrm flipH="1">
          <a:off x="10894075875" y="71532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29</xdr:row>
      <xdr:rowOff>0</xdr:rowOff>
    </xdr:from>
    <xdr:to>
      <xdr:col>43</xdr:col>
      <xdr:colOff>1020535</xdr:colOff>
      <xdr:row>32</xdr:row>
      <xdr:rowOff>13607</xdr:rowOff>
    </xdr:to>
    <xdr:cxnSp macro="">
      <xdr:nvCxnSpPr>
        <xdr:cNvPr id="61" name="Straight Connector 166"/>
        <xdr:cNvCxnSpPr/>
      </xdr:nvCxnSpPr>
      <xdr:spPr>
        <a:xfrm flipH="1">
          <a:off x="10894045940" y="823912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63"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64"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65"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66"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68"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69"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70"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71" name="Straight Connector 6"/>
        <xdr:cNvCxnSpPr/>
      </xdr:nvCxnSpPr>
      <xdr:spPr>
        <a:xfrm flipH="1">
          <a:off x="10894045940" y="114966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72"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23</xdr:row>
      <xdr:rowOff>0</xdr:rowOff>
    </xdr:from>
    <xdr:to>
      <xdr:col>43</xdr:col>
      <xdr:colOff>1020535</xdr:colOff>
      <xdr:row>26</xdr:row>
      <xdr:rowOff>0</xdr:rowOff>
    </xdr:to>
    <xdr:cxnSp macro="">
      <xdr:nvCxnSpPr>
        <xdr:cNvPr id="74"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183</xdr:col>
      <xdr:colOff>219755</xdr:colOff>
      <xdr:row>23</xdr:row>
      <xdr:rowOff>161076</xdr:rowOff>
    </xdr:from>
    <xdr:to>
      <xdr:col>184</xdr:col>
      <xdr:colOff>344261</xdr:colOff>
      <xdr:row>25</xdr:row>
      <xdr:rowOff>308373</xdr:rowOff>
    </xdr:to>
    <xdr:sp macro="" textlink="">
      <xdr:nvSpPr>
        <xdr:cNvPr id="75" name="مربع نص 23"/>
        <xdr:cNvSpPr txBox="1"/>
      </xdr:nvSpPr>
      <xdr:spPr>
        <a:xfrm>
          <a:off x="10801005739" y="6228501"/>
          <a:ext cx="791256" cy="871197"/>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1"/>
          <a:r>
            <a:rPr lang="ar-LY" sz="1600" b="0" baseline="0">
              <a:ln w="12700">
                <a:noFill/>
              </a:ln>
              <a:latin typeface="Arial" pitchFamily="34" charset="0"/>
              <a:cs typeface="HeshamNormal" pitchFamily="2" charset="-78"/>
            </a:rPr>
            <a:t>الختم</a:t>
          </a:r>
          <a:endParaRPr lang="ar-LY" sz="1200" b="0" baseline="0">
            <a:ln w="12700">
              <a:noFill/>
            </a:ln>
            <a:latin typeface="Arial" pitchFamily="34" charset="0"/>
            <a:cs typeface="HeshamNormal" pitchFamily="2" charset="-78"/>
          </a:endParaRPr>
        </a:p>
      </xdr:txBody>
    </xdr:sp>
    <xdr:clientData/>
  </xdr:twoCellAnchor>
  <xdr:twoCellAnchor>
    <xdr:from>
      <xdr:col>42</xdr:col>
      <xdr:colOff>0</xdr:colOff>
      <xdr:row>23</xdr:row>
      <xdr:rowOff>0</xdr:rowOff>
    </xdr:from>
    <xdr:to>
      <xdr:col>43</xdr:col>
      <xdr:colOff>990600</xdr:colOff>
      <xdr:row>25</xdr:row>
      <xdr:rowOff>361950</xdr:rowOff>
    </xdr:to>
    <xdr:cxnSp macro="">
      <xdr:nvCxnSpPr>
        <xdr:cNvPr id="76" name="رابط مستقيم 48"/>
        <xdr:cNvCxnSpPr/>
      </xdr:nvCxnSpPr>
      <xdr:spPr>
        <a:xfrm flipH="1">
          <a:off x="10894075875" y="606742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29</xdr:row>
      <xdr:rowOff>19050</xdr:rowOff>
    </xdr:to>
    <xdr:cxnSp macro="">
      <xdr:nvCxnSpPr>
        <xdr:cNvPr id="77" name="رابط مستقيم 49"/>
        <xdr:cNvCxnSpPr/>
      </xdr:nvCxnSpPr>
      <xdr:spPr>
        <a:xfrm flipH="1">
          <a:off x="10894056825" y="7153275"/>
          <a:ext cx="1762125" cy="110490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78"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79"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80" name="Straight Connector 6"/>
        <xdr:cNvCxnSpPr/>
      </xdr:nvCxnSpPr>
      <xdr:spPr>
        <a:xfrm flipH="1">
          <a:off x="10894045940" y="60674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81" name="Straight Connector 6"/>
        <xdr:cNvCxnSpPr/>
      </xdr:nvCxnSpPr>
      <xdr:spPr>
        <a:xfrm flipH="1">
          <a:off x="10894045940" y="71532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29</xdr:row>
      <xdr:rowOff>0</xdr:rowOff>
    </xdr:from>
    <xdr:to>
      <xdr:col>43</xdr:col>
      <xdr:colOff>1020535</xdr:colOff>
      <xdr:row>32</xdr:row>
      <xdr:rowOff>0</xdr:rowOff>
    </xdr:to>
    <xdr:cxnSp macro="">
      <xdr:nvCxnSpPr>
        <xdr:cNvPr id="82" name="Straight Connector 6"/>
        <xdr:cNvCxnSpPr/>
      </xdr:nvCxnSpPr>
      <xdr:spPr>
        <a:xfrm flipH="1">
          <a:off x="10894045940" y="82391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32</xdr:row>
      <xdr:rowOff>0</xdr:rowOff>
    </xdr:from>
    <xdr:to>
      <xdr:col>43</xdr:col>
      <xdr:colOff>1020535</xdr:colOff>
      <xdr:row>35</xdr:row>
      <xdr:rowOff>13607</xdr:rowOff>
    </xdr:to>
    <xdr:cxnSp macro="">
      <xdr:nvCxnSpPr>
        <xdr:cNvPr id="83" name="Straight Connector 166"/>
        <xdr:cNvCxnSpPr/>
      </xdr:nvCxnSpPr>
      <xdr:spPr>
        <a:xfrm flipH="1">
          <a:off x="10894045940" y="9324975"/>
          <a:ext cx="1777093" cy="1099457"/>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4" name="Straight Connector 6"/>
        <xdr:cNvCxnSpPr/>
      </xdr:nvCxnSpPr>
      <xdr:spPr>
        <a:xfrm flipH="1">
          <a:off x="10894045940" y="932497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85" name="Straight Connector 6"/>
        <xdr:cNvCxnSpPr/>
      </xdr:nvCxnSpPr>
      <xdr:spPr>
        <a:xfrm flipH="1">
          <a:off x="10894045940" y="9324975"/>
          <a:ext cx="1734911" cy="1085850"/>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86" name="رابط مستقيم 47"/>
        <xdr:cNvCxnSpPr/>
      </xdr:nvCxnSpPr>
      <xdr:spPr>
        <a:xfrm flipH="1">
          <a:off x="10894056825" y="10410825"/>
          <a:ext cx="176212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7"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88" name="Straight Connector 6"/>
        <xdr:cNvCxnSpPr/>
      </xdr:nvCxnSpPr>
      <xdr:spPr>
        <a:xfrm flipH="1">
          <a:off x="10894045940" y="104108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41</xdr:row>
      <xdr:rowOff>0</xdr:rowOff>
    </xdr:to>
    <xdr:cxnSp macro="">
      <xdr:nvCxnSpPr>
        <xdr:cNvPr id="89" name="Straight Connector 165"/>
        <xdr:cNvCxnSpPr/>
      </xdr:nvCxnSpPr>
      <xdr:spPr>
        <a:xfrm flipH="1">
          <a:off x="10894075875" y="11496675"/>
          <a:ext cx="17430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44</xdr:row>
      <xdr:rowOff>0</xdr:rowOff>
    </xdr:to>
    <xdr:cxnSp macro="">
      <xdr:nvCxnSpPr>
        <xdr:cNvPr id="90" name="رابط مستقيم 46"/>
        <xdr:cNvCxnSpPr/>
      </xdr:nvCxnSpPr>
      <xdr:spPr>
        <a:xfrm flipH="1">
          <a:off x="10894037775" y="12582525"/>
          <a:ext cx="1781175" cy="1085850"/>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2"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94" name="Straight Connector 6"/>
        <xdr:cNvCxnSpPr/>
      </xdr:nvCxnSpPr>
      <xdr:spPr>
        <a:xfrm flipH="1">
          <a:off x="10894045940" y="12582525"/>
          <a:ext cx="1734911" cy="10858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23</xdr:row>
      <xdr:rowOff>0</xdr:rowOff>
    </xdr:to>
    <xdr:cxnSp macro="">
      <xdr:nvCxnSpPr>
        <xdr:cNvPr id="266" name="Straight Connector 165"/>
        <xdr:cNvCxnSpPr/>
      </xdr:nvCxnSpPr>
      <xdr:spPr>
        <a:xfrm flipH="1">
          <a:off x="10894099007" y="7198179"/>
          <a:ext cx="1738993" cy="110217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20</xdr:row>
      <xdr:rowOff>0</xdr:rowOff>
    </xdr:from>
    <xdr:to>
      <xdr:col>43</xdr:col>
      <xdr:colOff>1020535</xdr:colOff>
      <xdr:row>23</xdr:row>
      <xdr:rowOff>0</xdr:rowOff>
    </xdr:to>
    <xdr:cxnSp macro="">
      <xdr:nvCxnSpPr>
        <xdr:cNvPr id="267" name="Straight Connector 6"/>
        <xdr:cNvCxnSpPr/>
      </xdr:nvCxnSpPr>
      <xdr:spPr>
        <a:xfrm flipH="1">
          <a:off x="10894069072" y="7198179"/>
          <a:ext cx="1730829" cy="110217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20</xdr:row>
      <xdr:rowOff>0</xdr:rowOff>
    </xdr:from>
    <xdr:to>
      <xdr:col>43</xdr:col>
      <xdr:colOff>990600</xdr:colOff>
      <xdr:row>22</xdr:row>
      <xdr:rowOff>361950</xdr:rowOff>
    </xdr:to>
    <xdr:cxnSp macro="">
      <xdr:nvCxnSpPr>
        <xdr:cNvPr id="268" name="رابط مستقيم 48"/>
        <xdr:cNvCxnSpPr/>
      </xdr:nvCxnSpPr>
      <xdr:spPr>
        <a:xfrm flipH="1">
          <a:off x="10894099007" y="7198179"/>
          <a:ext cx="173899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69" name="Straight Connector 6"/>
        <xdr:cNvCxnSpPr/>
      </xdr:nvCxnSpPr>
      <xdr:spPr>
        <a:xfrm flipH="1">
          <a:off x="10894069072" y="719273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19</xdr:row>
      <xdr:rowOff>361950</xdr:rowOff>
    </xdr:from>
    <xdr:to>
      <xdr:col>43</xdr:col>
      <xdr:colOff>1020535</xdr:colOff>
      <xdr:row>23</xdr:row>
      <xdr:rowOff>0</xdr:rowOff>
    </xdr:to>
    <xdr:cxnSp macro="">
      <xdr:nvCxnSpPr>
        <xdr:cNvPr id="270" name="Straight Connector 6"/>
        <xdr:cNvCxnSpPr/>
      </xdr:nvCxnSpPr>
      <xdr:spPr>
        <a:xfrm flipH="1">
          <a:off x="10894069072" y="719273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23</xdr:row>
      <xdr:rowOff>0</xdr:rowOff>
    </xdr:from>
    <xdr:to>
      <xdr:col>43</xdr:col>
      <xdr:colOff>1020535</xdr:colOff>
      <xdr:row>26</xdr:row>
      <xdr:rowOff>13607</xdr:rowOff>
    </xdr:to>
    <xdr:cxnSp macro="">
      <xdr:nvCxnSpPr>
        <xdr:cNvPr id="271" name="Straight Connector 166"/>
        <xdr:cNvCxnSpPr/>
      </xdr:nvCxnSpPr>
      <xdr:spPr>
        <a:xfrm flipH="1">
          <a:off x="10894069072" y="8300357"/>
          <a:ext cx="1778453" cy="111578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2"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3"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990600</xdr:colOff>
      <xdr:row>26</xdr:row>
      <xdr:rowOff>0</xdr:rowOff>
    </xdr:to>
    <xdr:cxnSp macro="">
      <xdr:nvCxnSpPr>
        <xdr:cNvPr id="274" name="Straight Connector 165"/>
        <xdr:cNvCxnSpPr/>
      </xdr:nvCxnSpPr>
      <xdr:spPr>
        <a:xfrm flipH="1">
          <a:off x="10894099007" y="8300357"/>
          <a:ext cx="1738993"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23</xdr:row>
      <xdr:rowOff>0</xdr:rowOff>
    </xdr:from>
    <xdr:to>
      <xdr:col>43</xdr:col>
      <xdr:colOff>1009650</xdr:colOff>
      <xdr:row>26</xdr:row>
      <xdr:rowOff>19050</xdr:rowOff>
    </xdr:to>
    <xdr:cxnSp macro="">
      <xdr:nvCxnSpPr>
        <xdr:cNvPr id="275" name="رابط مستقيم 49"/>
        <xdr:cNvCxnSpPr/>
      </xdr:nvCxnSpPr>
      <xdr:spPr>
        <a:xfrm flipH="1">
          <a:off x="10894079957" y="8300357"/>
          <a:ext cx="1758043" cy="112122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6"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22</xdr:row>
      <xdr:rowOff>361950</xdr:rowOff>
    </xdr:from>
    <xdr:to>
      <xdr:col>43</xdr:col>
      <xdr:colOff>1020535</xdr:colOff>
      <xdr:row>26</xdr:row>
      <xdr:rowOff>0</xdr:rowOff>
    </xdr:to>
    <xdr:cxnSp macro="">
      <xdr:nvCxnSpPr>
        <xdr:cNvPr id="277" name="Straight Connector 6"/>
        <xdr:cNvCxnSpPr/>
      </xdr:nvCxnSpPr>
      <xdr:spPr>
        <a:xfrm flipH="1">
          <a:off x="10894069072" y="8294914"/>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26</xdr:row>
      <xdr:rowOff>0</xdr:rowOff>
    </xdr:from>
    <xdr:to>
      <xdr:col>43</xdr:col>
      <xdr:colOff>1009650</xdr:colOff>
      <xdr:row>28</xdr:row>
      <xdr:rowOff>361950</xdr:rowOff>
    </xdr:to>
    <xdr:cxnSp macro="">
      <xdr:nvCxnSpPr>
        <xdr:cNvPr id="285" name="رابط مستقيم 284"/>
        <xdr:cNvCxnSpPr/>
      </xdr:nvCxnSpPr>
      <xdr:spPr>
        <a:xfrm flipH="1">
          <a:off x="10894079957" y="9402536"/>
          <a:ext cx="175804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6"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7"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26</xdr:row>
      <xdr:rowOff>0</xdr:rowOff>
    </xdr:from>
    <xdr:to>
      <xdr:col>43</xdr:col>
      <xdr:colOff>1020535</xdr:colOff>
      <xdr:row>29</xdr:row>
      <xdr:rowOff>13607</xdr:rowOff>
    </xdr:to>
    <xdr:cxnSp macro="">
      <xdr:nvCxnSpPr>
        <xdr:cNvPr id="288" name="Straight Connector 166"/>
        <xdr:cNvCxnSpPr/>
      </xdr:nvCxnSpPr>
      <xdr:spPr>
        <a:xfrm flipH="1">
          <a:off x="10894069072" y="9402536"/>
          <a:ext cx="1778453" cy="111578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89"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25</xdr:row>
      <xdr:rowOff>361950</xdr:rowOff>
    </xdr:from>
    <xdr:to>
      <xdr:col>43</xdr:col>
      <xdr:colOff>1020535</xdr:colOff>
      <xdr:row>29</xdr:row>
      <xdr:rowOff>0</xdr:rowOff>
    </xdr:to>
    <xdr:cxnSp macro="">
      <xdr:nvCxnSpPr>
        <xdr:cNvPr id="290" name="Straight Connector 6"/>
        <xdr:cNvCxnSpPr/>
      </xdr:nvCxnSpPr>
      <xdr:spPr>
        <a:xfrm flipH="1">
          <a:off x="10894069072" y="9397093"/>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26</xdr:row>
      <xdr:rowOff>0</xdr:rowOff>
    </xdr:from>
    <xdr:to>
      <xdr:col>43</xdr:col>
      <xdr:colOff>1020535</xdr:colOff>
      <xdr:row>29</xdr:row>
      <xdr:rowOff>0</xdr:rowOff>
    </xdr:to>
    <xdr:cxnSp macro="">
      <xdr:nvCxnSpPr>
        <xdr:cNvPr id="291" name="Straight Connector 6"/>
        <xdr:cNvCxnSpPr/>
      </xdr:nvCxnSpPr>
      <xdr:spPr>
        <a:xfrm flipH="1">
          <a:off x="10894069072" y="9402536"/>
          <a:ext cx="1730829" cy="1102178"/>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44</xdr:col>
      <xdr:colOff>0</xdr:colOff>
      <xdr:row>32</xdr:row>
      <xdr:rowOff>0</xdr:rowOff>
    </xdr:to>
    <xdr:cxnSp macro="">
      <xdr:nvCxnSpPr>
        <xdr:cNvPr id="301" name="رابط مستقيم 46"/>
        <xdr:cNvCxnSpPr/>
      </xdr:nvCxnSpPr>
      <xdr:spPr>
        <a:xfrm flipH="1">
          <a:off x="10894055464" y="10504714"/>
          <a:ext cx="1782536"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2"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3"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29</xdr:row>
      <xdr:rowOff>0</xdr:rowOff>
    </xdr:from>
    <xdr:to>
      <xdr:col>43</xdr:col>
      <xdr:colOff>1009650</xdr:colOff>
      <xdr:row>31</xdr:row>
      <xdr:rowOff>361950</xdr:rowOff>
    </xdr:to>
    <xdr:cxnSp macro="">
      <xdr:nvCxnSpPr>
        <xdr:cNvPr id="304" name="رابط مستقيم 303"/>
        <xdr:cNvCxnSpPr/>
      </xdr:nvCxnSpPr>
      <xdr:spPr>
        <a:xfrm flipH="1">
          <a:off x="10894079957" y="10504714"/>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5"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6"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41</xdr:col>
      <xdr:colOff>367392</xdr:colOff>
      <xdr:row>29</xdr:row>
      <xdr:rowOff>0</xdr:rowOff>
    </xdr:from>
    <xdr:to>
      <xdr:col>43</xdr:col>
      <xdr:colOff>1020535</xdr:colOff>
      <xdr:row>32</xdr:row>
      <xdr:rowOff>13607</xdr:rowOff>
    </xdr:to>
    <xdr:cxnSp macro="">
      <xdr:nvCxnSpPr>
        <xdr:cNvPr id="307" name="Straight Connector 166"/>
        <xdr:cNvCxnSpPr/>
      </xdr:nvCxnSpPr>
      <xdr:spPr>
        <a:xfrm flipH="1">
          <a:off x="10894069072" y="10504714"/>
          <a:ext cx="1778453" cy="111578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8" name="Straight Connector 6"/>
        <xdr:cNvCxnSpPr/>
      </xdr:nvCxnSpPr>
      <xdr:spPr>
        <a:xfrm flipH="1">
          <a:off x="10894069072" y="10499271"/>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28</xdr:row>
      <xdr:rowOff>361950</xdr:rowOff>
    </xdr:from>
    <xdr:to>
      <xdr:col>43</xdr:col>
      <xdr:colOff>1020535</xdr:colOff>
      <xdr:row>32</xdr:row>
      <xdr:rowOff>0</xdr:rowOff>
    </xdr:to>
    <xdr:cxnSp macro="">
      <xdr:nvCxnSpPr>
        <xdr:cNvPr id="309" name="Straight Connector 6"/>
        <xdr:cNvCxnSpPr/>
      </xdr:nvCxnSpPr>
      <xdr:spPr>
        <a:xfrm flipH="1">
          <a:off x="10894069072" y="10499271"/>
          <a:ext cx="1730829" cy="1107622"/>
        </a:xfrm>
        <a:prstGeom prst="line">
          <a:avLst/>
        </a:prstGeom>
        <a:ln w="6350">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310" name="رابط مستقيم 47"/>
        <xdr:cNvCxnSpPr/>
      </xdr:nvCxnSpPr>
      <xdr:spPr>
        <a:xfrm flipH="1">
          <a:off x="10894079957" y="11606893"/>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1"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2"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44</xdr:col>
      <xdr:colOff>0</xdr:colOff>
      <xdr:row>35</xdr:row>
      <xdr:rowOff>0</xdr:rowOff>
    </xdr:to>
    <xdr:cxnSp macro="">
      <xdr:nvCxnSpPr>
        <xdr:cNvPr id="313" name="رابط مستقيم 46"/>
        <xdr:cNvCxnSpPr/>
      </xdr:nvCxnSpPr>
      <xdr:spPr>
        <a:xfrm flipH="1">
          <a:off x="10894055464" y="11606893"/>
          <a:ext cx="1782536" cy="110217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4"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5"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32</xdr:row>
      <xdr:rowOff>0</xdr:rowOff>
    </xdr:from>
    <xdr:to>
      <xdr:col>43</xdr:col>
      <xdr:colOff>1009650</xdr:colOff>
      <xdr:row>34</xdr:row>
      <xdr:rowOff>361950</xdr:rowOff>
    </xdr:to>
    <xdr:cxnSp macro="">
      <xdr:nvCxnSpPr>
        <xdr:cNvPr id="316" name="رابط مستقيم 47"/>
        <xdr:cNvCxnSpPr/>
      </xdr:nvCxnSpPr>
      <xdr:spPr>
        <a:xfrm flipH="1">
          <a:off x="10894079957" y="11606893"/>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7"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31</xdr:row>
      <xdr:rowOff>361950</xdr:rowOff>
    </xdr:from>
    <xdr:to>
      <xdr:col>43</xdr:col>
      <xdr:colOff>1020535</xdr:colOff>
      <xdr:row>35</xdr:row>
      <xdr:rowOff>0</xdr:rowOff>
    </xdr:to>
    <xdr:cxnSp macro="">
      <xdr:nvCxnSpPr>
        <xdr:cNvPr id="318" name="Straight Connector 6"/>
        <xdr:cNvCxnSpPr/>
      </xdr:nvCxnSpPr>
      <xdr:spPr>
        <a:xfrm flipH="1">
          <a:off x="10894069072" y="11601450"/>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37</xdr:row>
      <xdr:rowOff>361950</xdr:rowOff>
    </xdr:to>
    <xdr:cxnSp macro="">
      <xdr:nvCxnSpPr>
        <xdr:cNvPr id="326" name="رابط مستقيم 48"/>
        <xdr:cNvCxnSpPr/>
      </xdr:nvCxnSpPr>
      <xdr:spPr>
        <a:xfrm flipH="1">
          <a:off x="10894099007" y="12709071"/>
          <a:ext cx="173899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27"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28"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1009650</xdr:colOff>
      <xdr:row>37</xdr:row>
      <xdr:rowOff>361950</xdr:rowOff>
    </xdr:to>
    <xdr:cxnSp macro="">
      <xdr:nvCxnSpPr>
        <xdr:cNvPr id="329" name="رابط مستقيم 47"/>
        <xdr:cNvCxnSpPr/>
      </xdr:nvCxnSpPr>
      <xdr:spPr>
        <a:xfrm flipH="1">
          <a:off x="10894079957" y="12709071"/>
          <a:ext cx="175804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30"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34</xdr:row>
      <xdr:rowOff>361950</xdr:rowOff>
    </xdr:from>
    <xdr:to>
      <xdr:col>43</xdr:col>
      <xdr:colOff>1020535</xdr:colOff>
      <xdr:row>38</xdr:row>
      <xdr:rowOff>0</xdr:rowOff>
    </xdr:to>
    <xdr:cxnSp macro="">
      <xdr:nvCxnSpPr>
        <xdr:cNvPr id="331" name="Straight Connector 6"/>
        <xdr:cNvCxnSpPr/>
      </xdr:nvCxnSpPr>
      <xdr:spPr>
        <a:xfrm flipH="1">
          <a:off x="10894069072" y="12703629"/>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35</xdr:row>
      <xdr:rowOff>0</xdr:rowOff>
    </xdr:from>
    <xdr:to>
      <xdr:col>43</xdr:col>
      <xdr:colOff>990600</xdr:colOff>
      <xdr:row>38</xdr:row>
      <xdr:rowOff>0</xdr:rowOff>
    </xdr:to>
    <xdr:cxnSp macro="">
      <xdr:nvCxnSpPr>
        <xdr:cNvPr id="332" name="Straight Connector 165"/>
        <xdr:cNvCxnSpPr/>
      </xdr:nvCxnSpPr>
      <xdr:spPr>
        <a:xfrm flipH="1">
          <a:off x="10894099007" y="12709071"/>
          <a:ext cx="1738993"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1009650</xdr:colOff>
      <xdr:row>41</xdr:row>
      <xdr:rowOff>19050</xdr:rowOff>
    </xdr:to>
    <xdr:cxnSp macro="">
      <xdr:nvCxnSpPr>
        <xdr:cNvPr id="342" name="رابط مستقيم 49"/>
        <xdr:cNvCxnSpPr/>
      </xdr:nvCxnSpPr>
      <xdr:spPr>
        <a:xfrm flipH="1">
          <a:off x="10894079957" y="13811250"/>
          <a:ext cx="1758043" cy="112122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3"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4"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43</xdr:col>
      <xdr:colOff>990600</xdr:colOff>
      <xdr:row>40</xdr:row>
      <xdr:rowOff>361950</xdr:rowOff>
    </xdr:to>
    <xdr:cxnSp macro="">
      <xdr:nvCxnSpPr>
        <xdr:cNvPr id="345" name="رابط مستقيم 48"/>
        <xdr:cNvCxnSpPr/>
      </xdr:nvCxnSpPr>
      <xdr:spPr>
        <a:xfrm flipH="1">
          <a:off x="10894099007" y="13811250"/>
          <a:ext cx="1738993" cy="1096736"/>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6"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7"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38</xdr:row>
      <xdr:rowOff>0</xdr:rowOff>
    </xdr:from>
    <xdr:to>
      <xdr:col>44</xdr:col>
      <xdr:colOff>0</xdr:colOff>
      <xdr:row>41</xdr:row>
      <xdr:rowOff>0</xdr:rowOff>
    </xdr:to>
    <xdr:cxnSp macro="">
      <xdr:nvCxnSpPr>
        <xdr:cNvPr id="348" name="رابط مستقيم 46"/>
        <xdr:cNvCxnSpPr/>
      </xdr:nvCxnSpPr>
      <xdr:spPr>
        <a:xfrm flipH="1">
          <a:off x="10894055464" y="13811250"/>
          <a:ext cx="1782536" cy="1102179"/>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49"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37</xdr:row>
      <xdr:rowOff>361950</xdr:rowOff>
    </xdr:from>
    <xdr:to>
      <xdr:col>43</xdr:col>
      <xdr:colOff>1020535</xdr:colOff>
      <xdr:row>41</xdr:row>
      <xdr:rowOff>0</xdr:rowOff>
    </xdr:to>
    <xdr:cxnSp macro="">
      <xdr:nvCxnSpPr>
        <xdr:cNvPr id="350" name="Straight Connector 6"/>
        <xdr:cNvCxnSpPr/>
      </xdr:nvCxnSpPr>
      <xdr:spPr>
        <a:xfrm flipH="1">
          <a:off x="10894069072" y="13805807"/>
          <a:ext cx="1730829" cy="1107622"/>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44</xdr:col>
      <xdr:colOff>0</xdr:colOff>
      <xdr:row>43</xdr:row>
      <xdr:rowOff>361950</xdr:rowOff>
    </xdr:to>
    <xdr:cxnSp macro="">
      <xdr:nvCxnSpPr>
        <xdr:cNvPr id="351" name="رابط مستقيم 50"/>
        <xdr:cNvCxnSpPr/>
      </xdr:nvCxnSpPr>
      <xdr:spPr>
        <a:xfrm flipH="1">
          <a:off x="10894055464" y="14913429"/>
          <a:ext cx="1782536"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2"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3"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44</xdr:row>
      <xdr:rowOff>19050</xdr:rowOff>
    </xdr:to>
    <xdr:cxnSp macro="">
      <xdr:nvCxnSpPr>
        <xdr:cNvPr id="354" name="رابط مستقيم 49"/>
        <xdr:cNvCxnSpPr/>
      </xdr:nvCxnSpPr>
      <xdr:spPr>
        <a:xfrm flipH="1">
          <a:off x="10894079957" y="14913429"/>
          <a:ext cx="1758043" cy="1121228"/>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5"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6"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0</xdr:colOff>
      <xdr:row>41</xdr:row>
      <xdr:rowOff>0</xdr:rowOff>
    </xdr:from>
    <xdr:to>
      <xdr:col>43</xdr:col>
      <xdr:colOff>1009650</xdr:colOff>
      <xdr:row>43</xdr:row>
      <xdr:rowOff>361950</xdr:rowOff>
    </xdr:to>
    <xdr:cxnSp macro="">
      <xdr:nvCxnSpPr>
        <xdr:cNvPr id="357" name="رابط مستقيم 47"/>
        <xdr:cNvCxnSpPr/>
      </xdr:nvCxnSpPr>
      <xdr:spPr>
        <a:xfrm flipH="1">
          <a:off x="10894079957" y="14913429"/>
          <a:ext cx="1758043" cy="1096735"/>
        </a:xfrm>
        <a:prstGeom prst="line">
          <a:avLst/>
        </a:prstGeom>
        <a:ln/>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8"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42</xdr:col>
      <xdr:colOff>38099</xdr:colOff>
      <xdr:row>40</xdr:row>
      <xdr:rowOff>361950</xdr:rowOff>
    </xdr:from>
    <xdr:to>
      <xdr:col>43</xdr:col>
      <xdr:colOff>1020535</xdr:colOff>
      <xdr:row>44</xdr:row>
      <xdr:rowOff>0</xdr:rowOff>
    </xdr:to>
    <xdr:cxnSp macro="">
      <xdr:nvCxnSpPr>
        <xdr:cNvPr id="359" name="Straight Connector 6"/>
        <xdr:cNvCxnSpPr/>
      </xdr:nvCxnSpPr>
      <xdr:spPr>
        <a:xfrm flipH="1">
          <a:off x="10894069072" y="14907986"/>
          <a:ext cx="1730829" cy="1107621"/>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28</xdr:col>
      <xdr:colOff>172314</xdr:colOff>
      <xdr:row>10</xdr:row>
      <xdr:rowOff>110404</xdr:rowOff>
    </xdr:from>
    <xdr:to>
      <xdr:col>30</xdr:col>
      <xdr:colOff>328178</xdr:colOff>
      <xdr:row>12</xdr:row>
      <xdr:rowOff>152834</xdr:rowOff>
    </xdr:to>
    <xdr:sp macro="" textlink="">
      <xdr:nvSpPr>
        <xdr:cNvPr id="152" name="مربع نص 151"/>
        <xdr:cNvSpPr txBox="1"/>
      </xdr:nvSpPr>
      <xdr:spPr>
        <a:xfrm>
          <a:off x="10899834172" y="2882179"/>
          <a:ext cx="784514" cy="4520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en-US" sz="1800">
            <a:cs typeface="AdvertisingExtraBold" pitchFamily="2" charset="-78"/>
          </a:endParaRPr>
        </a:p>
      </xdr:txBody>
    </xdr:sp>
    <xdr:clientData/>
  </xdr:twoCellAnchor>
  <xdr:twoCellAnchor>
    <xdr:from>
      <xdr:col>32</xdr:col>
      <xdr:colOff>285750</xdr:colOff>
      <xdr:row>48</xdr:row>
      <xdr:rowOff>19050</xdr:rowOff>
    </xdr:from>
    <xdr:to>
      <xdr:col>35</xdr:col>
      <xdr:colOff>209549</xdr:colOff>
      <xdr:row>50</xdr:row>
      <xdr:rowOff>287149</xdr:rowOff>
    </xdr:to>
    <xdr:sp macro="" textlink="">
      <xdr:nvSpPr>
        <xdr:cNvPr id="160" name="مربع نص 159"/>
        <xdr:cNvSpPr txBox="1"/>
      </xdr:nvSpPr>
      <xdr:spPr>
        <a:xfrm>
          <a:off x="10898143051" y="16611600"/>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37</xdr:col>
      <xdr:colOff>28575</xdr:colOff>
      <xdr:row>48</xdr:row>
      <xdr:rowOff>0</xdr:rowOff>
    </xdr:from>
    <xdr:to>
      <xdr:col>43</xdr:col>
      <xdr:colOff>790575</xdr:colOff>
      <xdr:row>54</xdr:row>
      <xdr:rowOff>345824</xdr:rowOff>
    </xdr:to>
    <xdr:sp macro="" textlink="">
      <xdr:nvSpPr>
        <xdr:cNvPr id="162" name="مربع نص 161"/>
        <xdr:cNvSpPr txBox="1"/>
      </xdr:nvSpPr>
      <xdr:spPr>
        <a:xfrm>
          <a:off x="10894275900" y="16592550"/>
          <a:ext cx="3324225" cy="2488949"/>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(4)</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يعتمد مدير مكتب الامتحانات / المن</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طق</a:t>
          </a:r>
          <a:r>
            <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ــ</a:t>
          </a:r>
          <a:r>
            <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ة</a:t>
          </a:r>
          <a:endParaRPr kumimoji="0" lang="ar-SA"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الاس</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ـ</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م</a:t>
          </a:r>
          <a:r>
            <a:rPr kumimoji="0" lang="en-US"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 التوقيع:........................</a:t>
          </a:r>
          <a:r>
            <a:rPr kumimoji="0" lang="ar-SA"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a:t>
          </a:r>
          <a:endParaRPr kumimoji="0" lang="ar-LY" sz="1400" b="0"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xdr:txBody>
    </xdr:sp>
    <xdr:clientData/>
  </xdr:twoCellAnchor>
  <xdr:twoCellAnchor>
    <xdr:from>
      <xdr:col>44</xdr:col>
      <xdr:colOff>19050</xdr:colOff>
      <xdr:row>48</xdr:row>
      <xdr:rowOff>0</xdr:rowOff>
    </xdr:from>
    <xdr:to>
      <xdr:col>46</xdr:col>
      <xdr:colOff>304799</xdr:colOff>
      <xdr:row>50</xdr:row>
      <xdr:rowOff>268099</xdr:rowOff>
    </xdr:to>
    <xdr:sp macro="" textlink="">
      <xdr:nvSpPr>
        <xdr:cNvPr id="163" name="مربع نص 162"/>
        <xdr:cNvSpPr txBox="1"/>
      </xdr:nvSpPr>
      <xdr:spPr>
        <a:xfrm>
          <a:off x="10893009076" y="16592550"/>
          <a:ext cx="1009649" cy="858649"/>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rtl="1" eaLnBrk="1" fontAlgn="auto" latinLnBrk="0" hangingPunct="1">
            <a:lnSpc>
              <a:spcPct val="100000"/>
            </a:lnSpc>
            <a:spcBef>
              <a:spcPts val="0"/>
            </a:spcBef>
            <a:spcAft>
              <a:spcPts val="0"/>
            </a:spcAft>
            <a:buClrTx/>
            <a:buSzTx/>
            <a:buFontTx/>
            <a:buNone/>
            <a:tabLst/>
            <a:defRPr/>
          </a:pPr>
          <a:r>
            <a:rPr kumimoji="0" lang="ar-LY" sz="18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rPr>
            <a:t>الختم</a:t>
          </a:r>
        </a:p>
      </xdr:txBody>
    </xdr:sp>
    <xdr:clientData/>
  </xdr:twoCellAnchor>
  <xdr:twoCellAnchor>
    <xdr:from>
      <xdr:col>47</xdr:col>
      <xdr:colOff>314325</xdr:colOff>
      <xdr:row>48</xdr:row>
      <xdr:rowOff>0</xdr:rowOff>
    </xdr:from>
    <xdr:to>
      <xdr:col>51</xdr:col>
      <xdr:colOff>482600</xdr:colOff>
      <xdr:row>54</xdr:row>
      <xdr:rowOff>247650</xdr:rowOff>
    </xdr:to>
    <xdr:sp macro="" textlink="">
      <xdr:nvSpPr>
        <xdr:cNvPr id="164" name="مربع نص 163"/>
        <xdr:cNvSpPr txBox="1"/>
      </xdr:nvSpPr>
      <xdr:spPr>
        <a:xfrm>
          <a:off x="9541256000" y="16776700"/>
          <a:ext cx="2746375" cy="1885950"/>
        </a:xfrm>
        <a:prstGeom prst="rect">
          <a:avLst/>
        </a:prstGeom>
        <a:noFill/>
        <a:ln w="9525" cmpd="sng">
          <a:noFill/>
        </a:ln>
        <a:effectLst/>
      </xdr:spPr>
      <xdr:txBody>
        <a:bodyPr vertOverflow="clip" horzOverflow="clip" wrap="square" rtlCol="0" anchor="t"/>
        <a:lstStyle/>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200" b="1" i="0" u="none" strike="noStrike" kern="0" cap="none" spc="0" normalizeH="0" baseline="0" noProof="0">
              <a:ln>
                <a:noFill/>
              </a:ln>
              <a:solidFill>
                <a:sysClr val="windowText" lastClr="000000"/>
              </a:solidFill>
              <a:effectLst/>
              <a:uLnTx/>
              <a:uFillTx/>
              <a:latin typeface="Arial" pitchFamily="34" charset="0"/>
              <a:ea typeface="+mn-ea"/>
              <a:cs typeface="Arial"/>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التاريخ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  14 . هج</a:t>
          </a:r>
          <a:r>
            <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rPr>
            <a:t>رية</a:t>
          </a:r>
          <a:endParaRPr kumimoji="0" lang="ar-SA" sz="1400" b="1" i="0" u="none" strike="noStrike" kern="0" cap="none" spc="0" normalizeH="0" baseline="0" noProof="0">
            <a:ln>
              <a:noFill/>
            </a:ln>
            <a:solidFill>
              <a:sysClr val="windowText" lastClr="000000"/>
            </a:solidFill>
            <a:effectLst/>
            <a:uLnTx/>
            <a:uFillTx/>
            <a:latin typeface="Arial"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400" b="1" i="0" u="none" strike="noStrike" kern="0" cap="none" spc="0" normalizeH="0" baseline="0" noProof="0">
            <a:ln>
              <a:noFill/>
            </a:ln>
            <a:solidFill>
              <a:sysClr val="windowText" lastClr="000000"/>
            </a:solidFill>
            <a:effectLst/>
            <a:uLnTx/>
            <a:uFillTx/>
            <a:latin typeface="Calibri Light" pitchFamily="34" charset="0"/>
            <a:ea typeface="+mn-ea"/>
            <a:cs typeface="(AH) Manal Bold" pitchFamily="2" charset="-78"/>
          </a:endParaRPr>
        </a:p>
        <a:p>
          <a:pPr marL="0" marR="0" lvl="0" indent="0" algn="r" defTabSz="914400" rtl="1" eaLnBrk="1" fontAlgn="auto" latinLnBrk="0" hangingPunct="1">
            <a:lnSpc>
              <a:spcPct val="100000"/>
            </a:lnSpc>
            <a:spcBef>
              <a:spcPts val="0"/>
            </a:spcBef>
            <a:spcAft>
              <a:spcPts val="0"/>
            </a:spcAft>
            <a:buClrTx/>
            <a:buSzTx/>
            <a:buFontTx/>
            <a:buNone/>
            <a:tabLst/>
            <a:defRPr/>
          </a:pP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الموافق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  </a:t>
          </a:r>
          <a:r>
            <a:rPr kumimoji="0" lang="en-US"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a:t>
          </a:r>
          <a:r>
            <a:rPr kumimoji="0" lang="ar-LY" sz="1400" b="1" i="0" u="none" strike="noStrike" kern="0" cap="none" spc="0" normalizeH="0" baseline="0" noProof="0">
              <a:ln>
                <a:noFill/>
              </a:ln>
              <a:solidFill>
                <a:prstClr val="black"/>
              </a:solidFill>
              <a:effectLst/>
              <a:uLnTx/>
              <a:uFillTx/>
              <a:latin typeface="Calibri"/>
              <a:ea typeface="+mn-ea"/>
              <a:cs typeface="(AH) Manal Bold" pitchFamily="2" charset="-78"/>
            </a:rPr>
            <a:t>20</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 . ميلادي</a:t>
          </a:r>
          <a:r>
            <a:rPr kumimoji="0" lang="ar-SA"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ـ</a:t>
          </a:r>
          <a:r>
            <a:rPr kumimoji="0" lang="ar-LY" sz="1400" b="1" i="0" u="none" strike="noStrike" kern="0" cap="none" spc="0" normalizeH="0" baseline="0" noProof="0">
              <a:ln>
                <a:noFill/>
              </a:ln>
              <a:solidFill>
                <a:prstClr val="black"/>
              </a:solidFill>
              <a:effectLst/>
              <a:uLnTx/>
              <a:uFillTx/>
              <a:latin typeface="Arial" pitchFamily="34" charset="0"/>
              <a:ea typeface="+mn-ea"/>
              <a:cs typeface="(AH) Manal Bold" pitchFamily="2" charset="-78"/>
            </a:rPr>
            <a:t>ة</a:t>
          </a: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prstClr val="black"/>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a:p>
          <a:pPr marL="0" marR="0" lvl="0" indent="0" algn="r" defTabSz="914400" rtl="1" eaLnBrk="1" fontAlgn="auto" latinLnBrk="0" hangingPunct="1">
            <a:lnSpc>
              <a:spcPct val="100000"/>
            </a:lnSpc>
            <a:spcBef>
              <a:spcPts val="0"/>
            </a:spcBef>
            <a:spcAft>
              <a:spcPts val="0"/>
            </a:spcAft>
            <a:buClrTx/>
            <a:buSzTx/>
            <a:buFontTx/>
            <a:buNone/>
            <a:tabLst/>
            <a:defRPr/>
          </a:pPr>
          <a:endParaRPr kumimoji="0" lang="ar-LY" sz="1200" b="1" i="0" u="none" strike="noStrike" kern="0" cap="none" spc="0" normalizeH="0" baseline="0" noProof="0">
            <a:ln>
              <a:noFill/>
            </a:ln>
            <a:solidFill>
              <a:sysClr val="windowText" lastClr="000000"/>
            </a:solidFill>
            <a:effectLst/>
            <a:uLnTx/>
            <a:uFillTx/>
            <a:latin typeface="Arial" pitchFamily="34" charset="0"/>
            <a:ea typeface="+mn-ea"/>
            <a:cs typeface="Arial"/>
          </a:endParaRPr>
        </a:p>
      </xdr:txBody>
    </xdr:sp>
    <xdr:clientData/>
  </xdr:twoCellAnchor>
  <xdr:twoCellAnchor>
    <xdr:from>
      <xdr:col>42</xdr:col>
      <xdr:colOff>304800</xdr:colOff>
      <xdr:row>14</xdr:row>
      <xdr:rowOff>25400</xdr:rowOff>
    </xdr:from>
    <xdr:to>
      <xdr:col>43</xdr:col>
      <xdr:colOff>333905</xdr:colOff>
      <xdr:row>17</xdr:row>
      <xdr:rowOff>76818</xdr:rowOff>
    </xdr:to>
    <xdr:sp macro="" textlink="">
      <xdr:nvSpPr>
        <xdr:cNvPr id="148" name="مربع نص 14"/>
        <xdr:cNvSpPr txBox="1"/>
      </xdr:nvSpPr>
      <xdr:spPr>
        <a:xfrm rot="18513300">
          <a:off x="9545381339" y="4367256"/>
          <a:ext cx="1600818" cy="68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rtl="1"/>
          <a:endParaRPr lang="ar-SA" sz="1200" b="1">
            <a:latin typeface="Arial" pitchFamily="34" charset="0"/>
            <a:cs typeface="HeshamNormal" pitchFamily="2" charset="-78"/>
          </a:endParaRPr>
        </a:p>
        <a:p>
          <a:pPr algn="ctr" rtl="1"/>
          <a:r>
            <a:rPr lang="ar-LY" sz="2000" b="1">
              <a:latin typeface="Arial" pitchFamily="34" charset="0"/>
              <a:cs typeface="+mn-cs"/>
            </a:rPr>
            <a:t>المجموع</a:t>
          </a:r>
          <a:endParaRPr lang="en-US" sz="2000" b="1">
            <a:cs typeface="+mn-cs"/>
          </a:endParaRP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P123"/>
  <sheetViews>
    <sheetView rightToLeft="1" tabSelected="1" zoomScale="90" zoomScaleNormal="90" workbookViewId="0">
      <selection sqref="A1:AP1"/>
    </sheetView>
  </sheetViews>
  <sheetFormatPr defaultRowHeight="16.5"/>
  <cols>
    <col min="1" max="1" width="4.75" style="93" customWidth="1"/>
    <col min="2" max="2" width="21.33203125" customWidth="1"/>
    <col min="3" max="3" width="7.08203125" hidden="1" customWidth="1"/>
    <col min="4" max="4" width="10.33203125" hidden="1" customWidth="1"/>
    <col min="5" max="23" width="4.75" customWidth="1"/>
    <col min="24" max="24" width="5.58203125" customWidth="1"/>
    <col min="25" max="32" width="4.75" customWidth="1"/>
    <col min="33" max="33" width="5.75" style="103" customWidth="1"/>
    <col min="34" max="36" width="8.75" hidden="1" customWidth="1"/>
    <col min="37" max="37" width="3.75" style="116" customWidth="1"/>
    <col min="38" max="39" width="3.75" style="37" customWidth="1"/>
    <col min="40" max="40" width="7.83203125" style="37" customWidth="1"/>
    <col min="41" max="41" width="6.08203125" style="37" customWidth="1"/>
    <col min="42" max="42" width="37.25" customWidth="1"/>
  </cols>
  <sheetData>
    <row r="1" spans="1:42" s="44" customFormat="1" ht="20">
      <c r="A1" s="256" t="s">
        <v>43</v>
      </c>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c r="AL1" s="256"/>
      <c r="AM1" s="256"/>
      <c r="AN1" s="256"/>
      <c r="AO1" s="256"/>
      <c r="AP1" s="256"/>
    </row>
    <row r="2" spans="1:42" s="44" customFormat="1">
      <c r="A2" s="90"/>
      <c r="B2" s="1"/>
      <c r="C2" s="1"/>
      <c r="D2" s="1"/>
      <c r="E2" s="2">
        <v>49</v>
      </c>
      <c r="F2" s="2">
        <v>73</v>
      </c>
      <c r="G2" s="1"/>
      <c r="H2" s="1"/>
      <c r="I2" s="1"/>
      <c r="J2" s="1"/>
      <c r="K2" s="1"/>
      <c r="L2" s="2">
        <v>41</v>
      </c>
      <c r="M2" s="2">
        <v>61</v>
      </c>
      <c r="N2" s="1"/>
      <c r="O2" s="2">
        <v>33</v>
      </c>
      <c r="P2" s="2">
        <v>49</v>
      </c>
      <c r="Q2" s="1"/>
      <c r="R2" s="2">
        <v>33</v>
      </c>
      <c r="S2" s="2">
        <v>49</v>
      </c>
      <c r="T2" s="1"/>
      <c r="U2" s="2">
        <v>25</v>
      </c>
      <c r="V2" s="2">
        <v>37</v>
      </c>
      <c r="W2" s="1"/>
      <c r="X2" s="2">
        <v>17</v>
      </c>
      <c r="Y2" s="2">
        <v>19</v>
      </c>
      <c r="Z2" s="1"/>
      <c r="AA2" s="2">
        <v>17</v>
      </c>
      <c r="AB2" s="2">
        <v>25</v>
      </c>
      <c r="AC2" s="1"/>
      <c r="AD2" s="2">
        <v>17</v>
      </c>
      <c r="AE2" s="2">
        <v>25</v>
      </c>
      <c r="AF2" s="1"/>
      <c r="AG2" s="100"/>
      <c r="AH2" s="1"/>
      <c r="AI2" s="1"/>
      <c r="AJ2" s="1"/>
      <c r="AK2" s="110">
        <v>9</v>
      </c>
      <c r="AL2" s="106">
        <v>13</v>
      </c>
      <c r="AM2" s="29"/>
      <c r="AN2" s="29"/>
      <c r="AO2" s="29"/>
      <c r="AP2" s="1"/>
    </row>
    <row r="3" spans="1:42" s="44" customFormat="1" ht="18" thickBot="1">
      <c r="A3" s="91"/>
      <c r="B3" s="4"/>
      <c r="C3" s="3"/>
      <c r="D3" s="3"/>
      <c r="E3" s="5"/>
      <c r="F3" s="6">
        <v>57</v>
      </c>
      <c r="G3" s="7">
        <v>120</v>
      </c>
      <c r="H3" s="5"/>
      <c r="I3" s="5"/>
      <c r="J3" s="5"/>
      <c r="K3" s="5"/>
      <c r="L3" s="5"/>
      <c r="M3" s="8">
        <v>48</v>
      </c>
      <c r="N3" s="7">
        <v>100</v>
      </c>
      <c r="O3" s="5"/>
      <c r="P3" s="6">
        <v>38</v>
      </c>
      <c r="Q3" s="7">
        <v>80</v>
      </c>
      <c r="R3" s="5"/>
      <c r="S3" s="6">
        <v>38</v>
      </c>
      <c r="T3" s="7">
        <v>80</v>
      </c>
      <c r="U3" s="5"/>
      <c r="V3" s="6">
        <v>28</v>
      </c>
      <c r="W3" s="7">
        <v>60</v>
      </c>
      <c r="X3" s="5"/>
      <c r="Y3" s="6">
        <v>28</v>
      </c>
      <c r="Z3" s="7">
        <v>40</v>
      </c>
      <c r="AA3" s="5"/>
      <c r="AB3" s="6">
        <v>28</v>
      </c>
      <c r="AC3" s="7">
        <v>40</v>
      </c>
      <c r="AD3" s="5"/>
      <c r="AE3" s="6">
        <v>28</v>
      </c>
      <c r="AF3" s="94">
        <v>40</v>
      </c>
      <c r="AG3" s="101"/>
      <c r="AH3" s="5"/>
      <c r="AI3" s="8"/>
      <c r="AJ3" s="5"/>
      <c r="AK3" s="111"/>
      <c r="AL3" s="31"/>
      <c r="AM3" s="30"/>
      <c r="AN3" s="32"/>
      <c r="AO3" s="32"/>
      <c r="AP3" s="9"/>
    </row>
    <row r="4" spans="1:42" s="44" customFormat="1" ht="18" thickBot="1">
      <c r="A4" s="91"/>
      <c r="B4" s="4"/>
      <c r="C4" s="3"/>
      <c r="D4" s="3"/>
      <c r="E4" s="445" t="s">
        <v>3</v>
      </c>
      <c r="F4" s="446"/>
      <c r="G4" s="446"/>
      <c r="H4" s="446"/>
      <c r="I4" s="446"/>
      <c r="J4" s="446"/>
      <c r="K4" s="447"/>
      <c r="L4" s="5"/>
      <c r="M4" s="8"/>
      <c r="N4" s="420"/>
      <c r="O4" s="5"/>
      <c r="P4" s="419"/>
      <c r="Q4" s="420"/>
      <c r="R4" s="5"/>
      <c r="S4" s="419"/>
      <c r="T4" s="420"/>
      <c r="U4" s="5"/>
      <c r="V4" s="419"/>
      <c r="W4" s="420"/>
      <c r="X4" s="5"/>
      <c r="Y4" s="419"/>
      <c r="Z4" s="420"/>
      <c r="AA4" s="5"/>
      <c r="AB4" s="419"/>
      <c r="AC4" s="420"/>
      <c r="AD4" s="5"/>
      <c r="AE4" s="8"/>
      <c r="AF4" s="5"/>
      <c r="AG4" s="3"/>
      <c r="AH4" s="5"/>
      <c r="AI4" s="8"/>
      <c r="AJ4" s="5"/>
      <c r="AK4" s="30"/>
      <c r="AL4" s="31"/>
      <c r="AM4" s="30"/>
      <c r="AN4" s="32"/>
      <c r="AO4" s="32"/>
      <c r="AP4" s="9"/>
    </row>
    <row r="5" spans="1:42" s="44" customFormat="1" ht="15" customHeight="1" thickBot="1">
      <c r="A5" s="257" t="s">
        <v>0</v>
      </c>
      <c r="B5" s="260" t="s">
        <v>1</v>
      </c>
      <c r="C5" s="263" t="s">
        <v>2</v>
      </c>
      <c r="D5" s="10"/>
      <c r="E5" s="209"/>
      <c r="F5" s="210" t="s">
        <v>18</v>
      </c>
      <c r="G5" s="421"/>
      <c r="H5" s="209"/>
      <c r="I5" s="210" t="s">
        <v>19</v>
      </c>
      <c r="J5" s="421"/>
      <c r="K5" s="263" t="s">
        <v>144</v>
      </c>
      <c r="L5" s="422" t="s">
        <v>4</v>
      </c>
      <c r="M5" s="422"/>
      <c r="N5" s="423"/>
      <c r="O5" s="424" t="s">
        <v>5</v>
      </c>
      <c r="P5" s="422"/>
      <c r="Q5" s="423"/>
      <c r="R5" s="424" t="s">
        <v>21</v>
      </c>
      <c r="S5" s="422"/>
      <c r="T5" s="423"/>
      <c r="U5" s="424" t="s">
        <v>23</v>
      </c>
      <c r="V5" s="422"/>
      <c r="W5" s="423"/>
      <c r="X5" s="424" t="s">
        <v>22</v>
      </c>
      <c r="Y5" s="422"/>
      <c r="Z5" s="423"/>
      <c r="AA5" s="424" t="s">
        <v>6</v>
      </c>
      <c r="AB5" s="422"/>
      <c r="AC5" s="423"/>
      <c r="AD5" s="424" t="s">
        <v>7</v>
      </c>
      <c r="AE5" s="422"/>
      <c r="AF5" s="423"/>
      <c r="AG5" s="266" t="s">
        <v>8</v>
      </c>
      <c r="AH5" s="269"/>
      <c r="AI5" s="269"/>
      <c r="AJ5" s="270"/>
      <c r="AK5" s="253" t="s">
        <v>9</v>
      </c>
      <c r="AL5" s="254"/>
      <c r="AM5" s="255"/>
      <c r="AN5" s="229" t="s">
        <v>10</v>
      </c>
      <c r="AO5" s="232" t="s">
        <v>11</v>
      </c>
      <c r="AP5" s="271" t="s">
        <v>12</v>
      </c>
    </row>
    <row r="6" spans="1:42" s="44" customFormat="1" ht="20.5" customHeight="1" thickBot="1">
      <c r="A6" s="258"/>
      <c r="B6" s="261"/>
      <c r="C6" s="264"/>
      <c r="D6" s="441" t="s">
        <v>13</v>
      </c>
      <c r="E6" s="443" t="s">
        <v>14</v>
      </c>
      <c r="F6" s="443" t="s">
        <v>145</v>
      </c>
      <c r="G6" s="443" t="s">
        <v>16</v>
      </c>
      <c r="H6" s="443" t="s">
        <v>14</v>
      </c>
      <c r="I6" s="443" t="s">
        <v>145</v>
      </c>
      <c r="J6" s="443" t="s">
        <v>16</v>
      </c>
      <c r="K6" s="264"/>
      <c r="L6" s="437" t="s">
        <v>14</v>
      </c>
      <c r="M6" s="235" t="s">
        <v>15</v>
      </c>
      <c r="N6" s="241" t="s">
        <v>16</v>
      </c>
      <c r="O6" s="235" t="s">
        <v>14</v>
      </c>
      <c r="P6" s="235" t="s">
        <v>15</v>
      </c>
      <c r="Q6" s="238" t="s">
        <v>16</v>
      </c>
      <c r="R6" s="235" t="s">
        <v>14</v>
      </c>
      <c r="S6" s="235" t="s">
        <v>15</v>
      </c>
      <c r="T6" s="241" t="s">
        <v>16</v>
      </c>
      <c r="U6" s="235" t="s">
        <v>14</v>
      </c>
      <c r="V6" s="235" t="s">
        <v>15</v>
      </c>
      <c r="W6" s="238" t="s">
        <v>16</v>
      </c>
      <c r="X6" s="235" t="s">
        <v>14</v>
      </c>
      <c r="Y6" s="235" t="s">
        <v>15</v>
      </c>
      <c r="Z6" s="241" t="s">
        <v>16</v>
      </c>
      <c r="AA6" s="235" t="s">
        <v>14</v>
      </c>
      <c r="AB6" s="235" t="s">
        <v>15</v>
      </c>
      <c r="AC6" s="238" t="s">
        <v>16</v>
      </c>
      <c r="AD6" s="235" t="s">
        <v>14</v>
      </c>
      <c r="AE6" s="235" t="s">
        <v>15</v>
      </c>
      <c r="AF6" s="241" t="s">
        <v>16</v>
      </c>
      <c r="AG6" s="267"/>
      <c r="AH6" s="244"/>
      <c r="AI6" s="247"/>
      <c r="AJ6" s="250"/>
      <c r="AK6" s="235" t="s">
        <v>14</v>
      </c>
      <c r="AL6" s="235" t="s">
        <v>15</v>
      </c>
      <c r="AM6" s="241" t="s">
        <v>16</v>
      </c>
      <c r="AN6" s="230"/>
      <c r="AO6" s="233"/>
      <c r="AP6" s="272"/>
    </row>
    <row r="7" spans="1:42" s="44" customFormat="1" ht="20.5" customHeight="1" thickBot="1">
      <c r="A7" s="258"/>
      <c r="B7" s="261"/>
      <c r="C7" s="264"/>
      <c r="D7" s="442"/>
      <c r="E7" s="443"/>
      <c r="F7" s="443"/>
      <c r="G7" s="443"/>
      <c r="H7" s="443"/>
      <c r="I7" s="443"/>
      <c r="J7" s="443"/>
      <c r="K7" s="264"/>
      <c r="L7" s="438"/>
      <c r="M7" s="236"/>
      <c r="N7" s="242"/>
      <c r="O7" s="236"/>
      <c r="P7" s="236"/>
      <c r="Q7" s="239"/>
      <c r="R7" s="236"/>
      <c r="S7" s="236"/>
      <c r="T7" s="242"/>
      <c r="U7" s="236"/>
      <c r="V7" s="236"/>
      <c r="W7" s="239"/>
      <c r="X7" s="236"/>
      <c r="Y7" s="236"/>
      <c r="Z7" s="242"/>
      <c r="AA7" s="236"/>
      <c r="AB7" s="236"/>
      <c r="AC7" s="239"/>
      <c r="AD7" s="236"/>
      <c r="AE7" s="236"/>
      <c r="AF7" s="242"/>
      <c r="AG7" s="267"/>
      <c r="AH7" s="245"/>
      <c r="AI7" s="248"/>
      <c r="AJ7" s="251"/>
      <c r="AK7" s="236"/>
      <c r="AL7" s="236"/>
      <c r="AM7" s="242"/>
      <c r="AN7" s="230"/>
      <c r="AO7" s="233"/>
      <c r="AP7" s="272"/>
    </row>
    <row r="8" spans="1:42" s="44" customFormat="1" ht="20.5" customHeight="1" thickBot="1">
      <c r="A8" s="258"/>
      <c r="B8" s="261"/>
      <c r="C8" s="264"/>
      <c r="D8" s="11"/>
      <c r="E8" s="443"/>
      <c r="F8" s="443"/>
      <c r="G8" s="443"/>
      <c r="H8" s="443"/>
      <c r="I8" s="443"/>
      <c r="J8" s="443"/>
      <c r="K8" s="264"/>
      <c r="L8" s="438"/>
      <c r="M8" s="236"/>
      <c r="N8" s="242"/>
      <c r="O8" s="236"/>
      <c r="P8" s="236"/>
      <c r="Q8" s="239"/>
      <c r="R8" s="236"/>
      <c r="S8" s="236"/>
      <c r="T8" s="242"/>
      <c r="U8" s="236"/>
      <c r="V8" s="236"/>
      <c r="W8" s="239"/>
      <c r="X8" s="236"/>
      <c r="Y8" s="236"/>
      <c r="Z8" s="242"/>
      <c r="AA8" s="236"/>
      <c r="AB8" s="236"/>
      <c r="AC8" s="239"/>
      <c r="AD8" s="236"/>
      <c r="AE8" s="236"/>
      <c r="AF8" s="242"/>
      <c r="AG8" s="267"/>
      <c r="AH8" s="245"/>
      <c r="AI8" s="248"/>
      <c r="AJ8" s="251"/>
      <c r="AK8" s="236"/>
      <c r="AL8" s="236"/>
      <c r="AM8" s="242"/>
      <c r="AN8" s="230"/>
      <c r="AO8" s="233"/>
      <c r="AP8" s="272"/>
    </row>
    <row r="9" spans="1:42" s="44" customFormat="1" ht="15" customHeight="1" thickBot="1">
      <c r="A9" s="259"/>
      <c r="B9" s="262"/>
      <c r="C9" s="265"/>
      <c r="D9" s="448" t="s">
        <v>17</v>
      </c>
      <c r="E9" s="444"/>
      <c r="F9" s="444"/>
      <c r="G9" s="444"/>
      <c r="H9" s="444"/>
      <c r="I9" s="444"/>
      <c r="J9" s="444"/>
      <c r="K9" s="265"/>
      <c r="L9" s="439"/>
      <c r="M9" s="237"/>
      <c r="N9" s="243"/>
      <c r="O9" s="237"/>
      <c r="P9" s="237"/>
      <c r="Q9" s="240"/>
      <c r="R9" s="237"/>
      <c r="S9" s="237"/>
      <c r="T9" s="243"/>
      <c r="U9" s="237"/>
      <c r="V9" s="237"/>
      <c r="W9" s="240"/>
      <c r="X9" s="237"/>
      <c r="Y9" s="237"/>
      <c r="Z9" s="243"/>
      <c r="AA9" s="237"/>
      <c r="AB9" s="237"/>
      <c r="AC9" s="240"/>
      <c r="AD9" s="237"/>
      <c r="AE9" s="237"/>
      <c r="AF9" s="243"/>
      <c r="AG9" s="268"/>
      <c r="AH9" s="246"/>
      <c r="AI9" s="249"/>
      <c r="AJ9" s="252"/>
      <c r="AK9" s="237"/>
      <c r="AL9" s="237"/>
      <c r="AM9" s="243"/>
      <c r="AN9" s="231"/>
      <c r="AO9" s="234"/>
      <c r="AP9" s="273"/>
    </row>
    <row r="10" spans="1:42" s="44" customFormat="1" ht="15.65" customHeight="1">
      <c r="A10" s="431">
        <f>IF(B10="","",SUBTOTAL(3,$B$10:B10))</f>
        <v>1</v>
      </c>
      <c r="B10" s="432" t="s">
        <v>125</v>
      </c>
      <c r="C10" s="219"/>
      <c r="D10" s="12" t="s">
        <v>18</v>
      </c>
      <c r="E10" s="38">
        <v>41</v>
      </c>
      <c r="F10" s="39">
        <v>70</v>
      </c>
      <c r="G10" s="18">
        <f t="shared" ref="G10:G73" si="0">SUM(E10:F10)</f>
        <v>111</v>
      </c>
      <c r="H10" s="40">
        <v>46</v>
      </c>
      <c r="I10" s="41">
        <v>67</v>
      </c>
      <c r="J10" s="18">
        <f t="shared" ref="J10" si="1">SUM(H10:I10)</f>
        <v>113</v>
      </c>
      <c r="K10" s="440">
        <f>G10+J10</f>
        <v>224</v>
      </c>
      <c r="L10" s="42">
        <v>36</v>
      </c>
      <c r="M10" s="39">
        <v>37</v>
      </c>
      <c r="N10" s="19">
        <f t="shared" ref="N10:N73" si="2">SUM(L10:M10)</f>
        <v>73</v>
      </c>
      <c r="O10" s="38">
        <v>31</v>
      </c>
      <c r="P10" s="39">
        <v>34</v>
      </c>
      <c r="Q10" s="20">
        <f t="shared" ref="Q10:Q73" si="3">SUM(O10:P10)</f>
        <v>65</v>
      </c>
      <c r="R10" s="42">
        <v>32</v>
      </c>
      <c r="S10" s="39">
        <v>46</v>
      </c>
      <c r="T10" s="19">
        <f t="shared" ref="T10:T73" si="4">SUM(R10:S10)</f>
        <v>78</v>
      </c>
      <c r="U10" s="38">
        <v>18</v>
      </c>
      <c r="V10" s="39">
        <v>34</v>
      </c>
      <c r="W10" s="20">
        <f t="shared" ref="W10:W73" si="5">SUM(U10:V10)</f>
        <v>52</v>
      </c>
      <c r="X10" s="42">
        <v>12</v>
      </c>
      <c r="Y10" s="39">
        <v>16</v>
      </c>
      <c r="Z10" s="19">
        <f t="shared" ref="Z10:Z73" si="6">SUM(X10:Y10)</f>
        <v>28</v>
      </c>
      <c r="AA10" s="38">
        <v>15</v>
      </c>
      <c r="AB10" s="39">
        <v>23</v>
      </c>
      <c r="AC10" s="19">
        <f t="shared" ref="AC10:AC73" si="7">SUM(AA10:AB10)</f>
        <v>38</v>
      </c>
      <c r="AD10" s="42">
        <v>16</v>
      </c>
      <c r="AE10" s="39">
        <v>18</v>
      </c>
      <c r="AF10" s="20">
        <f t="shared" ref="AF10:AF73" si="8">SUM(AD10:AE10)</f>
        <v>34</v>
      </c>
      <c r="AG10" s="228">
        <f>G12+N12+Q12+T12+W12+Z12+AC12+AF12</f>
        <v>965</v>
      </c>
      <c r="AH10" s="97"/>
      <c r="AI10" s="15"/>
      <c r="AJ10" s="104"/>
      <c r="AK10" s="42">
        <v>8</v>
      </c>
      <c r="AL10" s="39">
        <v>10</v>
      </c>
      <c r="AM10" s="33">
        <f t="shared" ref="AM10:AM73" si="9">SUM(AK10:AL10)</f>
        <v>18</v>
      </c>
      <c r="AN10" s="223">
        <f>AG10/1120*100</f>
        <v>86.160714285714292</v>
      </c>
      <c r="AO10" s="211" t="str">
        <f>IF(AN10&gt;85,"ممتاز",IF(AN10&gt;75,"جيد جداً",IF(AN10&gt;65,"جيد",IF(AN10&gt;55,"مقبول","ضعيف"))))</f>
        <v>ممتاز</v>
      </c>
      <c r="AP10" s="213" t="str">
        <f>IF(AND(G12&gt;=$G$3,N12&gt;=$N$3,Q12&gt;=$Q$3,T12&gt;=$T$3,W12&gt;=$W$3,Z12&gt;=$Z$3,AC12&gt;=$AC$3,AF12&gt;=$AF$3),"ناجح","له دور ثانٍ في"&amp;" "&amp;IF(G12&lt;$G$3,$E$4," ")&amp;"/"&amp;IF(N12&lt;$N$3,$L$5," ")&amp;"/"&amp;IF(Q12&lt;$Q$3,$O$5," ")&amp;"/"&amp;IF(T12&lt;$T$3,$R$5," ")&amp;"/"&amp;IF(W12&lt;$W$3,$U$5," ")&amp;"/"&amp;IF(Z12&lt;$Z$3,$X$5," ")&amp;"/"&amp;IF(AC12&lt;$AC$3,$AA$5," ")&amp;"/"&amp;IF(AF12&lt;$AF$3,$AD$5," "))</f>
        <v>ناجح</v>
      </c>
    </row>
    <row r="11" spans="1:42" s="44" customFormat="1">
      <c r="A11" s="433">
        <v>2</v>
      </c>
      <c r="B11" s="434" t="s">
        <v>146</v>
      </c>
      <c r="C11" s="219"/>
      <c r="D11" s="13" t="s">
        <v>19</v>
      </c>
      <c r="E11" s="40">
        <v>46</v>
      </c>
      <c r="F11" s="41">
        <v>67</v>
      </c>
      <c r="G11" s="18">
        <f t="shared" si="0"/>
        <v>113</v>
      </c>
      <c r="H11" s="40">
        <v>40</v>
      </c>
      <c r="I11" s="41">
        <v>50</v>
      </c>
      <c r="J11" s="18">
        <f t="shared" ref="J11:J12" si="10">SUM(H11:I11)</f>
        <v>90</v>
      </c>
      <c r="K11" s="440">
        <f t="shared" ref="K11:K12" si="11">G11+J11</f>
        <v>203</v>
      </c>
      <c r="L11" s="43">
        <v>40</v>
      </c>
      <c r="M11" s="41">
        <v>52</v>
      </c>
      <c r="N11" s="19">
        <f t="shared" si="2"/>
        <v>92</v>
      </c>
      <c r="O11" s="40">
        <v>30</v>
      </c>
      <c r="P11" s="41">
        <v>47</v>
      </c>
      <c r="Q11" s="20">
        <f t="shared" si="3"/>
        <v>77</v>
      </c>
      <c r="R11" s="43">
        <v>32</v>
      </c>
      <c r="S11" s="41">
        <v>42</v>
      </c>
      <c r="T11" s="21">
        <f t="shared" si="4"/>
        <v>74</v>
      </c>
      <c r="U11" s="40">
        <v>22</v>
      </c>
      <c r="V11" s="41">
        <v>35</v>
      </c>
      <c r="W11" s="20">
        <f t="shared" si="5"/>
        <v>57</v>
      </c>
      <c r="X11" s="43">
        <v>13</v>
      </c>
      <c r="Y11" s="41">
        <v>11</v>
      </c>
      <c r="Z11" s="21">
        <f t="shared" si="6"/>
        <v>24</v>
      </c>
      <c r="AA11" s="40">
        <v>12</v>
      </c>
      <c r="AB11" s="41">
        <v>14</v>
      </c>
      <c r="AC11" s="21">
        <f t="shared" si="7"/>
        <v>26</v>
      </c>
      <c r="AD11" s="43">
        <v>14</v>
      </c>
      <c r="AE11" s="41">
        <v>9</v>
      </c>
      <c r="AF11" s="95">
        <f t="shared" si="8"/>
        <v>23</v>
      </c>
      <c r="AG11" s="221"/>
      <c r="AH11" s="98"/>
      <c r="AI11" s="16"/>
      <c r="AJ11" s="104"/>
      <c r="AK11" s="43">
        <v>8</v>
      </c>
      <c r="AL11" s="41">
        <v>11</v>
      </c>
      <c r="AM11" s="33">
        <f t="shared" si="9"/>
        <v>19</v>
      </c>
      <c r="AN11" s="223"/>
      <c r="AO11" s="211"/>
      <c r="AP11" s="213"/>
    </row>
    <row r="12" spans="1:42" s="44" customFormat="1" ht="17" thickBot="1">
      <c r="A12" s="435">
        <v>3</v>
      </c>
      <c r="B12" s="436" t="s">
        <v>147</v>
      </c>
      <c r="C12" s="220"/>
      <c r="D12" s="14" t="s">
        <v>20</v>
      </c>
      <c r="E12" s="22">
        <f>SUM(E10:E11)</f>
        <v>87</v>
      </c>
      <c r="F12" s="23">
        <f>SUM(F10:F11)</f>
        <v>137</v>
      </c>
      <c r="G12" s="24">
        <f t="shared" si="0"/>
        <v>224</v>
      </c>
      <c r="H12" s="40">
        <v>46</v>
      </c>
      <c r="I12" s="41">
        <v>67</v>
      </c>
      <c r="J12" s="18">
        <f t="shared" si="10"/>
        <v>113</v>
      </c>
      <c r="K12" s="440">
        <f t="shared" si="11"/>
        <v>337</v>
      </c>
      <c r="L12" s="25">
        <f>SUM(L10:L11)</f>
        <v>76</v>
      </c>
      <c r="M12" s="23">
        <f>SUM(M10:M11)</f>
        <v>89</v>
      </c>
      <c r="N12" s="26">
        <f t="shared" si="2"/>
        <v>165</v>
      </c>
      <c r="O12" s="22">
        <f>SUM(O10:O11)</f>
        <v>61</v>
      </c>
      <c r="P12" s="23">
        <f>SUM(P10:P11)</f>
        <v>81</v>
      </c>
      <c r="Q12" s="27">
        <f t="shared" si="3"/>
        <v>142</v>
      </c>
      <c r="R12" s="25">
        <f>SUM(R10:R11)</f>
        <v>64</v>
      </c>
      <c r="S12" s="23">
        <f>SUM(S10:S11)</f>
        <v>88</v>
      </c>
      <c r="T12" s="28">
        <f t="shared" si="4"/>
        <v>152</v>
      </c>
      <c r="U12" s="22">
        <f>SUM(U10:U11)</f>
        <v>40</v>
      </c>
      <c r="V12" s="23">
        <f>SUM(V10:V11)</f>
        <v>69</v>
      </c>
      <c r="W12" s="27">
        <f t="shared" si="5"/>
        <v>109</v>
      </c>
      <c r="X12" s="25">
        <f>SUM(X10:X11)</f>
        <v>25</v>
      </c>
      <c r="Y12" s="23">
        <f>SUM(Y10:Y11)</f>
        <v>27</v>
      </c>
      <c r="Z12" s="28">
        <f t="shared" si="6"/>
        <v>52</v>
      </c>
      <c r="AA12" s="22">
        <f>SUM(AA10:AA11)</f>
        <v>27</v>
      </c>
      <c r="AB12" s="23">
        <f>SUM(AB10:AB11)</f>
        <v>37</v>
      </c>
      <c r="AC12" s="28">
        <f t="shared" si="7"/>
        <v>64</v>
      </c>
      <c r="AD12" s="25">
        <f>SUM(AD10:AD11)</f>
        <v>30</v>
      </c>
      <c r="AE12" s="23">
        <f>SUM(AE10:AE11)</f>
        <v>27</v>
      </c>
      <c r="AF12" s="96">
        <f t="shared" si="8"/>
        <v>57</v>
      </c>
      <c r="AG12" s="222"/>
      <c r="AH12" s="99"/>
      <c r="AI12" s="17"/>
      <c r="AJ12" s="105"/>
      <c r="AK12" s="25">
        <f>SUM(AK10:AK11)</f>
        <v>16</v>
      </c>
      <c r="AL12" s="23">
        <f>SUM(AL10:AL11)</f>
        <v>21</v>
      </c>
      <c r="AM12" s="36">
        <f t="shared" si="9"/>
        <v>37</v>
      </c>
      <c r="AN12" s="224"/>
      <c r="AO12" s="212"/>
      <c r="AP12" s="214"/>
    </row>
    <row r="13" spans="1:42" s="44" customFormat="1" ht="16.149999999999999" customHeight="1">
      <c r="A13" s="428"/>
      <c r="B13" s="425"/>
      <c r="C13" s="219"/>
      <c r="D13" s="12" t="s">
        <v>18</v>
      </c>
      <c r="E13" s="38">
        <v>45</v>
      </c>
      <c r="F13" s="39">
        <v>69</v>
      </c>
      <c r="G13" s="18">
        <f t="shared" si="0"/>
        <v>114</v>
      </c>
      <c r="H13" s="417"/>
      <c r="I13" s="417"/>
      <c r="J13" s="417"/>
      <c r="K13" s="417"/>
      <c r="L13" s="42">
        <v>31</v>
      </c>
      <c r="M13" s="39">
        <v>49</v>
      </c>
      <c r="N13" s="19">
        <f t="shared" si="2"/>
        <v>80</v>
      </c>
      <c r="O13" s="38">
        <v>29</v>
      </c>
      <c r="P13" s="39">
        <v>41</v>
      </c>
      <c r="Q13" s="20">
        <f t="shared" si="3"/>
        <v>70</v>
      </c>
      <c r="R13" s="42">
        <v>30</v>
      </c>
      <c r="S13" s="39">
        <v>47</v>
      </c>
      <c r="T13" s="19">
        <f t="shared" si="4"/>
        <v>77</v>
      </c>
      <c r="U13" s="38">
        <v>24</v>
      </c>
      <c r="V13" s="39">
        <v>36</v>
      </c>
      <c r="W13" s="20">
        <f t="shared" si="5"/>
        <v>60</v>
      </c>
      <c r="X13" s="42">
        <v>14</v>
      </c>
      <c r="Y13" s="39">
        <v>22</v>
      </c>
      <c r="Z13" s="19">
        <f t="shared" si="6"/>
        <v>36</v>
      </c>
      <c r="AA13" s="38">
        <v>15</v>
      </c>
      <c r="AB13" s="39">
        <v>23</v>
      </c>
      <c r="AC13" s="19">
        <f t="shared" si="7"/>
        <v>38</v>
      </c>
      <c r="AD13" s="38">
        <v>16</v>
      </c>
      <c r="AE13" s="39">
        <v>21</v>
      </c>
      <c r="AF13" s="20">
        <f t="shared" si="8"/>
        <v>37</v>
      </c>
      <c r="AG13" s="221">
        <f>G15+N15+Q15+T15+W15+Z15+AC15+AF15</f>
        <v>1004</v>
      </c>
      <c r="AH13" s="97"/>
      <c r="AI13" s="15"/>
      <c r="AJ13" s="104"/>
      <c r="AK13" s="42">
        <v>8</v>
      </c>
      <c r="AL13" s="39">
        <v>11</v>
      </c>
      <c r="AM13" s="33">
        <f t="shared" si="9"/>
        <v>19</v>
      </c>
      <c r="AN13" s="223">
        <f t="shared" ref="AN13" si="12">AG13/1120*100</f>
        <v>89.642857142857153</v>
      </c>
      <c r="AO13" s="211" t="str">
        <f>IF(AN13&gt;85,"ممتاز",IF(AN13&gt;75,"جيد جداً",IF(AN13&gt;65,"جيد",IF(AN13&gt;55,"مقبول","ضعيف"))))</f>
        <v>ممتاز</v>
      </c>
      <c r="AP13" s="213" t="str">
        <f>IF(AND(G15&gt;=$G$3,N15&gt;=$N$3,Q15&gt;=$Q$3,T15&gt;=$T$3,W15&gt;=$W$3,Z15&gt;=$Z$3,AC15&gt;=$AC$3,AF15&gt;=$AF$3),"ناجح","له دور ثانٍ في"&amp;" "&amp;IF(G15&lt;$G$3,$E$4," ")&amp;"/"&amp;IF(N15&lt;$N$3,$L$5," ")&amp;"/"&amp;IF(Q15&lt;$Q$3,$O$5," ")&amp;"/"&amp;IF(T15&lt;$T$3,$R$5," ")&amp;"/"&amp;IF(W15&lt;$W$3,$U$5," ")&amp;"/"&amp;IF(Z15&lt;$Z$3,$X$5," ")&amp;"/"&amp;IF(AC15&lt;$AC$3,$AA$5," ")&amp;"/"&amp;IF(AF15&lt;$AF$3,$AD$5," "))</f>
        <v>ناجح</v>
      </c>
    </row>
    <row r="14" spans="1:42" s="44" customFormat="1">
      <c r="A14" s="429"/>
      <c r="B14" s="426"/>
      <c r="C14" s="219"/>
      <c r="D14" s="13" t="s">
        <v>19</v>
      </c>
      <c r="E14" s="40">
        <v>46</v>
      </c>
      <c r="F14" s="41">
        <v>67</v>
      </c>
      <c r="G14" s="18">
        <f t="shared" si="0"/>
        <v>113</v>
      </c>
      <c r="H14" s="417"/>
      <c r="I14" s="417"/>
      <c r="J14" s="417"/>
      <c r="K14" s="417"/>
      <c r="L14" s="43">
        <v>40</v>
      </c>
      <c r="M14" s="41">
        <v>58</v>
      </c>
      <c r="N14" s="19">
        <f t="shared" si="2"/>
        <v>98</v>
      </c>
      <c r="O14" s="40">
        <v>30</v>
      </c>
      <c r="P14" s="41">
        <v>38</v>
      </c>
      <c r="Q14" s="20">
        <f t="shared" si="3"/>
        <v>68</v>
      </c>
      <c r="R14" s="43">
        <v>30</v>
      </c>
      <c r="S14" s="41">
        <v>42</v>
      </c>
      <c r="T14" s="21">
        <f t="shared" si="4"/>
        <v>72</v>
      </c>
      <c r="U14" s="40">
        <v>23</v>
      </c>
      <c r="V14" s="41">
        <v>32</v>
      </c>
      <c r="W14" s="20">
        <f t="shared" si="5"/>
        <v>55</v>
      </c>
      <c r="X14" s="43">
        <v>13</v>
      </c>
      <c r="Y14" s="41">
        <v>12</v>
      </c>
      <c r="Z14" s="21">
        <f t="shared" si="6"/>
        <v>25</v>
      </c>
      <c r="AA14" s="40">
        <v>16</v>
      </c>
      <c r="AB14" s="41">
        <v>17</v>
      </c>
      <c r="AC14" s="21">
        <f t="shared" si="7"/>
        <v>33</v>
      </c>
      <c r="AD14" s="40">
        <v>15</v>
      </c>
      <c r="AE14" s="41">
        <v>13</v>
      </c>
      <c r="AF14" s="95">
        <f t="shared" si="8"/>
        <v>28</v>
      </c>
      <c r="AG14" s="221"/>
      <c r="AH14" s="98"/>
      <c r="AI14" s="16"/>
      <c r="AJ14" s="104"/>
      <c r="AK14" s="43">
        <v>8</v>
      </c>
      <c r="AL14" s="41">
        <v>10</v>
      </c>
      <c r="AM14" s="33">
        <f t="shared" si="9"/>
        <v>18</v>
      </c>
      <c r="AN14" s="223"/>
      <c r="AO14" s="211"/>
      <c r="AP14" s="213"/>
    </row>
    <row r="15" spans="1:42" s="44" customFormat="1" ht="17" thickBot="1">
      <c r="A15" s="430"/>
      <c r="B15" s="427"/>
      <c r="C15" s="220"/>
      <c r="D15" s="14" t="s">
        <v>20</v>
      </c>
      <c r="E15" s="22">
        <f>SUM(E13:E14)</f>
        <v>91</v>
      </c>
      <c r="F15" s="23">
        <f>SUM(F13:F14)</f>
        <v>136</v>
      </c>
      <c r="G15" s="24">
        <f t="shared" si="0"/>
        <v>227</v>
      </c>
      <c r="H15" s="418"/>
      <c r="I15" s="418"/>
      <c r="J15" s="418"/>
      <c r="K15" s="418"/>
      <c r="L15" s="25">
        <f>SUM(L13:L14)</f>
        <v>71</v>
      </c>
      <c r="M15" s="23">
        <f>SUM(M13:M14)</f>
        <v>107</v>
      </c>
      <c r="N15" s="26">
        <f t="shared" si="2"/>
        <v>178</v>
      </c>
      <c r="O15" s="22">
        <f>SUM(O13:O14)</f>
        <v>59</v>
      </c>
      <c r="P15" s="23">
        <f>SUM(P13:P14)</f>
        <v>79</v>
      </c>
      <c r="Q15" s="27">
        <f t="shared" si="3"/>
        <v>138</v>
      </c>
      <c r="R15" s="25">
        <f>SUM(R13:R14)</f>
        <v>60</v>
      </c>
      <c r="S15" s="23">
        <f>SUM(S13:S14)</f>
        <v>89</v>
      </c>
      <c r="T15" s="28">
        <f t="shared" si="4"/>
        <v>149</v>
      </c>
      <c r="U15" s="22">
        <f>SUM(U13:U14)</f>
        <v>47</v>
      </c>
      <c r="V15" s="23">
        <f>SUM(V13:V14)</f>
        <v>68</v>
      </c>
      <c r="W15" s="27">
        <f t="shared" si="5"/>
        <v>115</v>
      </c>
      <c r="X15" s="25">
        <f>SUM(X13:X14)</f>
        <v>27</v>
      </c>
      <c r="Y15" s="23">
        <f>SUM(Y13:Y14)</f>
        <v>34</v>
      </c>
      <c r="Z15" s="28">
        <f t="shared" si="6"/>
        <v>61</v>
      </c>
      <c r="AA15" s="22">
        <f>SUM(AA13:AA14)</f>
        <v>31</v>
      </c>
      <c r="AB15" s="23">
        <f>SUM(AB13:AB14)</f>
        <v>40</v>
      </c>
      <c r="AC15" s="28">
        <f t="shared" si="7"/>
        <v>71</v>
      </c>
      <c r="AD15" s="22">
        <f>SUM(AD13:AD14)</f>
        <v>31</v>
      </c>
      <c r="AE15" s="23">
        <f>SUM(AE13:AE14)</f>
        <v>34</v>
      </c>
      <c r="AF15" s="96">
        <f t="shared" si="8"/>
        <v>65</v>
      </c>
      <c r="AG15" s="222"/>
      <c r="AH15" s="99"/>
      <c r="AI15" s="17"/>
      <c r="AJ15" s="105"/>
      <c r="AK15" s="25">
        <f>SUM(AK13:AK14)</f>
        <v>16</v>
      </c>
      <c r="AL15" s="23">
        <f>SUM(AL13:AL14)</f>
        <v>21</v>
      </c>
      <c r="AM15" s="36">
        <f t="shared" si="9"/>
        <v>37</v>
      </c>
      <c r="AN15" s="224"/>
      <c r="AO15" s="212"/>
      <c r="AP15" s="214"/>
    </row>
    <row r="16" spans="1:42" s="44" customFormat="1" ht="16.149999999999999" customHeight="1">
      <c r="A16" s="215"/>
      <c r="B16" s="425"/>
      <c r="C16" s="219"/>
      <c r="D16" s="12" t="s">
        <v>18</v>
      </c>
      <c r="E16" s="38">
        <v>39</v>
      </c>
      <c r="F16" s="39">
        <v>58</v>
      </c>
      <c r="G16" s="18">
        <f t="shared" si="0"/>
        <v>97</v>
      </c>
      <c r="H16" s="417"/>
      <c r="I16" s="417"/>
      <c r="J16" s="417"/>
      <c r="K16" s="417"/>
      <c r="L16" s="42">
        <v>26</v>
      </c>
      <c r="M16" s="39">
        <v>41</v>
      </c>
      <c r="N16" s="19">
        <f t="shared" si="2"/>
        <v>67</v>
      </c>
      <c r="O16" s="38">
        <v>28</v>
      </c>
      <c r="P16" s="39">
        <v>14</v>
      </c>
      <c r="Q16" s="20">
        <f t="shared" si="3"/>
        <v>42</v>
      </c>
      <c r="R16" s="42">
        <v>28</v>
      </c>
      <c r="S16" s="39">
        <v>40</v>
      </c>
      <c r="T16" s="19">
        <f t="shared" si="4"/>
        <v>68</v>
      </c>
      <c r="U16" s="38">
        <v>21</v>
      </c>
      <c r="V16" s="39">
        <v>31</v>
      </c>
      <c r="W16" s="20">
        <f t="shared" si="5"/>
        <v>52</v>
      </c>
      <c r="X16" s="42">
        <v>15</v>
      </c>
      <c r="Y16" s="39">
        <v>19</v>
      </c>
      <c r="Z16" s="19">
        <f t="shared" si="6"/>
        <v>34</v>
      </c>
      <c r="AA16" s="38">
        <v>10</v>
      </c>
      <c r="AB16" s="39">
        <v>15</v>
      </c>
      <c r="AC16" s="19">
        <f t="shared" si="7"/>
        <v>25</v>
      </c>
      <c r="AD16" s="38">
        <v>12</v>
      </c>
      <c r="AE16" s="39">
        <v>16</v>
      </c>
      <c r="AF16" s="20">
        <f t="shared" si="8"/>
        <v>28</v>
      </c>
      <c r="AG16" s="221">
        <f>G18+N18+Q18+T18+W18+Z18+AC18+AF18</f>
        <v>868</v>
      </c>
      <c r="AH16" s="97"/>
      <c r="AI16" s="15"/>
      <c r="AJ16" s="104"/>
      <c r="AK16" s="42">
        <v>8</v>
      </c>
      <c r="AL16" s="39">
        <v>10</v>
      </c>
      <c r="AM16" s="33">
        <f t="shared" si="9"/>
        <v>18</v>
      </c>
      <c r="AN16" s="223">
        <f t="shared" ref="AN16" si="13">AG16/1120*100</f>
        <v>77.5</v>
      </c>
      <c r="AO16" s="211" t="str">
        <f>IF(AN16&gt;85,"ممتاز",IF(AN16&gt;75,"جيد جداً",IF(AN16&gt;65,"جيد",IF(AN16&gt;55,"مقبول","ضعيف"))))</f>
        <v>جيد جداً</v>
      </c>
      <c r="AP16" s="213" t="str">
        <f>IF(AND(G18&gt;=$G$3,N18&gt;=$N$3,Q18&gt;=$Q$3,T18&gt;=$T$3,W18&gt;=$W$3,Z18&gt;=$Z$3,AC18&gt;=$AC$3,AF18&gt;=$AF$3),"ناجح","له دور ثانٍ في"&amp;" "&amp;IF(G18&lt;$G$3,$E$4," ")&amp;"/"&amp;IF(N18&lt;$N$3,$L$5," ")&amp;"/"&amp;IF(Q18&lt;$Q$3,$O$5," ")&amp;"/"&amp;IF(T18&lt;$T$3,$R$5," ")&amp;"/"&amp;IF(W18&lt;$W$3,$U$5," ")&amp;"/"&amp;IF(Z18&lt;$Z$3,$X$5," ")&amp;"/"&amp;IF(AC18&lt;$AC$3,$AA$5," ")&amp;"/"&amp;IF(AF18&lt;$AF$3,$AD$5," "))</f>
        <v>ناجح</v>
      </c>
    </row>
    <row r="17" spans="1:42" s="44" customFormat="1">
      <c r="A17" s="215"/>
      <c r="B17" s="426"/>
      <c r="C17" s="219"/>
      <c r="D17" s="13" t="s">
        <v>19</v>
      </c>
      <c r="E17" s="40">
        <v>44</v>
      </c>
      <c r="F17" s="41">
        <v>55</v>
      </c>
      <c r="G17" s="18">
        <f t="shared" si="0"/>
        <v>99</v>
      </c>
      <c r="H17" s="417"/>
      <c r="I17" s="417"/>
      <c r="J17" s="417"/>
      <c r="K17" s="417"/>
      <c r="L17" s="43">
        <v>29</v>
      </c>
      <c r="M17" s="41">
        <v>52</v>
      </c>
      <c r="N17" s="19">
        <f t="shared" si="2"/>
        <v>81</v>
      </c>
      <c r="O17" s="40">
        <v>26</v>
      </c>
      <c r="P17" s="41">
        <v>40</v>
      </c>
      <c r="Q17" s="20">
        <f t="shared" si="3"/>
        <v>66</v>
      </c>
      <c r="R17" s="43">
        <v>30</v>
      </c>
      <c r="S17" s="41">
        <v>41</v>
      </c>
      <c r="T17" s="21">
        <f t="shared" si="4"/>
        <v>71</v>
      </c>
      <c r="U17" s="40">
        <v>23</v>
      </c>
      <c r="V17" s="41">
        <v>31</v>
      </c>
      <c r="W17" s="20">
        <f t="shared" si="5"/>
        <v>54</v>
      </c>
      <c r="X17" s="43">
        <v>12</v>
      </c>
      <c r="Y17" s="208">
        <v>18</v>
      </c>
      <c r="Z17" s="21">
        <f t="shared" si="6"/>
        <v>30</v>
      </c>
      <c r="AA17" s="40">
        <v>14</v>
      </c>
      <c r="AB17" s="41">
        <v>15</v>
      </c>
      <c r="AC17" s="21">
        <f t="shared" si="7"/>
        <v>29</v>
      </c>
      <c r="AD17" s="40">
        <v>12</v>
      </c>
      <c r="AE17" s="41">
        <v>13</v>
      </c>
      <c r="AF17" s="95">
        <f t="shared" si="8"/>
        <v>25</v>
      </c>
      <c r="AG17" s="221"/>
      <c r="AH17" s="98"/>
      <c r="AI17" s="16"/>
      <c r="AJ17" s="104"/>
      <c r="AK17" s="43">
        <v>8</v>
      </c>
      <c r="AL17" s="41">
        <v>12</v>
      </c>
      <c r="AM17" s="33">
        <f t="shared" si="9"/>
        <v>20</v>
      </c>
      <c r="AN17" s="223"/>
      <c r="AO17" s="211"/>
      <c r="AP17" s="213"/>
    </row>
    <row r="18" spans="1:42" s="44" customFormat="1" ht="17" thickBot="1">
      <c r="A18" s="216"/>
      <c r="B18" s="427"/>
      <c r="C18" s="220"/>
      <c r="D18" s="14" t="s">
        <v>20</v>
      </c>
      <c r="E18" s="22">
        <f>SUM(E16:E17)</f>
        <v>83</v>
      </c>
      <c r="F18" s="23">
        <f>SUM(F16:F17)</f>
        <v>113</v>
      </c>
      <c r="G18" s="24">
        <f t="shared" si="0"/>
        <v>196</v>
      </c>
      <c r="H18" s="418"/>
      <c r="I18" s="418"/>
      <c r="J18" s="418"/>
      <c r="K18" s="418"/>
      <c r="L18" s="25">
        <f>SUM(L16:L17)</f>
        <v>55</v>
      </c>
      <c r="M18" s="23">
        <f>SUM(M16:M17)</f>
        <v>93</v>
      </c>
      <c r="N18" s="26">
        <f t="shared" si="2"/>
        <v>148</v>
      </c>
      <c r="O18" s="22">
        <f>SUM(O16:O17)</f>
        <v>54</v>
      </c>
      <c r="P18" s="23">
        <f>SUM(P16:P17)</f>
        <v>54</v>
      </c>
      <c r="Q18" s="27">
        <f t="shared" si="3"/>
        <v>108</v>
      </c>
      <c r="R18" s="25">
        <f>SUM(R16:R17)</f>
        <v>58</v>
      </c>
      <c r="S18" s="23">
        <f>SUM(S16:S17)</f>
        <v>81</v>
      </c>
      <c r="T18" s="28">
        <f t="shared" si="4"/>
        <v>139</v>
      </c>
      <c r="U18" s="22">
        <f>SUM(U16:U17)</f>
        <v>44</v>
      </c>
      <c r="V18" s="23">
        <f>SUM(V16:V17)</f>
        <v>62</v>
      </c>
      <c r="W18" s="27">
        <f t="shared" si="5"/>
        <v>106</v>
      </c>
      <c r="X18" s="25">
        <f>SUM(X16:X17)</f>
        <v>27</v>
      </c>
      <c r="Y18" s="23">
        <f>SUM(Y16:Y17)</f>
        <v>37</v>
      </c>
      <c r="Z18" s="28">
        <f t="shared" si="6"/>
        <v>64</v>
      </c>
      <c r="AA18" s="22">
        <f>SUM(AA16:AA17)</f>
        <v>24</v>
      </c>
      <c r="AB18" s="23">
        <f>SUM(AB16:AB17)</f>
        <v>30</v>
      </c>
      <c r="AC18" s="28">
        <f t="shared" si="7"/>
        <v>54</v>
      </c>
      <c r="AD18" s="22">
        <f>SUM(AD16:AD17)</f>
        <v>24</v>
      </c>
      <c r="AE18" s="23">
        <f>SUM(AE16:AE17)</f>
        <v>29</v>
      </c>
      <c r="AF18" s="96">
        <f t="shared" si="8"/>
        <v>53</v>
      </c>
      <c r="AG18" s="222"/>
      <c r="AH18" s="99"/>
      <c r="AI18" s="17"/>
      <c r="AJ18" s="105"/>
      <c r="AK18" s="25">
        <f>SUM(AK16:AK17)</f>
        <v>16</v>
      </c>
      <c r="AL18" s="23">
        <f>SUM(AL16:AL17)</f>
        <v>22</v>
      </c>
      <c r="AM18" s="36">
        <f t="shared" si="9"/>
        <v>38</v>
      </c>
      <c r="AN18" s="224"/>
      <c r="AO18" s="212"/>
      <c r="AP18" s="214"/>
    </row>
    <row r="19" spans="1:42" s="44" customFormat="1" ht="16.149999999999999" customHeight="1">
      <c r="A19" s="215">
        <v>4</v>
      </c>
      <c r="B19" s="217" t="s">
        <v>126</v>
      </c>
      <c r="C19" s="219"/>
      <c r="D19" s="12" t="s">
        <v>18</v>
      </c>
      <c r="E19" s="38">
        <v>35</v>
      </c>
      <c r="F19" s="39">
        <v>64</v>
      </c>
      <c r="G19" s="18">
        <f t="shared" si="0"/>
        <v>99</v>
      </c>
      <c r="H19" s="417"/>
      <c r="I19" s="417"/>
      <c r="J19" s="417"/>
      <c r="K19" s="417"/>
      <c r="L19" s="42">
        <v>31</v>
      </c>
      <c r="M19" s="39">
        <v>25</v>
      </c>
      <c r="N19" s="19">
        <f t="shared" si="2"/>
        <v>56</v>
      </c>
      <c r="O19" s="38">
        <v>31</v>
      </c>
      <c r="P19" s="39">
        <v>36</v>
      </c>
      <c r="Q19" s="20">
        <f t="shared" si="3"/>
        <v>67</v>
      </c>
      <c r="R19" s="42">
        <v>24</v>
      </c>
      <c r="S19" s="39">
        <v>25</v>
      </c>
      <c r="T19" s="19">
        <f t="shared" si="4"/>
        <v>49</v>
      </c>
      <c r="U19" s="38">
        <v>21</v>
      </c>
      <c r="V19" s="39">
        <v>29</v>
      </c>
      <c r="W19" s="20">
        <f t="shared" si="5"/>
        <v>50</v>
      </c>
      <c r="X19" s="42">
        <v>12</v>
      </c>
      <c r="Y19" s="39">
        <v>18</v>
      </c>
      <c r="Z19" s="19">
        <f t="shared" si="6"/>
        <v>30</v>
      </c>
      <c r="AA19" s="38">
        <v>13</v>
      </c>
      <c r="AB19" s="39">
        <v>16</v>
      </c>
      <c r="AC19" s="19">
        <f t="shared" si="7"/>
        <v>29</v>
      </c>
      <c r="AD19" s="38">
        <v>14</v>
      </c>
      <c r="AE19" s="39">
        <v>15</v>
      </c>
      <c r="AF19" s="20">
        <f t="shared" si="8"/>
        <v>29</v>
      </c>
      <c r="AG19" s="221">
        <f>G21+N21+Q21+T21+W21+Z21+AC21+AF21</f>
        <v>777</v>
      </c>
      <c r="AH19" s="97"/>
      <c r="AI19" s="15"/>
      <c r="AJ19" s="104"/>
      <c r="AK19" s="42">
        <v>7</v>
      </c>
      <c r="AL19" s="39">
        <v>11</v>
      </c>
      <c r="AM19" s="33">
        <f t="shared" si="9"/>
        <v>18</v>
      </c>
      <c r="AN19" s="223">
        <f t="shared" ref="AN19" si="14">AG19/1120*100</f>
        <v>69.375</v>
      </c>
      <c r="AO19" s="211" t="str">
        <f>IF(AN19&gt;85,"ممتاز",IF(AN19&gt;75,"جيد جداً",IF(AN19&gt;65,"جيد",IF(AN19&gt;55,"مقبول","ضعيف"))))</f>
        <v>جيد</v>
      </c>
      <c r="AP19" s="213" t="str">
        <f>IF(AND(G21&gt;=$G$3,N21&gt;=$N$3,Q21&gt;=$Q$3,T21&gt;=$T$3,W21&gt;=$W$3,Z21&gt;=$Z$3,AC21&gt;=$AC$3,AF21&gt;=$AF$3),"ناجح","له دور ثانٍ في"&amp;" "&amp;IF(G21&lt;$G$3,$E$4," ")&amp;"/"&amp;IF(N21&lt;$N$3,$L$5," ")&amp;"/"&amp;IF(Q21&lt;$Q$3,$O$5," ")&amp;"/"&amp;IF(T21&lt;$T$3,$R$5," ")&amp;"/"&amp;IF(W21&lt;$W$3,$U$5," ")&amp;"/"&amp;IF(Z21&lt;$Z$3,$X$5," ")&amp;"/"&amp;IF(AC21&lt;$AC$3,$AA$5," ")&amp;"/"&amp;IF(AF21&lt;$AF$3,$AD$5," "))</f>
        <v>ناجح</v>
      </c>
    </row>
    <row r="20" spans="1:42" s="44" customFormat="1">
      <c r="A20" s="215"/>
      <c r="B20" s="217" t="s">
        <v>45</v>
      </c>
      <c r="C20" s="219"/>
      <c r="D20" s="13" t="s">
        <v>19</v>
      </c>
      <c r="E20" s="40">
        <v>40</v>
      </c>
      <c r="F20" s="41">
        <v>53</v>
      </c>
      <c r="G20" s="18">
        <f t="shared" si="0"/>
        <v>93</v>
      </c>
      <c r="H20" s="417"/>
      <c r="I20" s="417"/>
      <c r="J20" s="417"/>
      <c r="K20" s="417"/>
      <c r="L20" s="43">
        <v>33</v>
      </c>
      <c r="M20" s="41">
        <v>30</v>
      </c>
      <c r="N20" s="19">
        <f t="shared" si="2"/>
        <v>63</v>
      </c>
      <c r="O20" s="40">
        <v>26</v>
      </c>
      <c r="P20" s="41">
        <v>30</v>
      </c>
      <c r="Q20" s="20">
        <f t="shared" si="3"/>
        <v>56</v>
      </c>
      <c r="R20" s="43">
        <v>12</v>
      </c>
      <c r="S20" s="41">
        <v>19</v>
      </c>
      <c r="T20" s="21">
        <f t="shared" si="4"/>
        <v>31</v>
      </c>
      <c r="U20" s="40">
        <v>19</v>
      </c>
      <c r="V20" s="41">
        <v>32</v>
      </c>
      <c r="W20" s="20">
        <f t="shared" si="5"/>
        <v>51</v>
      </c>
      <c r="X20" s="43">
        <v>13</v>
      </c>
      <c r="Y20" s="41">
        <v>15</v>
      </c>
      <c r="Z20" s="21">
        <f t="shared" si="6"/>
        <v>28</v>
      </c>
      <c r="AA20" s="40">
        <v>12</v>
      </c>
      <c r="AB20" s="41">
        <v>17</v>
      </c>
      <c r="AC20" s="21">
        <f t="shared" si="7"/>
        <v>29</v>
      </c>
      <c r="AD20" s="40">
        <v>9</v>
      </c>
      <c r="AE20" s="41">
        <v>8</v>
      </c>
      <c r="AF20" s="95">
        <f t="shared" si="8"/>
        <v>17</v>
      </c>
      <c r="AG20" s="221"/>
      <c r="AH20" s="98"/>
      <c r="AI20" s="16"/>
      <c r="AJ20" s="104"/>
      <c r="AK20" s="43">
        <v>8</v>
      </c>
      <c r="AL20" s="41">
        <v>10</v>
      </c>
      <c r="AM20" s="33">
        <f t="shared" si="9"/>
        <v>18</v>
      </c>
      <c r="AN20" s="223"/>
      <c r="AO20" s="211"/>
      <c r="AP20" s="213"/>
    </row>
    <row r="21" spans="1:42" s="44" customFormat="1" ht="17" thickBot="1">
      <c r="A21" s="216"/>
      <c r="B21" s="218" t="s">
        <v>44</v>
      </c>
      <c r="C21" s="220"/>
      <c r="D21" s="14" t="s">
        <v>20</v>
      </c>
      <c r="E21" s="22">
        <f>SUM(E19:E20)</f>
        <v>75</v>
      </c>
      <c r="F21" s="23">
        <f>SUM(F19:F20)</f>
        <v>117</v>
      </c>
      <c r="G21" s="24">
        <f t="shared" si="0"/>
        <v>192</v>
      </c>
      <c r="H21" s="418"/>
      <c r="I21" s="418"/>
      <c r="J21" s="418"/>
      <c r="K21" s="418"/>
      <c r="L21" s="25">
        <f>SUM(L19:L20)</f>
        <v>64</v>
      </c>
      <c r="M21" s="23">
        <f>SUM(M19:M20)</f>
        <v>55</v>
      </c>
      <c r="N21" s="26">
        <f t="shared" si="2"/>
        <v>119</v>
      </c>
      <c r="O21" s="22">
        <f>SUM(O19:O20)</f>
        <v>57</v>
      </c>
      <c r="P21" s="23">
        <f>SUM(P19:P20)</f>
        <v>66</v>
      </c>
      <c r="Q21" s="27">
        <f t="shared" si="3"/>
        <v>123</v>
      </c>
      <c r="R21" s="25">
        <f>SUM(R19:R20)</f>
        <v>36</v>
      </c>
      <c r="S21" s="23">
        <f>SUM(S19:S20)</f>
        <v>44</v>
      </c>
      <c r="T21" s="28">
        <f t="shared" si="4"/>
        <v>80</v>
      </c>
      <c r="U21" s="22">
        <f>SUM(U19:U20)</f>
        <v>40</v>
      </c>
      <c r="V21" s="23">
        <f>SUM(V19:V20)</f>
        <v>61</v>
      </c>
      <c r="W21" s="27">
        <f t="shared" si="5"/>
        <v>101</v>
      </c>
      <c r="X21" s="25">
        <f>SUM(X19:X20)</f>
        <v>25</v>
      </c>
      <c r="Y21" s="23">
        <f>SUM(Y19:Y20)</f>
        <v>33</v>
      </c>
      <c r="Z21" s="28">
        <f t="shared" si="6"/>
        <v>58</v>
      </c>
      <c r="AA21" s="22">
        <f>SUM(AA19:AA20)</f>
        <v>25</v>
      </c>
      <c r="AB21" s="23">
        <f>SUM(AB19:AB20)</f>
        <v>33</v>
      </c>
      <c r="AC21" s="28">
        <f t="shared" si="7"/>
        <v>58</v>
      </c>
      <c r="AD21" s="22">
        <f>SUM(AD19:AD20)</f>
        <v>23</v>
      </c>
      <c r="AE21" s="23">
        <f>SUM(AE19:AE20)</f>
        <v>23</v>
      </c>
      <c r="AF21" s="96">
        <f t="shared" si="8"/>
        <v>46</v>
      </c>
      <c r="AG21" s="222"/>
      <c r="AH21" s="99"/>
      <c r="AI21" s="17"/>
      <c r="AJ21" s="105"/>
      <c r="AK21" s="25">
        <f>SUM(AK19:AK20)</f>
        <v>15</v>
      </c>
      <c r="AL21" s="23">
        <f>SUM(AL19:AL20)</f>
        <v>21</v>
      </c>
      <c r="AM21" s="36">
        <f t="shared" si="9"/>
        <v>36</v>
      </c>
      <c r="AN21" s="224"/>
      <c r="AO21" s="212"/>
      <c r="AP21" s="214"/>
    </row>
    <row r="22" spans="1:42" s="44" customFormat="1" ht="15.65" customHeight="1">
      <c r="A22" s="215">
        <v>5</v>
      </c>
      <c r="B22" s="217" t="s">
        <v>124</v>
      </c>
      <c r="C22" s="219"/>
      <c r="D22" s="12" t="s">
        <v>18</v>
      </c>
      <c r="E22" s="38">
        <v>30</v>
      </c>
      <c r="F22" s="39">
        <v>61</v>
      </c>
      <c r="G22" s="18">
        <f t="shared" si="0"/>
        <v>91</v>
      </c>
      <c r="H22" s="417"/>
      <c r="I22" s="417"/>
      <c r="J22" s="417"/>
      <c r="K22" s="417"/>
      <c r="L22" s="42">
        <v>26</v>
      </c>
      <c r="M22" s="39">
        <v>26</v>
      </c>
      <c r="N22" s="19">
        <f t="shared" si="2"/>
        <v>52</v>
      </c>
      <c r="O22" s="38">
        <v>26</v>
      </c>
      <c r="P22" s="39">
        <v>35</v>
      </c>
      <c r="Q22" s="20">
        <f t="shared" si="3"/>
        <v>61</v>
      </c>
      <c r="R22" s="42">
        <v>26</v>
      </c>
      <c r="S22" s="39">
        <v>44</v>
      </c>
      <c r="T22" s="19">
        <f t="shared" si="4"/>
        <v>70</v>
      </c>
      <c r="U22" s="38">
        <v>19</v>
      </c>
      <c r="V22" s="39">
        <v>33</v>
      </c>
      <c r="W22" s="20">
        <f t="shared" si="5"/>
        <v>52</v>
      </c>
      <c r="X22" s="42">
        <v>13</v>
      </c>
      <c r="Y22" s="39">
        <v>13</v>
      </c>
      <c r="Z22" s="19">
        <f t="shared" si="6"/>
        <v>26</v>
      </c>
      <c r="AA22" s="38">
        <v>15</v>
      </c>
      <c r="AB22" s="39">
        <v>21</v>
      </c>
      <c r="AC22" s="19">
        <f t="shared" si="7"/>
        <v>36</v>
      </c>
      <c r="AD22" s="38">
        <v>14</v>
      </c>
      <c r="AE22" s="39">
        <v>20</v>
      </c>
      <c r="AF22" s="20">
        <f t="shared" si="8"/>
        <v>34</v>
      </c>
      <c r="AG22" s="221">
        <f>G24+N24+Q24+T24+W24+Z24+AC24+AF24</f>
        <v>876</v>
      </c>
      <c r="AH22" s="97"/>
      <c r="AI22" s="15"/>
      <c r="AJ22" s="104"/>
      <c r="AK22" s="42">
        <v>7</v>
      </c>
      <c r="AL22" s="39">
        <v>10</v>
      </c>
      <c r="AM22" s="33">
        <f t="shared" si="9"/>
        <v>17</v>
      </c>
      <c r="AN22" s="223">
        <f t="shared" ref="AN22" si="15">AG22/1120*100</f>
        <v>78.214285714285708</v>
      </c>
      <c r="AO22" s="211" t="str">
        <f>IF(AN22&gt;85,"ممتاز",IF(AN22&gt;75,"جيد جداً",IF(AN22&gt;65,"جيد",IF(AN22&gt;55,"مقبول","ضعيف"))))</f>
        <v>جيد جداً</v>
      </c>
      <c r="AP22" s="213" t="str">
        <f>IF(AND(G24&gt;=$G$3,N24&gt;=$N$3,Q24&gt;=$Q$3,T24&gt;=$T$3,W24&gt;=$W$3,Z24&gt;=$Z$3,AC24&gt;=$AC$3,AF24&gt;=$AF$3),"ناجح","له دور ثانٍ في"&amp;" "&amp;IF(G24&lt;$G$3,$E$4," ")&amp;"/"&amp;IF(N24&lt;$N$3,$L$5," ")&amp;"/"&amp;IF(Q24&lt;$Q$3,$O$5," ")&amp;"/"&amp;IF(T24&lt;$T$3,$R$5," ")&amp;"/"&amp;IF(W24&lt;$W$3,$U$5," ")&amp;"/"&amp;IF(Z24&lt;$Z$3,$X$5," ")&amp;"/"&amp;IF(AC24&lt;$AC$3,$AA$5," ")&amp;"/"&amp;IF(AF24&lt;$AF$3,$AD$5," "))</f>
        <v>ناجح</v>
      </c>
    </row>
    <row r="23" spans="1:42" s="44" customFormat="1">
      <c r="A23" s="215"/>
      <c r="B23" s="217" t="s">
        <v>45</v>
      </c>
      <c r="C23" s="219"/>
      <c r="D23" s="13" t="s">
        <v>19</v>
      </c>
      <c r="E23" s="40">
        <v>39</v>
      </c>
      <c r="F23" s="41">
        <v>64</v>
      </c>
      <c r="G23" s="18">
        <f t="shared" si="0"/>
        <v>103</v>
      </c>
      <c r="H23" s="417"/>
      <c r="I23" s="417"/>
      <c r="J23" s="417"/>
      <c r="K23" s="417"/>
      <c r="L23" s="43">
        <v>35</v>
      </c>
      <c r="M23" s="41">
        <v>43</v>
      </c>
      <c r="N23" s="19">
        <f t="shared" si="2"/>
        <v>78</v>
      </c>
      <c r="O23" s="40">
        <v>27</v>
      </c>
      <c r="P23" s="41">
        <v>38</v>
      </c>
      <c r="Q23" s="20">
        <f t="shared" si="3"/>
        <v>65</v>
      </c>
      <c r="R23" s="43">
        <v>22</v>
      </c>
      <c r="S23" s="41">
        <v>33</v>
      </c>
      <c r="T23" s="21">
        <f t="shared" si="4"/>
        <v>55</v>
      </c>
      <c r="U23" s="40">
        <v>22</v>
      </c>
      <c r="V23" s="41">
        <v>36</v>
      </c>
      <c r="W23" s="20">
        <f t="shared" si="5"/>
        <v>58</v>
      </c>
      <c r="X23" s="43">
        <v>12</v>
      </c>
      <c r="Y23" s="41">
        <v>16</v>
      </c>
      <c r="Z23" s="21">
        <f t="shared" si="6"/>
        <v>28</v>
      </c>
      <c r="AA23" s="40">
        <v>14</v>
      </c>
      <c r="AB23" s="41">
        <v>20</v>
      </c>
      <c r="AC23" s="21">
        <f t="shared" si="7"/>
        <v>34</v>
      </c>
      <c r="AD23" s="40">
        <v>15</v>
      </c>
      <c r="AE23" s="41">
        <v>18</v>
      </c>
      <c r="AF23" s="95">
        <f t="shared" si="8"/>
        <v>33</v>
      </c>
      <c r="AG23" s="221"/>
      <c r="AH23" s="98"/>
      <c r="AI23" s="16"/>
      <c r="AJ23" s="104"/>
      <c r="AK23" s="43">
        <v>8</v>
      </c>
      <c r="AL23" s="41">
        <v>9</v>
      </c>
      <c r="AM23" s="33">
        <f t="shared" si="9"/>
        <v>17</v>
      </c>
      <c r="AN23" s="223"/>
      <c r="AO23" s="211"/>
      <c r="AP23" s="213"/>
    </row>
    <row r="24" spans="1:42" s="44" customFormat="1" ht="17" thickBot="1">
      <c r="A24" s="216"/>
      <c r="B24" s="218" t="s">
        <v>44</v>
      </c>
      <c r="C24" s="220"/>
      <c r="D24" s="14" t="s">
        <v>20</v>
      </c>
      <c r="E24" s="22">
        <f>SUM(E22:E23)</f>
        <v>69</v>
      </c>
      <c r="F24" s="23">
        <f>SUM(F22:F23)</f>
        <v>125</v>
      </c>
      <c r="G24" s="24">
        <f t="shared" si="0"/>
        <v>194</v>
      </c>
      <c r="H24" s="418"/>
      <c r="I24" s="418"/>
      <c r="J24" s="418"/>
      <c r="K24" s="418"/>
      <c r="L24" s="25">
        <f>SUM(L22:L23)</f>
        <v>61</v>
      </c>
      <c r="M24" s="23">
        <f>SUM(M22:M23)</f>
        <v>69</v>
      </c>
      <c r="N24" s="26">
        <f t="shared" si="2"/>
        <v>130</v>
      </c>
      <c r="O24" s="22">
        <f>SUM(O22:O23)</f>
        <v>53</v>
      </c>
      <c r="P24" s="23">
        <f>SUM(P22:P23)</f>
        <v>73</v>
      </c>
      <c r="Q24" s="27">
        <f t="shared" si="3"/>
        <v>126</v>
      </c>
      <c r="R24" s="25">
        <f>SUM(R22:R23)</f>
        <v>48</v>
      </c>
      <c r="S24" s="23">
        <f>SUM(S22:S23)</f>
        <v>77</v>
      </c>
      <c r="T24" s="28">
        <f t="shared" si="4"/>
        <v>125</v>
      </c>
      <c r="U24" s="22">
        <f>SUM(U22:U23)</f>
        <v>41</v>
      </c>
      <c r="V24" s="23">
        <f>SUM(V22:V23)</f>
        <v>69</v>
      </c>
      <c r="W24" s="27">
        <f t="shared" si="5"/>
        <v>110</v>
      </c>
      <c r="X24" s="25">
        <f>SUM(X22:X23)</f>
        <v>25</v>
      </c>
      <c r="Y24" s="23">
        <f>SUM(Y22:Y23)</f>
        <v>29</v>
      </c>
      <c r="Z24" s="28">
        <f t="shared" si="6"/>
        <v>54</v>
      </c>
      <c r="AA24" s="22">
        <f>SUM(AA22:AA23)</f>
        <v>29</v>
      </c>
      <c r="AB24" s="23">
        <f>SUM(AB22:AB23)</f>
        <v>41</v>
      </c>
      <c r="AC24" s="28">
        <f t="shared" si="7"/>
        <v>70</v>
      </c>
      <c r="AD24" s="22">
        <f>SUM(AD22:AD23)</f>
        <v>29</v>
      </c>
      <c r="AE24" s="23">
        <f>SUM(AE22:AE23)</f>
        <v>38</v>
      </c>
      <c r="AF24" s="96">
        <f t="shared" si="8"/>
        <v>67</v>
      </c>
      <c r="AG24" s="222"/>
      <c r="AH24" s="99"/>
      <c r="AI24" s="17"/>
      <c r="AJ24" s="105"/>
      <c r="AK24" s="25">
        <f>SUM(AK22:AK23)</f>
        <v>15</v>
      </c>
      <c r="AL24" s="23">
        <f>SUM(AL22:AL23)</f>
        <v>19</v>
      </c>
      <c r="AM24" s="36">
        <f t="shared" si="9"/>
        <v>34</v>
      </c>
      <c r="AN24" s="224"/>
      <c r="AO24" s="212"/>
      <c r="AP24" s="214"/>
    </row>
    <row r="25" spans="1:42" s="44" customFormat="1" ht="16.149999999999999" customHeight="1">
      <c r="A25" s="215">
        <v>6</v>
      </c>
      <c r="B25" s="217" t="s">
        <v>127</v>
      </c>
      <c r="C25" s="219"/>
      <c r="D25" s="12" t="s">
        <v>18</v>
      </c>
      <c r="E25" s="38">
        <v>42</v>
      </c>
      <c r="F25" s="39">
        <v>64</v>
      </c>
      <c r="G25" s="18">
        <f t="shared" si="0"/>
        <v>106</v>
      </c>
      <c r="H25" s="417"/>
      <c r="I25" s="417"/>
      <c r="J25" s="417"/>
      <c r="K25" s="417"/>
      <c r="L25" s="42">
        <v>25</v>
      </c>
      <c r="M25" s="39">
        <v>32</v>
      </c>
      <c r="N25" s="19">
        <f t="shared" si="2"/>
        <v>57</v>
      </c>
      <c r="O25" s="38">
        <v>24</v>
      </c>
      <c r="P25" s="39">
        <v>33</v>
      </c>
      <c r="Q25" s="20">
        <f t="shared" si="3"/>
        <v>57</v>
      </c>
      <c r="R25" s="42">
        <v>31</v>
      </c>
      <c r="S25" s="39">
        <v>46</v>
      </c>
      <c r="T25" s="19">
        <f t="shared" si="4"/>
        <v>77</v>
      </c>
      <c r="U25" s="38">
        <v>19</v>
      </c>
      <c r="V25" s="39">
        <v>28</v>
      </c>
      <c r="W25" s="20">
        <f t="shared" si="5"/>
        <v>47</v>
      </c>
      <c r="X25" s="42">
        <v>10</v>
      </c>
      <c r="Y25" s="39">
        <v>15</v>
      </c>
      <c r="Z25" s="19">
        <f t="shared" si="6"/>
        <v>25</v>
      </c>
      <c r="AA25" s="38">
        <v>13</v>
      </c>
      <c r="AB25" s="39">
        <v>23</v>
      </c>
      <c r="AC25" s="19">
        <f t="shared" si="7"/>
        <v>36</v>
      </c>
      <c r="AD25" s="38">
        <v>16</v>
      </c>
      <c r="AE25" s="39">
        <v>18</v>
      </c>
      <c r="AF25" s="20">
        <f t="shared" si="8"/>
        <v>34</v>
      </c>
      <c r="AG25" s="221">
        <f>G27+N27+Q27+T27+W27+Z27+AC27+AF27</f>
        <v>814</v>
      </c>
      <c r="AH25" s="97"/>
      <c r="AI25" s="15"/>
      <c r="AJ25" s="104"/>
      <c r="AK25" s="42">
        <v>8</v>
      </c>
      <c r="AL25" s="39">
        <v>9</v>
      </c>
      <c r="AM25" s="33">
        <f t="shared" si="9"/>
        <v>17</v>
      </c>
      <c r="AN25" s="223">
        <f t="shared" ref="AN25" si="16">AG25/1120*100</f>
        <v>72.678571428571431</v>
      </c>
      <c r="AO25" s="211" t="str">
        <f>IF(AN25&gt;85,"ممتاز",IF(AN25&gt;75,"جيد جداً",IF(AN25&gt;65,"جيد",IF(AN25&gt;55,"مقبول","ضعيف"))))</f>
        <v>جيد</v>
      </c>
      <c r="AP25" s="213" t="str">
        <f>IF(AND(G27&gt;=$G$3,N27&gt;=$N$3,Q27&gt;=$Q$3,T27&gt;=$T$3,W27&gt;=$W$3,Z27&gt;=$Z$3,AC27&gt;=$AC$3,AF27&gt;=$AF$3),"ناجح","له دور ثانٍ في"&amp;" "&amp;IF(G27&lt;$G$3,$E$4," ")&amp;"/"&amp;IF(N27&lt;$N$3,$L$5," ")&amp;"/"&amp;IF(Q27&lt;$Q$3,$O$5," ")&amp;"/"&amp;IF(T27&lt;$T$3,$R$5," ")&amp;"/"&amp;IF(W27&lt;$W$3,$U$5," ")&amp;"/"&amp;IF(Z27&lt;$Z$3,$X$5," ")&amp;"/"&amp;IF(AC27&lt;$AC$3,$AA$5," ")&amp;"/"&amp;IF(AF27&lt;$AF$3,$AD$5," "))</f>
        <v>ناجح</v>
      </c>
    </row>
    <row r="26" spans="1:42" s="44" customFormat="1">
      <c r="A26" s="215"/>
      <c r="B26" s="217" t="s">
        <v>45</v>
      </c>
      <c r="C26" s="219"/>
      <c r="D26" s="13" t="s">
        <v>19</v>
      </c>
      <c r="E26" s="40">
        <v>39</v>
      </c>
      <c r="F26" s="41">
        <v>55</v>
      </c>
      <c r="G26" s="18">
        <f t="shared" si="0"/>
        <v>94</v>
      </c>
      <c r="H26" s="417"/>
      <c r="I26" s="417"/>
      <c r="J26" s="417"/>
      <c r="K26" s="417"/>
      <c r="L26" s="43">
        <v>31</v>
      </c>
      <c r="M26" s="41">
        <v>27</v>
      </c>
      <c r="N26" s="19">
        <f t="shared" si="2"/>
        <v>58</v>
      </c>
      <c r="O26" s="40">
        <v>24</v>
      </c>
      <c r="P26" s="41">
        <v>29</v>
      </c>
      <c r="Q26" s="20">
        <f t="shared" si="3"/>
        <v>53</v>
      </c>
      <c r="R26" s="43">
        <v>25</v>
      </c>
      <c r="S26" s="41">
        <v>34</v>
      </c>
      <c r="T26" s="21">
        <f t="shared" si="4"/>
        <v>59</v>
      </c>
      <c r="U26" s="40">
        <v>22</v>
      </c>
      <c r="V26" s="41">
        <v>36</v>
      </c>
      <c r="W26" s="20">
        <f t="shared" si="5"/>
        <v>58</v>
      </c>
      <c r="X26" s="43">
        <v>10</v>
      </c>
      <c r="Y26" s="41">
        <v>10</v>
      </c>
      <c r="Z26" s="21">
        <f t="shared" si="6"/>
        <v>20</v>
      </c>
      <c r="AA26" s="40">
        <v>10</v>
      </c>
      <c r="AB26" s="41">
        <v>10</v>
      </c>
      <c r="AC26" s="21">
        <f t="shared" si="7"/>
        <v>20</v>
      </c>
      <c r="AD26" s="40">
        <v>10</v>
      </c>
      <c r="AE26" s="41">
        <v>3</v>
      </c>
      <c r="AF26" s="95">
        <f t="shared" si="8"/>
        <v>13</v>
      </c>
      <c r="AG26" s="221"/>
      <c r="AH26" s="98"/>
      <c r="AI26" s="16"/>
      <c r="AJ26" s="104"/>
      <c r="AK26" s="43">
        <v>8</v>
      </c>
      <c r="AL26" s="41">
        <v>8</v>
      </c>
      <c r="AM26" s="33">
        <f t="shared" si="9"/>
        <v>16</v>
      </c>
      <c r="AN26" s="223"/>
      <c r="AO26" s="211"/>
      <c r="AP26" s="213"/>
    </row>
    <row r="27" spans="1:42" s="44" customFormat="1" ht="17" thickBot="1">
      <c r="A27" s="216"/>
      <c r="B27" s="218" t="s">
        <v>44</v>
      </c>
      <c r="C27" s="220"/>
      <c r="D27" s="14" t="s">
        <v>20</v>
      </c>
      <c r="E27" s="22">
        <f>SUM(E25:E26)</f>
        <v>81</v>
      </c>
      <c r="F27" s="23">
        <f>SUM(F25:F26)</f>
        <v>119</v>
      </c>
      <c r="G27" s="24">
        <f t="shared" si="0"/>
        <v>200</v>
      </c>
      <c r="H27" s="418"/>
      <c r="I27" s="418"/>
      <c r="J27" s="418"/>
      <c r="K27" s="418"/>
      <c r="L27" s="25">
        <f>SUM(L25:L26)</f>
        <v>56</v>
      </c>
      <c r="M27" s="23">
        <f>SUM(M25:M26)</f>
        <v>59</v>
      </c>
      <c r="N27" s="26">
        <f t="shared" si="2"/>
        <v>115</v>
      </c>
      <c r="O27" s="22">
        <f>SUM(O25:O26)</f>
        <v>48</v>
      </c>
      <c r="P27" s="23">
        <f>SUM(P25:P26)</f>
        <v>62</v>
      </c>
      <c r="Q27" s="27">
        <f t="shared" si="3"/>
        <v>110</v>
      </c>
      <c r="R27" s="25">
        <f>SUM(R25:R26)</f>
        <v>56</v>
      </c>
      <c r="S27" s="23">
        <f>SUM(S25:S26)</f>
        <v>80</v>
      </c>
      <c r="T27" s="28">
        <f t="shared" si="4"/>
        <v>136</v>
      </c>
      <c r="U27" s="22">
        <f>SUM(U25:U26)</f>
        <v>41</v>
      </c>
      <c r="V27" s="23">
        <f>SUM(V25:V26)</f>
        <v>64</v>
      </c>
      <c r="W27" s="27">
        <f t="shared" si="5"/>
        <v>105</v>
      </c>
      <c r="X27" s="25">
        <f>SUM(X25:X26)</f>
        <v>20</v>
      </c>
      <c r="Y27" s="23">
        <f>SUM(Y25:Y26)</f>
        <v>25</v>
      </c>
      <c r="Z27" s="28">
        <f t="shared" si="6"/>
        <v>45</v>
      </c>
      <c r="AA27" s="22">
        <f>SUM(AA25:AA26)</f>
        <v>23</v>
      </c>
      <c r="AB27" s="23">
        <f>SUM(AB25:AB26)</f>
        <v>33</v>
      </c>
      <c r="AC27" s="28">
        <f t="shared" si="7"/>
        <v>56</v>
      </c>
      <c r="AD27" s="22">
        <f>SUM(AD25:AD26)</f>
        <v>26</v>
      </c>
      <c r="AE27" s="23">
        <f>SUM(AE25:AE26)</f>
        <v>21</v>
      </c>
      <c r="AF27" s="96">
        <f t="shared" si="8"/>
        <v>47</v>
      </c>
      <c r="AG27" s="222"/>
      <c r="AH27" s="99"/>
      <c r="AI27" s="17"/>
      <c r="AJ27" s="105"/>
      <c r="AK27" s="25">
        <f>SUM(AK25:AK26)</f>
        <v>16</v>
      </c>
      <c r="AL27" s="23">
        <f>SUM(AL25:AL26)</f>
        <v>17</v>
      </c>
      <c r="AM27" s="36">
        <f t="shared" si="9"/>
        <v>33</v>
      </c>
      <c r="AN27" s="224"/>
      <c r="AO27" s="212"/>
      <c r="AP27" s="214"/>
    </row>
    <row r="28" spans="1:42" s="44" customFormat="1" ht="16.149999999999999" customHeight="1">
      <c r="A28" s="215">
        <v>7</v>
      </c>
      <c r="B28" s="217" t="s">
        <v>87</v>
      </c>
      <c r="C28" s="219"/>
      <c r="D28" s="12" t="s">
        <v>18</v>
      </c>
      <c r="E28" s="38">
        <v>31</v>
      </c>
      <c r="F28" s="39">
        <v>54</v>
      </c>
      <c r="G28" s="18">
        <f t="shared" si="0"/>
        <v>85</v>
      </c>
      <c r="H28" s="417"/>
      <c r="I28" s="417"/>
      <c r="J28" s="417"/>
      <c r="K28" s="417"/>
      <c r="L28" s="42">
        <v>17</v>
      </c>
      <c r="M28" s="39">
        <v>17</v>
      </c>
      <c r="N28" s="19">
        <f t="shared" si="2"/>
        <v>34</v>
      </c>
      <c r="O28" s="38">
        <v>21</v>
      </c>
      <c r="P28" s="39">
        <v>8</v>
      </c>
      <c r="Q28" s="20">
        <f t="shared" si="3"/>
        <v>29</v>
      </c>
      <c r="R28" s="42">
        <v>24</v>
      </c>
      <c r="S28" s="39">
        <v>38</v>
      </c>
      <c r="T28" s="19">
        <f t="shared" si="4"/>
        <v>62</v>
      </c>
      <c r="U28" s="38">
        <v>14</v>
      </c>
      <c r="V28" s="39">
        <v>17</v>
      </c>
      <c r="W28" s="20">
        <f t="shared" si="5"/>
        <v>31</v>
      </c>
      <c r="X28" s="42">
        <v>15</v>
      </c>
      <c r="Y28" s="39">
        <v>19</v>
      </c>
      <c r="Z28" s="19">
        <f t="shared" si="6"/>
        <v>34</v>
      </c>
      <c r="AA28" s="38">
        <v>8</v>
      </c>
      <c r="AB28" s="39">
        <v>12</v>
      </c>
      <c r="AC28" s="19">
        <f t="shared" si="7"/>
        <v>20</v>
      </c>
      <c r="AD28" s="38">
        <v>8</v>
      </c>
      <c r="AE28" s="39">
        <v>9</v>
      </c>
      <c r="AF28" s="20">
        <f t="shared" si="8"/>
        <v>17</v>
      </c>
      <c r="AG28" s="221">
        <f>G30+N30+Q30+T30+W30+Z30+AC30+AF30</f>
        <v>624</v>
      </c>
      <c r="AH28" s="97"/>
      <c r="AI28" s="15"/>
      <c r="AJ28" s="104"/>
      <c r="AK28" s="42">
        <v>8</v>
      </c>
      <c r="AL28" s="39">
        <v>9</v>
      </c>
      <c r="AM28" s="33">
        <f t="shared" si="9"/>
        <v>17</v>
      </c>
      <c r="AN28" s="223">
        <f t="shared" ref="AN28" si="17">AG28/1120*100</f>
        <v>55.714285714285715</v>
      </c>
      <c r="AO28" s="211" t="str">
        <f>IF(AN28&gt;85,"ممتاز",IF(AN28&gt;75,"جيد جداً",IF(AN28&gt;65,"جيد",IF(AN28&gt;55,"مقبول","ضعيف"))))</f>
        <v>مقبول</v>
      </c>
      <c r="AP28" s="225" t="str">
        <f>IF(AND(G30&gt;=$G$3,N30&gt;=$N$3,Q30&gt;=$Q$3,T30&gt;=$T$3,W30&gt;=$W$3,Z30&gt;=$Z$3,AC30&gt;=$AC$3,AF30&gt;=$AF$3),"ناجح","له دور ثانٍ في"&amp;" "&amp;IF(G30&lt;$G$3,$E$4," ")&amp;"/"&amp;IF(N30&lt;$N$3,$L$5," ")&amp;"/"&amp;IF(Q30&lt;$Q$3,$O$5," ")&amp;"/"&amp;IF(T30&lt;$T$3,$R$5," ")&amp;"/"&amp;IF(W30&lt;$W$3,$U$5," ")&amp;"/"&amp;IF(Z30&lt;$Z$3,$X$5," ")&amp;"/"&amp;IF(AC30&lt;$AC$3,$AA$5," ")&amp;"/"&amp;IF(AF30&lt;$AF$3,$AD$5," "))</f>
        <v>له دور ثانٍ في  /الرياضيات/العلوم/ / / / /التاريخ</v>
      </c>
    </row>
    <row r="29" spans="1:42" s="44" customFormat="1">
      <c r="A29" s="215"/>
      <c r="B29" s="217" t="s">
        <v>45</v>
      </c>
      <c r="C29" s="219"/>
      <c r="D29" s="13" t="s">
        <v>19</v>
      </c>
      <c r="E29" s="40">
        <v>32</v>
      </c>
      <c r="F29" s="41">
        <v>49</v>
      </c>
      <c r="G29" s="18">
        <f t="shared" si="0"/>
        <v>81</v>
      </c>
      <c r="H29" s="417"/>
      <c r="I29" s="417"/>
      <c r="J29" s="417"/>
      <c r="K29" s="417"/>
      <c r="L29" s="43">
        <v>13</v>
      </c>
      <c r="M29" s="41">
        <v>31</v>
      </c>
      <c r="N29" s="19">
        <f t="shared" si="2"/>
        <v>44</v>
      </c>
      <c r="O29" s="40">
        <v>17</v>
      </c>
      <c r="P29" s="41">
        <v>23</v>
      </c>
      <c r="Q29" s="20">
        <f t="shared" si="3"/>
        <v>40</v>
      </c>
      <c r="R29" s="43">
        <v>22</v>
      </c>
      <c r="S29" s="41">
        <v>37</v>
      </c>
      <c r="T29" s="21">
        <f t="shared" si="4"/>
        <v>59</v>
      </c>
      <c r="U29" s="40">
        <v>12</v>
      </c>
      <c r="V29" s="41">
        <v>21</v>
      </c>
      <c r="W29" s="20">
        <f t="shared" si="5"/>
        <v>33</v>
      </c>
      <c r="X29" s="43">
        <v>9</v>
      </c>
      <c r="Y29" s="41">
        <v>11</v>
      </c>
      <c r="Z29" s="21">
        <f t="shared" si="6"/>
        <v>20</v>
      </c>
      <c r="AA29" s="40">
        <v>8</v>
      </c>
      <c r="AB29" s="41">
        <v>13</v>
      </c>
      <c r="AC29" s="21">
        <f t="shared" si="7"/>
        <v>21</v>
      </c>
      <c r="AD29" s="40">
        <v>8</v>
      </c>
      <c r="AE29" s="41">
        <v>6</v>
      </c>
      <c r="AF29" s="95">
        <f t="shared" si="8"/>
        <v>14</v>
      </c>
      <c r="AG29" s="221"/>
      <c r="AH29" s="98"/>
      <c r="AI29" s="16"/>
      <c r="AJ29" s="104"/>
      <c r="AK29" s="43">
        <v>8</v>
      </c>
      <c r="AL29" s="41">
        <v>12</v>
      </c>
      <c r="AM29" s="33">
        <f t="shared" si="9"/>
        <v>20</v>
      </c>
      <c r="AN29" s="223"/>
      <c r="AO29" s="211"/>
      <c r="AP29" s="226"/>
    </row>
    <row r="30" spans="1:42" s="44" customFormat="1" ht="17" thickBot="1">
      <c r="A30" s="216"/>
      <c r="B30" s="218" t="s">
        <v>44</v>
      </c>
      <c r="C30" s="220"/>
      <c r="D30" s="14" t="s">
        <v>20</v>
      </c>
      <c r="E30" s="22">
        <f>SUM(E28:E29)</f>
        <v>63</v>
      </c>
      <c r="F30" s="23">
        <f>SUM(F28:F29)</f>
        <v>103</v>
      </c>
      <c r="G30" s="24">
        <f t="shared" si="0"/>
        <v>166</v>
      </c>
      <c r="H30" s="418"/>
      <c r="I30" s="418"/>
      <c r="J30" s="418"/>
      <c r="K30" s="418"/>
      <c r="L30" s="25">
        <f>SUM(L28:L29)</f>
        <v>30</v>
      </c>
      <c r="M30" s="23">
        <f>SUM(M28:M29)</f>
        <v>48</v>
      </c>
      <c r="N30" s="28">
        <f t="shared" si="2"/>
        <v>78</v>
      </c>
      <c r="O30" s="22">
        <f>SUM(O28:O29)</f>
        <v>38</v>
      </c>
      <c r="P30" s="23">
        <f>SUM(P28:P29)</f>
        <v>31</v>
      </c>
      <c r="Q30" s="28">
        <f t="shared" si="3"/>
        <v>69</v>
      </c>
      <c r="R30" s="25">
        <f>SUM(R28:R29)</f>
        <v>46</v>
      </c>
      <c r="S30" s="89">
        <f>SUM(S28:S29)</f>
        <v>75</v>
      </c>
      <c r="T30" s="28">
        <f t="shared" si="4"/>
        <v>121</v>
      </c>
      <c r="U30" s="22">
        <f>SUM(U28:U29)</f>
        <v>26</v>
      </c>
      <c r="V30" s="89">
        <f>SUM(V28:V29)</f>
        <v>38</v>
      </c>
      <c r="W30" s="28">
        <f t="shared" si="5"/>
        <v>64</v>
      </c>
      <c r="X30" s="25">
        <f>SUM(X28:X29)</f>
        <v>24</v>
      </c>
      <c r="Y30" s="23">
        <f>SUM(Y28:Y29)</f>
        <v>30</v>
      </c>
      <c r="Z30" s="28">
        <f t="shared" si="6"/>
        <v>54</v>
      </c>
      <c r="AA30" s="22">
        <f>SUM(AA28:AA29)</f>
        <v>16</v>
      </c>
      <c r="AB30" s="23">
        <f>SUM(AB28:AB29)</f>
        <v>25</v>
      </c>
      <c r="AC30" s="28">
        <f t="shared" si="7"/>
        <v>41</v>
      </c>
      <c r="AD30" s="22">
        <f>SUM(AD28:AD29)</f>
        <v>16</v>
      </c>
      <c r="AE30" s="23">
        <f>SUM(AE28:AE29)</f>
        <v>15</v>
      </c>
      <c r="AF30" s="96">
        <f t="shared" si="8"/>
        <v>31</v>
      </c>
      <c r="AG30" s="222"/>
      <c r="AH30" s="99"/>
      <c r="AI30" s="17"/>
      <c r="AJ30" s="105"/>
      <c r="AK30" s="25">
        <f>SUM(AK28:AK29)</f>
        <v>16</v>
      </c>
      <c r="AL30" s="23">
        <f>SUM(AL28:AL29)</f>
        <v>21</v>
      </c>
      <c r="AM30" s="36">
        <f t="shared" si="9"/>
        <v>37</v>
      </c>
      <c r="AN30" s="224"/>
      <c r="AO30" s="212"/>
      <c r="AP30" s="227"/>
    </row>
    <row r="31" spans="1:42" s="44" customFormat="1" ht="16.149999999999999" customHeight="1">
      <c r="A31" s="215">
        <v>8</v>
      </c>
      <c r="B31" s="217" t="s">
        <v>128</v>
      </c>
      <c r="C31" s="219"/>
      <c r="D31" s="12" t="s">
        <v>18</v>
      </c>
      <c r="E31" s="38">
        <v>27</v>
      </c>
      <c r="F31" s="39">
        <v>50</v>
      </c>
      <c r="G31" s="18">
        <f t="shared" si="0"/>
        <v>77</v>
      </c>
      <c r="H31" s="417"/>
      <c r="I31" s="417"/>
      <c r="J31" s="417"/>
      <c r="K31" s="417"/>
      <c r="L31" s="42">
        <v>19</v>
      </c>
      <c r="M31" s="39">
        <v>21</v>
      </c>
      <c r="N31" s="19">
        <f t="shared" si="2"/>
        <v>40</v>
      </c>
      <c r="O31" s="38">
        <v>17</v>
      </c>
      <c r="P31" s="39">
        <v>12</v>
      </c>
      <c r="Q31" s="20">
        <f t="shared" si="3"/>
        <v>29</v>
      </c>
      <c r="R31" s="42">
        <v>19</v>
      </c>
      <c r="S31" s="39">
        <v>34</v>
      </c>
      <c r="T31" s="19">
        <f t="shared" si="4"/>
        <v>53</v>
      </c>
      <c r="U31" s="38">
        <v>15</v>
      </c>
      <c r="V31" s="39">
        <v>23</v>
      </c>
      <c r="W31" s="20">
        <f t="shared" si="5"/>
        <v>38</v>
      </c>
      <c r="X31" s="42">
        <v>12</v>
      </c>
      <c r="Y31" s="39">
        <v>16</v>
      </c>
      <c r="Z31" s="19">
        <f t="shared" si="6"/>
        <v>28</v>
      </c>
      <c r="AA31" s="38">
        <v>9</v>
      </c>
      <c r="AB31" s="39">
        <v>13</v>
      </c>
      <c r="AC31" s="19">
        <f t="shared" si="7"/>
        <v>22</v>
      </c>
      <c r="AD31" s="38">
        <v>10</v>
      </c>
      <c r="AE31" s="39">
        <v>18</v>
      </c>
      <c r="AF31" s="20">
        <f t="shared" si="8"/>
        <v>28</v>
      </c>
      <c r="AG31" s="221">
        <f>G33+N33+Q33+T33+W33+Z33+AC33+AF33</f>
        <v>677</v>
      </c>
      <c r="AH31" s="97"/>
      <c r="AI31" s="15"/>
      <c r="AJ31" s="104"/>
      <c r="AK31" s="42">
        <v>7</v>
      </c>
      <c r="AL31" s="39">
        <v>11</v>
      </c>
      <c r="AM31" s="33">
        <f t="shared" si="9"/>
        <v>18</v>
      </c>
      <c r="AN31" s="223">
        <f t="shared" ref="AN31" si="18">AG31/1120*100</f>
        <v>60.446428571428569</v>
      </c>
      <c r="AO31" s="211" t="str">
        <f>IF(AN31&gt;85,"ممتاز",IF(AN31&gt;75,"جيد جداً",IF(AN31&gt;65,"جيد",IF(AN31&gt;55,"مقبول","ضعيف"))))</f>
        <v>مقبول</v>
      </c>
      <c r="AP31" s="225" t="str">
        <f>IF(AND(G33&gt;=$G$3,N33&gt;=$N$3,Q33&gt;=$Q$3,T33&gt;=$T$3,W33&gt;=$W$3,Z33&gt;=$Z$3,AC33&gt;=$AC$3,AF33&gt;=$AF$3),"ناجح","له دور ثانٍ في"&amp;" "&amp;IF(G33&lt;$G$3,$E$4," ")&amp;"/"&amp;IF(N33&lt;$N$3,$L$5," ")&amp;"/"&amp;IF(Q33&lt;$Q$3,$O$5," ")&amp;"/"&amp;IF(T33&lt;$T$3,$R$5," ")&amp;"/"&amp;IF(W33&lt;$W$3,$U$5," ")&amp;"/"&amp;IF(Z33&lt;$Z$3,$X$5," ")&amp;"/"&amp;IF(AC33&lt;$AC$3,$AA$5," ")&amp;"/"&amp;IF(AF33&lt;$AF$3,$AD$5," "))</f>
        <v xml:space="preserve">له دور ثانٍ في  / /العلوم/ / / / / </v>
      </c>
    </row>
    <row r="32" spans="1:42" s="44" customFormat="1">
      <c r="A32" s="215"/>
      <c r="B32" s="217" t="s">
        <v>45</v>
      </c>
      <c r="C32" s="219"/>
      <c r="D32" s="13" t="s">
        <v>19</v>
      </c>
      <c r="E32" s="40">
        <v>37</v>
      </c>
      <c r="F32" s="41">
        <v>55</v>
      </c>
      <c r="G32" s="18">
        <f t="shared" si="0"/>
        <v>92</v>
      </c>
      <c r="H32" s="417"/>
      <c r="I32" s="417"/>
      <c r="J32" s="417"/>
      <c r="K32" s="417"/>
      <c r="L32" s="43">
        <v>27</v>
      </c>
      <c r="M32" s="41">
        <v>33</v>
      </c>
      <c r="N32" s="19">
        <f t="shared" si="2"/>
        <v>60</v>
      </c>
      <c r="O32" s="40">
        <v>17</v>
      </c>
      <c r="P32" s="41">
        <v>23</v>
      </c>
      <c r="Q32" s="20">
        <f t="shared" si="3"/>
        <v>40</v>
      </c>
      <c r="R32" s="43">
        <v>17</v>
      </c>
      <c r="S32" s="41">
        <v>38</v>
      </c>
      <c r="T32" s="21">
        <f t="shared" si="4"/>
        <v>55</v>
      </c>
      <c r="U32" s="40">
        <v>16</v>
      </c>
      <c r="V32" s="41">
        <v>27</v>
      </c>
      <c r="W32" s="20">
        <f t="shared" si="5"/>
        <v>43</v>
      </c>
      <c r="X32" s="43">
        <v>10</v>
      </c>
      <c r="Y32" s="41">
        <v>22</v>
      </c>
      <c r="Z32" s="21">
        <f t="shared" si="6"/>
        <v>32</v>
      </c>
      <c r="AA32" s="40">
        <v>8</v>
      </c>
      <c r="AB32" s="41">
        <v>11</v>
      </c>
      <c r="AC32" s="21">
        <f t="shared" si="7"/>
        <v>19</v>
      </c>
      <c r="AD32" s="40">
        <v>8</v>
      </c>
      <c r="AE32" s="41">
        <v>13</v>
      </c>
      <c r="AF32" s="95">
        <f t="shared" si="8"/>
        <v>21</v>
      </c>
      <c r="AG32" s="221"/>
      <c r="AH32" s="98"/>
      <c r="AI32" s="16"/>
      <c r="AJ32" s="104"/>
      <c r="AK32" s="43">
        <v>8</v>
      </c>
      <c r="AL32" s="41">
        <v>10</v>
      </c>
      <c r="AM32" s="33">
        <f t="shared" si="9"/>
        <v>18</v>
      </c>
      <c r="AN32" s="223"/>
      <c r="AO32" s="211"/>
      <c r="AP32" s="226"/>
    </row>
    <row r="33" spans="1:42" s="44" customFormat="1" ht="17" thickBot="1">
      <c r="A33" s="216"/>
      <c r="B33" s="218" t="s">
        <v>44</v>
      </c>
      <c r="C33" s="220"/>
      <c r="D33" s="14" t="s">
        <v>20</v>
      </c>
      <c r="E33" s="22">
        <f>SUM(E31:E32)</f>
        <v>64</v>
      </c>
      <c r="F33" s="23">
        <f>SUM(F31:F32)</f>
        <v>105</v>
      </c>
      <c r="G33" s="24">
        <f t="shared" si="0"/>
        <v>169</v>
      </c>
      <c r="H33" s="418"/>
      <c r="I33" s="418"/>
      <c r="J33" s="418"/>
      <c r="K33" s="418"/>
      <c r="L33" s="25">
        <f>SUM(L31:L32)</f>
        <v>46</v>
      </c>
      <c r="M33" s="23">
        <f>SUM(M31:M32)</f>
        <v>54</v>
      </c>
      <c r="N33" s="26">
        <f t="shared" si="2"/>
        <v>100</v>
      </c>
      <c r="O33" s="22">
        <f>SUM(O31:O32)</f>
        <v>34</v>
      </c>
      <c r="P33" s="23">
        <f>SUM(P31:P32)</f>
        <v>35</v>
      </c>
      <c r="Q33" s="28">
        <f t="shared" si="3"/>
        <v>69</v>
      </c>
      <c r="R33" s="25">
        <f>SUM(R31:R32)</f>
        <v>36</v>
      </c>
      <c r="S33" s="23">
        <f>SUM(S31:S32)</f>
        <v>72</v>
      </c>
      <c r="T33" s="28">
        <f t="shared" si="4"/>
        <v>108</v>
      </c>
      <c r="U33" s="22">
        <f>SUM(U31:U32)</f>
        <v>31</v>
      </c>
      <c r="V33" s="23">
        <f>SUM(V31:V32)</f>
        <v>50</v>
      </c>
      <c r="W33" s="27">
        <f t="shared" si="5"/>
        <v>81</v>
      </c>
      <c r="X33" s="25">
        <f>SUM(X31:X32)</f>
        <v>22</v>
      </c>
      <c r="Y33" s="23">
        <f>SUM(Y31:Y32)</f>
        <v>38</v>
      </c>
      <c r="Z33" s="28">
        <f t="shared" si="6"/>
        <v>60</v>
      </c>
      <c r="AA33" s="22">
        <f>SUM(AA31:AA32)</f>
        <v>17</v>
      </c>
      <c r="AB33" s="23">
        <f>SUM(AB31:AB32)</f>
        <v>24</v>
      </c>
      <c r="AC33" s="28">
        <f t="shared" si="7"/>
        <v>41</v>
      </c>
      <c r="AD33" s="22">
        <f>SUM(AD31:AD32)</f>
        <v>18</v>
      </c>
      <c r="AE33" s="23">
        <f>SUM(AE31:AE32)</f>
        <v>31</v>
      </c>
      <c r="AF33" s="96">
        <f t="shared" si="8"/>
        <v>49</v>
      </c>
      <c r="AG33" s="222"/>
      <c r="AH33" s="99"/>
      <c r="AI33" s="17"/>
      <c r="AJ33" s="105"/>
      <c r="AK33" s="25">
        <f>SUM(AK31:AK32)</f>
        <v>15</v>
      </c>
      <c r="AL33" s="23">
        <f>SUM(AL31:AL32)</f>
        <v>21</v>
      </c>
      <c r="AM33" s="36">
        <f t="shared" si="9"/>
        <v>36</v>
      </c>
      <c r="AN33" s="224"/>
      <c r="AO33" s="212"/>
      <c r="AP33" s="227"/>
    </row>
    <row r="34" spans="1:42" s="44" customFormat="1" ht="15.65" customHeight="1">
      <c r="A34" s="215">
        <v>9</v>
      </c>
      <c r="B34" s="217" t="s">
        <v>129</v>
      </c>
      <c r="C34" s="219"/>
      <c r="D34" s="12" t="s">
        <v>18</v>
      </c>
      <c r="E34" s="38">
        <v>34</v>
      </c>
      <c r="F34" s="39">
        <v>51</v>
      </c>
      <c r="G34" s="18">
        <f t="shared" si="0"/>
        <v>85</v>
      </c>
      <c r="H34" s="417"/>
      <c r="I34" s="417"/>
      <c r="J34" s="417"/>
      <c r="K34" s="417"/>
      <c r="L34" s="42">
        <v>35</v>
      </c>
      <c r="M34" s="39">
        <v>33</v>
      </c>
      <c r="N34" s="19">
        <f t="shared" si="2"/>
        <v>68</v>
      </c>
      <c r="O34" s="38">
        <v>27</v>
      </c>
      <c r="P34" s="39">
        <v>22</v>
      </c>
      <c r="Q34" s="20">
        <f t="shared" si="3"/>
        <v>49</v>
      </c>
      <c r="R34" s="42">
        <v>28</v>
      </c>
      <c r="S34" s="39">
        <v>23</v>
      </c>
      <c r="T34" s="19">
        <f t="shared" si="4"/>
        <v>51</v>
      </c>
      <c r="U34" s="38">
        <v>21</v>
      </c>
      <c r="V34" s="39">
        <v>31</v>
      </c>
      <c r="W34" s="20">
        <f t="shared" si="5"/>
        <v>52</v>
      </c>
      <c r="X34" s="42">
        <v>15</v>
      </c>
      <c r="Y34" s="39">
        <v>22</v>
      </c>
      <c r="Z34" s="19">
        <f t="shared" si="6"/>
        <v>37</v>
      </c>
      <c r="AA34" s="38">
        <v>11</v>
      </c>
      <c r="AB34" s="39">
        <v>19</v>
      </c>
      <c r="AC34" s="19">
        <f t="shared" si="7"/>
        <v>30</v>
      </c>
      <c r="AD34" s="38">
        <v>12</v>
      </c>
      <c r="AE34" s="39">
        <v>15</v>
      </c>
      <c r="AF34" s="20">
        <f t="shared" si="8"/>
        <v>27</v>
      </c>
      <c r="AG34" s="221">
        <f>G36+N36+Q36+T36+W36+Z36+AC36+AF36</f>
        <v>833</v>
      </c>
      <c r="AH34" s="97"/>
      <c r="AI34" s="15"/>
      <c r="AJ34" s="104"/>
      <c r="AK34" s="42">
        <v>8</v>
      </c>
      <c r="AL34" s="39">
        <v>10</v>
      </c>
      <c r="AM34" s="33">
        <f t="shared" si="9"/>
        <v>18</v>
      </c>
      <c r="AN34" s="223">
        <f t="shared" ref="AN34" si="19">AG34/1120*100</f>
        <v>74.375</v>
      </c>
      <c r="AO34" s="211" t="str">
        <f>IF(AN34&gt;85,"ممتاز",IF(AN34&gt;75,"جيد جداً",IF(AN34&gt;65,"جيد",IF(AN34&gt;55,"مقبول","ضعيف"))))</f>
        <v>جيد</v>
      </c>
      <c r="AP34" s="213" t="str">
        <f>IF(AND(G36&gt;=$G$3,N36&gt;=$N$3,Q36&gt;=$Q$3,T36&gt;=$T$3,W36&gt;=$W$3,Z36&gt;=$Z$3,AC36&gt;=$AC$3,AF36&gt;=$AF$3),"ناجح","له دور ثانٍ في"&amp;" "&amp;IF(G36&lt;$G$3,$E$4," ")&amp;"/"&amp;IF(N36&lt;$N$3,$L$5," ")&amp;"/"&amp;IF(Q36&lt;$Q$3,$O$5," ")&amp;"/"&amp;IF(T36&lt;$T$3,$R$5," ")&amp;"/"&amp;IF(W36&lt;$W$3,$U$5," ")&amp;"/"&amp;IF(Z36&lt;$Z$3,$X$5," ")&amp;"/"&amp;IF(AC36&lt;$AC$3,$AA$5," ")&amp;"/"&amp;IF(AF36&lt;$AF$3,$AD$5," "))</f>
        <v>ناجح</v>
      </c>
    </row>
    <row r="35" spans="1:42" s="44" customFormat="1">
      <c r="A35" s="215"/>
      <c r="B35" s="217" t="s">
        <v>45</v>
      </c>
      <c r="C35" s="219"/>
      <c r="D35" s="13" t="s">
        <v>19</v>
      </c>
      <c r="E35" s="40">
        <v>40</v>
      </c>
      <c r="F35" s="41">
        <v>67</v>
      </c>
      <c r="G35" s="18">
        <f t="shared" si="0"/>
        <v>107</v>
      </c>
      <c r="H35" s="417"/>
      <c r="I35" s="417"/>
      <c r="J35" s="417"/>
      <c r="K35" s="417"/>
      <c r="L35" s="43">
        <v>24</v>
      </c>
      <c r="M35" s="41">
        <v>36</v>
      </c>
      <c r="N35" s="19">
        <f t="shared" si="2"/>
        <v>60</v>
      </c>
      <c r="O35" s="40">
        <v>26</v>
      </c>
      <c r="P35" s="41">
        <v>32</v>
      </c>
      <c r="Q35" s="20">
        <f t="shared" si="3"/>
        <v>58</v>
      </c>
      <c r="R35" s="43">
        <v>30</v>
      </c>
      <c r="S35" s="41">
        <v>43</v>
      </c>
      <c r="T35" s="21">
        <f t="shared" si="4"/>
        <v>73</v>
      </c>
      <c r="U35" s="40">
        <v>20</v>
      </c>
      <c r="V35" s="41">
        <v>34</v>
      </c>
      <c r="W35" s="20">
        <f t="shared" si="5"/>
        <v>54</v>
      </c>
      <c r="X35" s="43">
        <v>13</v>
      </c>
      <c r="Y35" s="41">
        <v>17</v>
      </c>
      <c r="Z35" s="21">
        <f t="shared" si="6"/>
        <v>30</v>
      </c>
      <c r="AA35" s="40">
        <v>11</v>
      </c>
      <c r="AB35" s="41">
        <v>17</v>
      </c>
      <c r="AC35" s="21">
        <f t="shared" si="7"/>
        <v>28</v>
      </c>
      <c r="AD35" s="40">
        <v>13</v>
      </c>
      <c r="AE35" s="41">
        <v>11</v>
      </c>
      <c r="AF35" s="95">
        <f t="shared" si="8"/>
        <v>24</v>
      </c>
      <c r="AG35" s="221"/>
      <c r="AH35" s="98"/>
      <c r="AI35" s="16"/>
      <c r="AJ35" s="104"/>
      <c r="AK35" s="43">
        <v>8</v>
      </c>
      <c r="AL35" s="41">
        <v>11</v>
      </c>
      <c r="AM35" s="33">
        <f t="shared" si="9"/>
        <v>19</v>
      </c>
      <c r="AN35" s="223"/>
      <c r="AO35" s="211"/>
      <c r="AP35" s="213"/>
    </row>
    <row r="36" spans="1:42" s="44" customFormat="1" ht="17" thickBot="1">
      <c r="A36" s="216"/>
      <c r="B36" s="218" t="s">
        <v>44</v>
      </c>
      <c r="C36" s="220"/>
      <c r="D36" s="14" t="s">
        <v>20</v>
      </c>
      <c r="E36" s="22">
        <f>SUM(E34:E35)</f>
        <v>74</v>
      </c>
      <c r="F36" s="23">
        <f>SUM(F34:F35)</f>
        <v>118</v>
      </c>
      <c r="G36" s="24">
        <f t="shared" si="0"/>
        <v>192</v>
      </c>
      <c r="H36" s="418"/>
      <c r="I36" s="418"/>
      <c r="J36" s="418"/>
      <c r="K36" s="418"/>
      <c r="L36" s="25">
        <f>SUM(L34:L35)</f>
        <v>59</v>
      </c>
      <c r="M36" s="23">
        <f>SUM(M34:M35)</f>
        <v>69</v>
      </c>
      <c r="N36" s="26">
        <f t="shared" si="2"/>
        <v>128</v>
      </c>
      <c r="O36" s="22">
        <f>SUM(O34:O35)</f>
        <v>53</v>
      </c>
      <c r="P36" s="23">
        <f>SUM(P34:P35)</f>
        <v>54</v>
      </c>
      <c r="Q36" s="27">
        <f t="shared" si="3"/>
        <v>107</v>
      </c>
      <c r="R36" s="25">
        <f>SUM(R34:R35)</f>
        <v>58</v>
      </c>
      <c r="S36" s="23">
        <f>SUM(S34:S35)</f>
        <v>66</v>
      </c>
      <c r="T36" s="28">
        <f t="shared" si="4"/>
        <v>124</v>
      </c>
      <c r="U36" s="22">
        <f>SUM(U34:U35)</f>
        <v>41</v>
      </c>
      <c r="V36" s="23">
        <f>SUM(V34:V35)</f>
        <v>65</v>
      </c>
      <c r="W36" s="27">
        <f t="shared" si="5"/>
        <v>106</v>
      </c>
      <c r="X36" s="25">
        <f>SUM(X34:X35)</f>
        <v>28</v>
      </c>
      <c r="Y36" s="23">
        <f>SUM(Y34:Y35)</f>
        <v>39</v>
      </c>
      <c r="Z36" s="28">
        <f t="shared" si="6"/>
        <v>67</v>
      </c>
      <c r="AA36" s="22">
        <f>SUM(AA34:AA35)</f>
        <v>22</v>
      </c>
      <c r="AB36" s="23">
        <f>SUM(AB34:AB35)</f>
        <v>36</v>
      </c>
      <c r="AC36" s="28">
        <f t="shared" si="7"/>
        <v>58</v>
      </c>
      <c r="AD36" s="22">
        <f>SUM(AD34:AD35)</f>
        <v>25</v>
      </c>
      <c r="AE36" s="23">
        <f>SUM(AE34:AE35)</f>
        <v>26</v>
      </c>
      <c r="AF36" s="96">
        <f t="shared" si="8"/>
        <v>51</v>
      </c>
      <c r="AG36" s="222"/>
      <c r="AH36" s="99"/>
      <c r="AI36" s="17"/>
      <c r="AJ36" s="105"/>
      <c r="AK36" s="25">
        <f>SUM(AK34:AK35)</f>
        <v>16</v>
      </c>
      <c r="AL36" s="23">
        <f>SUM(AL34:AL35)</f>
        <v>21</v>
      </c>
      <c r="AM36" s="36">
        <f t="shared" si="9"/>
        <v>37</v>
      </c>
      <c r="AN36" s="224"/>
      <c r="AO36" s="212"/>
      <c r="AP36" s="214"/>
    </row>
    <row r="37" spans="1:42" s="44" customFormat="1" ht="16.149999999999999" customHeight="1">
      <c r="A37" s="215">
        <v>10</v>
      </c>
      <c r="B37" s="217" t="s">
        <v>130</v>
      </c>
      <c r="C37" s="219"/>
      <c r="D37" s="12" t="s">
        <v>18</v>
      </c>
      <c r="E37" s="38">
        <v>45</v>
      </c>
      <c r="F37" s="39">
        <v>72</v>
      </c>
      <c r="G37" s="18">
        <f t="shared" si="0"/>
        <v>117</v>
      </c>
      <c r="H37" s="417"/>
      <c r="I37" s="417"/>
      <c r="J37" s="417"/>
      <c r="K37" s="417"/>
      <c r="L37" s="42">
        <v>39</v>
      </c>
      <c r="M37" s="39">
        <v>56</v>
      </c>
      <c r="N37" s="19">
        <f t="shared" si="2"/>
        <v>95</v>
      </c>
      <c r="O37" s="38">
        <v>32</v>
      </c>
      <c r="P37" s="39">
        <v>48</v>
      </c>
      <c r="Q37" s="20">
        <f t="shared" si="3"/>
        <v>80</v>
      </c>
      <c r="R37" s="42">
        <v>32</v>
      </c>
      <c r="S37" s="39">
        <v>47</v>
      </c>
      <c r="T37" s="19">
        <f t="shared" si="4"/>
        <v>79</v>
      </c>
      <c r="U37" s="38">
        <v>23</v>
      </c>
      <c r="V37" s="39">
        <v>36</v>
      </c>
      <c r="W37" s="20">
        <f t="shared" si="5"/>
        <v>59</v>
      </c>
      <c r="X37" s="42">
        <v>16</v>
      </c>
      <c r="Y37" s="39">
        <v>24</v>
      </c>
      <c r="Z37" s="19">
        <f t="shared" si="6"/>
        <v>40</v>
      </c>
      <c r="AA37" s="38">
        <v>15</v>
      </c>
      <c r="AB37" s="39">
        <v>24</v>
      </c>
      <c r="AC37" s="19">
        <f t="shared" si="7"/>
        <v>39</v>
      </c>
      <c r="AD37" s="38">
        <v>15</v>
      </c>
      <c r="AE37" s="39">
        <v>24</v>
      </c>
      <c r="AF37" s="20">
        <f t="shared" si="8"/>
        <v>39</v>
      </c>
      <c r="AG37" s="221">
        <f>G39+N39+Q39+T39+W39+Z39+AC39+AF39</f>
        <v>1088</v>
      </c>
      <c r="AH37" s="97"/>
      <c r="AI37" s="15"/>
      <c r="AJ37" s="104"/>
      <c r="AK37" s="42">
        <v>8</v>
      </c>
      <c r="AL37" s="39">
        <v>10</v>
      </c>
      <c r="AM37" s="33">
        <f t="shared" si="9"/>
        <v>18</v>
      </c>
      <c r="AN37" s="223">
        <f t="shared" ref="AN37" si="20">AG37/1120*100</f>
        <v>97.142857142857139</v>
      </c>
      <c r="AO37" s="211" t="str">
        <f>IF(AN37&gt;85,"ممتاز",IF(AN37&gt;75,"جيد جداً",IF(AN37&gt;65,"جيد",IF(AN37&gt;55,"مقبول","ضعيف"))))</f>
        <v>ممتاز</v>
      </c>
      <c r="AP37" s="213" t="str">
        <f>IF(AND(G39&gt;=$G$3,N39&gt;=$N$3,Q39&gt;=$Q$3,T39&gt;=$T$3,W39&gt;=$W$3,Z39&gt;=$Z$3,AC39&gt;=$AC$3,AF39&gt;=$AF$3),"ناجح","له دور ثانٍ في"&amp;" "&amp;IF(G39&lt;$G$3,$E$4," ")&amp;"/"&amp;IF(N39&lt;$N$3,$L$5," ")&amp;"/"&amp;IF(Q39&lt;$Q$3,$O$5," ")&amp;"/"&amp;IF(T39&lt;$T$3,$R$5," ")&amp;"/"&amp;IF(W39&lt;$W$3,$U$5," ")&amp;"/"&amp;IF(Z39&lt;$Z$3,$X$5," ")&amp;"/"&amp;IF(AC39&lt;$AC$3,$AA$5," ")&amp;"/"&amp;IF(AF39&lt;$AF$3,$AD$5," "))</f>
        <v>ناجح</v>
      </c>
    </row>
    <row r="38" spans="1:42" s="44" customFormat="1">
      <c r="A38" s="215"/>
      <c r="B38" s="217" t="s">
        <v>45</v>
      </c>
      <c r="C38" s="219"/>
      <c r="D38" s="13" t="s">
        <v>19</v>
      </c>
      <c r="E38" s="40">
        <v>48</v>
      </c>
      <c r="F38" s="41">
        <v>70</v>
      </c>
      <c r="G38" s="18">
        <f t="shared" si="0"/>
        <v>118</v>
      </c>
      <c r="H38" s="417"/>
      <c r="I38" s="417"/>
      <c r="J38" s="417"/>
      <c r="K38" s="417"/>
      <c r="L38" s="43">
        <v>38</v>
      </c>
      <c r="M38" s="41">
        <v>54</v>
      </c>
      <c r="N38" s="19">
        <f t="shared" si="2"/>
        <v>92</v>
      </c>
      <c r="O38" s="40">
        <v>31</v>
      </c>
      <c r="P38" s="41">
        <v>48</v>
      </c>
      <c r="Q38" s="20">
        <f t="shared" si="3"/>
        <v>79</v>
      </c>
      <c r="R38" s="43">
        <v>32</v>
      </c>
      <c r="S38" s="41">
        <v>48</v>
      </c>
      <c r="T38" s="21">
        <f t="shared" si="4"/>
        <v>80</v>
      </c>
      <c r="U38" s="40">
        <v>24</v>
      </c>
      <c r="V38" s="41">
        <v>36</v>
      </c>
      <c r="W38" s="20">
        <f t="shared" si="5"/>
        <v>60</v>
      </c>
      <c r="X38" s="43">
        <v>15</v>
      </c>
      <c r="Y38" s="41">
        <v>24</v>
      </c>
      <c r="Z38" s="21">
        <f t="shared" si="6"/>
        <v>39</v>
      </c>
      <c r="AA38" s="40">
        <v>15</v>
      </c>
      <c r="AB38" s="41">
        <v>22</v>
      </c>
      <c r="AC38" s="21">
        <f t="shared" si="7"/>
        <v>37</v>
      </c>
      <c r="AD38" s="40">
        <v>16</v>
      </c>
      <c r="AE38" s="41">
        <v>19</v>
      </c>
      <c r="AF38" s="95">
        <f t="shared" si="8"/>
        <v>35</v>
      </c>
      <c r="AG38" s="221"/>
      <c r="AH38" s="98"/>
      <c r="AI38" s="16"/>
      <c r="AJ38" s="104"/>
      <c r="AK38" s="43">
        <v>8</v>
      </c>
      <c r="AL38" s="41">
        <v>12</v>
      </c>
      <c r="AM38" s="33">
        <f t="shared" si="9"/>
        <v>20</v>
      </c>
      <c r="AN38" s="223"/>
      <c r="AO38" s="211"/>
      <c r="AP38" s="213"/>
    </row>
    <row r="39" spans="1:42" s="44" customFormat="1" ht="17" thickBot="1">
      <c r="A39" s="216"/>
      <c r="B39" s="218" t="s">
        <v>44</v>
      </c>
      <c r="C39" s="220"/>
      <c r="D39" s="14" t="s">
        <v>20</v>
      </c>
      <c r="E39" s="22">
        <f>SUM(E37:E38)</f>
        <v>93</v>
      </c>
      <c r="F39" s="23">
        <f>SUM(F37:F38)</f>
        <v>142</v>
      </c>
      <c r="G39" s="24">
        <f t="shared" si="0"/>
        <v>235</v>
      </c>
      <c r="H39" s="418"/>
      <c r="I39" s="418"/>
      <c r="J39" s="418"/>
      <c r="K39" s="418"/>
      <c r="L39" s="25">
        <f>SUM(L37:L38)</f>
        <v>77</v>
      </c>
      <c r="M39" s="23">
        <f>SUM(M37:M38)</f>
        <v>110</v>
      </c>
      <c r="N39" s="26">
        <f t="shared" si="2"/>
        <v>187</v>
      </c>
      <c r="O39" s="22">
        <f>SUM(O37:O38)</f>
        <v>63</v>
      </c>
      <c r="P39" s="23">
        <f>SUM(P37:P38)</f>
        <v>96</v>
      </c>
      <c r="Q39" s="27">
        <f t="shared" si="3"/>
        <v>159</v>
      </c>
      <c r="R39" s="25">
        <f>SUM(R37:R38)</f>
        <v>64</v>
      </c>
      <c r="S39" s="23">
        <f>SUM(S37:S38)</f>
        <v>95</v>
      </c>
      <c r="T39" s="28">
        <f t="shared" si="4"/>
        <v>159</v>
      </c>
      <c r="U39" s="22">
        <f>SUM(U37:U38)</f>
        <v>47</v>
      </c>
      <c r="V39" s="23">
        <f>SUM(V37:V38)</f>
        <v>72</v>
      </c>
      <c r="W39" s="27">
        <f t="shared" si="5"/>
        <v>119</v>
      </c>
      <c r="X39" s="25">
        <f>SUM(X37:X38)</f>
        <v>31</v>
      </c>
      <c r="Y39" s="23">
        <f>SUM(Y37:Y38)</f>
        <v>48</v>
      </c>
      <c r="Z39" s="28">
        <f t="shared" si="6"/>
        <v>79</v>
      </c>
      <c r="AA39" s="22">
        <f>SUM(AA37:AA38)</f>
        <v>30</v>
      </c>
      <c r="AB39" s="23">
        <f>SUM(AB37:AB38)</f>
        <v>46</v>
      </c>
      <c r="AC39" s="28">
        <f t="shared" si="7"/>
        <v>76</v>
      </c>
      <c r="AD39" s="22">
        <f>SUM(AD37:AD38)</f>
        <v>31</v>
      </c>
      <c r="AE39" s="23">
        <f>SUM(AE37:AE38)</f>
        <v>43</v>
      </c>
      <c r="AF39" s="96">
        <f t="shared" si="8"/>
        <v>74</v>
      </c>
      <c r="AG39" s="222"/>
      <c r="AH39" s="99"/>
      <c r="AI39" s="17"/>
      <c r="AJ39" s="105"/>
      <c r="AK39" s="25">
        <f>SUM(AK37:AK38)</f>
        <v>16</v>
      </c>
      <c r="AL39" s="23">
        <f>SUM(AL37:AL38)</f>
        <v>22</v>
      </c>
      <c r="AM39" s="36">
        <f t="shared" si="9"/>
        <v>38</v>
      </c>
      <c r="AN39" s="224"/>
      <c r="AO39" s="212"/>
      <c r="AP39" s="214"/>
    </row>
    <row r="40" spans="1:42" s="44" customFormat="1" ht="16.149999999999999" customHeight="1">
      <c r="A40" s="215">
        <v>11</v>
      </c>
      <c r="B40" s="217" t="s">
        <v>131</v>
      </c>
      <c r="C40" s="219"/>
      <c r="D40" s="12" t="s">
        <v>18</v>
      </c>
      <c r="E40" s="38">
        <v>23</v>
      </c>
      <c r="F40" s="39">
        <v>34</v>
      </c>
      <c r="G40" s="18">
        <f t="shared" si="0"/>
        <v>57</v>
      </c>
      <c r="H40" s="417"/>
      <c r="I40" s="417"/>
      <c r="J40" s="417"/>
      <c r="K40" s="417"/>
      <c r="L40" s="42">
        <v>12</v>
      </c>
      <c r="M40" s="39">
        <v>18</v>
      </c>
      <c r="N40" s="19">
        <f t="shared" si="2"/>
        <v>30</v>
      </c>
      <c r="O40" s="38">
        <v>13</v>
      </c>
      <c r="P40" s="39">
        <v>9</v>
      </c>
      <c r="Q40" s="20">
        <f t="shared" si="3"/>
        <v>22</v>
      </c>
      <c r="R40" s="42">
        <v>16</v>
      </c>
      <c r="S40" s="39">
        <v>20</v>
      </c>
      <c r="T40" s="19">
        <f t="shared" si="4"/>
        <v>36</v>
      </c>
      <c r="U40" s="38">
        <v>8</v>
      </c>
      <c r="V40" s="39">
        <v>12</v>
      </c>
      <c r="W40" s="20">
        <f t="shared" si="5"/>
        <v>20</v>
      </c>
      <c r="X40" s="42">
        <v>13</v>
      </c>
      <c r="Y40" s="39">
        <v>13</v>
      </c>
      <c r="Z40" s="19">
        <f t="shared" si="6"/>
        <v>26</v>
      </c>
      <c r="AA40" s="38">
        <v>8</v>
      </c>
      <c r="AB40" s="39">
        <v>12</v>
      </c>
      <c r="AC40" s="19">
        <f t="shared" si="7"/>
        <v>20</v>
      </c>
      <c r="AD40" s="38">
        <v>8</v>
      </c>
      <c r="AE40" s="39">
        <v>11</v>
      </c>
      <c r="AF40" s="20">
        <f t="shared" si="8"/>
        <v>19</v>
      </c>
      <c r="AG40" s="221">
        <f>G42+N42+Q42+T42+W42+Z42+AC42+AF42</f>
        <v>471</v>
      </c>
      <c r="AH40" s="97"/>
      <c r="AI40" s="15"/>
      <c r="AJ40" s="104"/>
      <c r="AK40" s="42">
        <v>8</v>
      </c>
      <c r="AL40" s="39">
        <v>9</v>
      </c>
      <c r="AM40" s="33">
        <f t="shared" si="9"/>
        <v>17</v>
      </c>
      <c r="AN40" s="223">
        <f t="shared" ref="AN40" si="21">AG40/1120*100</f>
        <v>42.053571428571431</v>
      </c>
      <c r="AO40" s="211" t="str">
        <f>IF(AN40&gt;85,"ممتاز",IF(AN40&gt;75,"جيد جداً",IF(AN40&gt;65,"جيد",IF(AN40&gt;55,"مقبول","ضعيف"))))</f>
        <v>ضعيف</v>
      </c>
      <c r="AP40" s="225" t="str">
        <f>IF(AND(G42&gt;=$G$3,N42&gt;=$N$3,Q42&gt;=$Q$3,T42&gt;=$T$3,W42&gt;=$W$3,Z42&gt;=$Z$3,AC42&gt;=$AC$3,AF42&gt;=$AF$3),"ناجح","له دور ثانٍ في"&amp;" "&amp;IF(G42&lt;$G$3,$E$4," ")&amp;"/"&amp;IF(N42&lt;$N$3,$L$5," ")&amp;"/"&amp;IF(Q42&lt;$Q$3,$O$5," ")&amp;"/"&amp;IF(T42&lt;$T$3,$R$5," ")&amp;"/"&amp;IF(W42&lt;$W$3,$U$5," ")&amp;"/"&amp;IF(Z42&lt;$Z$3,$X$5," ")&amp;"/"&amp;IF(AC42&lt;$AC$3,$AA$5," ")&amp;"/"&amp;IF(AF42&lt;$AF$3,$AD$5," "))</f>
        <v>له دور ثانٍ في  /الرياضيات/العلوم/اللغة الانجليزية/التربية الاسلامية/ /الجغرافيا/التاريخ</v>
      </c>
    </row>
    <row r="41" spans="1:42" s="44" customFormat="1">
      <c r="A41" s="215"/>
      <c r="B41" s="217" t="s">
        <v>45</v>
      </c>
      <c r="C41" s="219"/>
      <c r="D41" s="13" t="s">
        <v>19</v>
      </c>
      <c r="E41" s="40">
        <v>27</v>
      </c>
      <c r="F41" s="41">
        <v>36</v>
      </c>
      <c r="G41" s="18">
        <f t="shared" si="0"/>
        <v>63</v>
      </c>
      <c r="H41" s="417"/>
      <c r="I41" s="417"/>
      <c r="J41" s="417"/>
      <c r="K41" s="417"/>
      <c r="L41" s="43">
        <v>18</v>
      </c>
      <c r="M41" s="41">
        <v>24</v>
      </c>
      <c r="N41" s="19">
        <f t="shared" si="2"/>
        <v>42</v>
      </c>
      <c r="O41" s="40">
        <v>14</v>
      </c>
      <c r="P41" s="41">
        <v>9</v>
      </c>
      <c r="Q41" s="20">
        <f t="shared" si="3"/>
        <v>23</v>
      </c>
      <c r="R41" s="43">
        <v>15</v>
      </c>
      <c r="S41" s="41">
        <v>22</v>
      </c>
      <c r="T41" s="21">
        <f t="shared" si="4"/>
        <v>37</v>
      </c>
      <c r="U41" s="40">
        <v>12</v>
      </c>
      <c r="V41" s="41">
        <v>17</v>
      </c>
      <c r="W41" s="20">
        <f t="shared" si="5"/>
        <v>29</v>
      </c>
      <c r="X41" s="43">
        <v>10</v>
      </c>
      <c r="Y41" s="41">
        <v>9</v>
      </c>
      <c r="Z41" s="21">
        <f t="shared" si="6"/>
        <v>19</v>
      </c>
      <c r="AA41" s="40">
        <v>8</v>
      </c>
      <c r="AB41" s="41">
        <v>4</v>
      </c>
      <c r="AC41" s="21">
        <f t="shared" si="7"/>
        <v>12</v>
      </c>
      <c r="AD41" s="40">
        <v>9</v>
      </c>
      <c r="AE41" s="41">
        <v>7</v>
      </c>
      <c r="AF41" s="95">
        <f t="shared" si="8"/>
        <v>16</v>
      </c>
      <c r="AG41" s="221"/>
      <c r="AH41" s="98"/>
      <c r="AI41" s="16"/>
      <c r="AJ41" s="104"/>
      <c r="AK41" s="43">
        <v>8</v>
      </c>
      <c r="AL41" s="41">
        <v>10</v>
      </c>
      <c r="AM41" s="33">
        <f t="shared" si="9"/>
        <v>18</v>
      </c>
      <c r="AN41" s="223"/>
      <c r="AO41" s="211"/>
      <c r="AP41" s="226"/>
    </row>
    <row r="42" spans="1:42" s="44" customFormat="1" ht="17" thickBot="1">
      <c r="A42" s="216"/>
      <c r="B42" s="218" t="s">
        <v>44</v>
      </c>
      <c r="C42" s="220"/>
      <c r="D42" s="14" t="s">
        <v>20</v>
      </c>
      <c r="E42" s="22">
        <f>SUM(E40:E41)</f>
        <v>50</v>
      </c>
      <c r="F42" s="23">
        <f>SUM(F40:F41)</f>
        <v>70</v>
      </c>
      <c r="G42" s="24">
        <f t="shared" si="0"/>
        <v>120</v>
      </c>
      <c r="H42" s="418"/>
      <c r="I42" s="418"/>
      <c r="J42" s="418"/>
      <c r="K42" s="418"/>
      <c r="L42" s="25">
        <f>SUM(L40:L41)</f>
        <v>30</v>
      </c>
      <c r="M42" s="23">
        <f>SUM(M40:M41)</f>
        <v>42</v>
      </c>
      <c r="N42" s="28">
        <f t="shared" si="2"/>
        <v>72</v>
      </c>
      <c r="O42" s="22">
        <f>SUM(O40:O41)</f>
        <v>27</v>
      </c>
      <c r="P42" s="23">
        <f>SUM(P40:P41)</f>
        <v>18</v>
      </c>
      <c r="Q42" s="27">
        <f t="shared" si="3"/>
        <v>45</v>
      </c>
      <c r="R42" s="25">
        <f>SUM(R40:R41)</f>
        <v>31</v>
      </c>
      <c r="S42" s="23">
        <f>SUM(S40:S41)</f>
        <v>42</v>
      </c>
      <c r="T42" s="28">
        <f t="shared" si="4"/>
        <v>73</v>
      </c>
      <c r="U42" s="22">
        <f>SUM(U40:U41)</f>
        <v>20</v>
      </c>
      <c r="V42" s="23">
        <f>SUM(V40:V41)</f>
        <v>29</v>
      </c>
      <c r="W42" s="27">
        <f t="shared" si="5"/>
        <v>49</v>
      </c>
      <c r="X42" s="25">
        <f>SUM(X40:X41)</f>
        <v>23</v>
      </c>
      <c r="Y42" s="23">
        <f>SUM(Y40:Y41)</f>
        <v>22</v>
      </c>
      <c r="Z42" s="28">
        <f t="shared" si="6"/>
        <v>45</v>
      </c>
      <c r="AA42" s="22">
        <f>SUM(AA40:AA41)</f>
        <v>16</v>
      </c>
      <c r="AB42" s="23">
        <f>SUM(AB40:AB41)</f>
        <v>16</v>
      </c>
      <c r="AC42" s="28">
        <f t="shared" si="7"/>
        <v>32</v>
      </c>
      <c r="AD42" s="22">
        <f>SUM(AD40:AD41)</f>
        <v>17</v>
      </c>
      <c r="AE42" s="23">
        <f>SUM(AE40:AE41)</f>
        <v>18</v>
      </c>
      <c r="AF42" s="96">
        <f t="shared" si="8"/>
        <v>35</v>
      </c>
      <c r="AG42" s="222"/>
      <c r="AH42" s="99"/>
      <c r="AI42" s="17"/>
      <c r="AJ42" s="105"/>
      <c r="AK42" s="25">
        <f>SUM(AK40:AK41)</f>
        <v>16</v>
      </c>
      <c r="AL42" s="23">
        <f>SUM(AL40:AL41)</f>
        <v>19</v>
      </c>
      <c r="AM42" s="36">
        <f t="shared" si="9"/>
        <v>35</v>
      </c>
      <c r="AN42" s="224"/>
      <c r="AO42" s="212"/>
      <c r="AP42" s="227"/>
    </row>
    <row r="43" spans="1:42" s="44" customFormat="1" ht="16.149999999999999" customHeight="1">
      <c r="A43" s="215">
        <v>12</v>
      </c>
      <c r="B43" s="217" t="s">
        <v>132</v>
      </c>
      <c r="C43" s="219"/>
      <c r="D43" s="12" t="s">
        <v>18</v>
      </c>
      <c r="E43" s="38">
        <v>31</v>
      </c>
      <c r="F43" s="39">
        <v>50</v>
      </c>
      <c r="G43" s="18">
        <f t="shared" si="0"/>
        <v>81</v>
      </c>
      <c r="H43" s="417"/>
      <c r="I43" s="417"/>
      <c r="J43" s="417"/>
      <c r="K43" s="417"/>
      <c r="L43" s="42">
        <v>15</v>
      </c>
      <c r="M43" s="39">
        <v>29</v>
      </c>
      <c r="N43" s="19">
        <f t="shared" si="2"/>
        <v>44</v>
      </c>
      <c r="O43" s="38">
        <v>21</v>
      </c>
      <c r="P43" s="39">
        <v>16</v>
      </c>
      <c r="Q43" s="20">
        <f t="shared" si="3"/>
        <v>37</v>
      </c>
      <c r="R43" s="42">
        <v>24</v>
      </c>
      <c r="S43" s="39">
        <v>26</v>
      </c>
      <c r="T43" s="19">
        <f t="shared" si="4"/>
        <v>50</v>
      </c>
      <c r="U43" s="38">
        <v>18</v>
      </c>
      <c r="V43" s="39">
        <v>34</v>
      </c>
      <c r="W43" s="20">
        <f t="shared" si="5"/>
        <v>52</v>
      </c>
      <c r="X43" s="42">
        <v>15</v>
      </c>
      <c r="Y43" s="39">
        <v>22</v>
      </c>
      <c r="Z43" s="19">
        <f t="shared" si="6"/>
        <v>37</v>
      </c>
      <c r="AA43" s="38">
        <v>9</v>
      </c>
      <c r="AB43" s="39">
        <v>13</v>
      </c>
      <c r="AC43" s="19">
        <f t="shared" si="7"/>
        <v>22</v>
      </c>
      <c r="AD43" s="38">
        <v>10</v>
      </c>
      <c r="AE43" s="39">
        <v>24</v>
      </c>
      <c r="AF43" s="20">
        <f t="shared" si="8"/>
        <v>34</v>
      </c>
      <c r="AG43" s="221">
        <f>G45+N45+Q45+T45+W45+Z45+AC45+AF45</f>
        <v>761</v>
      </c>
      <c r="AH43" s="97"/>
      <c r="AI43" s="15"/>
      <c r="AJ43" s="104"/>
      <c r="AK43" s="42">
        <v>8</v>
      </c>
      <c r="AL43" s="39">
        <v>11</v>
      </c>
      <c r="AM43" s="33">
        <f t="shared" si="9"/>
        <v>19</v>
      </c>
      <c r="AN43" s="223">
        <f t="shared" ref="AN43" si="22">AG43/1120*100</f>
        <v>67.946428571428569</v>
      </c>
      <c r="AO43" s="211" t="str">
        <f>IF(AN43&gt;85,"ممتاز",IF(AN43&gt;75,"جيد جداً",IF(AN43&gt;65,"جيد",IF(AN43&gt;55,"مقبول","ضعيف"))))</f>
        <v>جيد</v>
      </c>
      <c r="AP43" s="213" t="str">
        <f>IF(AND(G45&gt;=$G$3,N45&gt;=$N$3,Q45&gt;=$Q$3,T45&gt;=$T$3,W45&gt;=$W$3,Z45&gt;=$Z$3,AC45&gt;=$AC$3,AF45&gt;=$AF$3),"ناجح","له دور ثانٍ في"&amp;" "&amp;IF(G45&lt;$G$3,$E$4," ")&amp;"/"&amp;IF(N45&lt;$N$3,$L$5," ")&amp;"/"&amp;IF(Q45&lt;$Q$3,$O$5," ")&amp;"/"&amp;IF(T45&lt;$T$3,$R$5," ")&amp;"/"&amp;IF(W45&lt;$W$3,$U$5," ")&amp;"/"&amp;IF(Z45&lt;$Z$3,$X$5," ")&amp;"/"&amp;IF(AC45&lt;$AC$3,$AA$5," ")&amp;"/"&amp;IF(AF45&lt;$AF$3,$AD$5," "))</f>
        <v>ناجح</v>
      </c>
    </row>
    <row r="44" spans="1:42" s="44" customFormat="1">
      <c r="A44" s="215"/>
      <c r="B44" s="217" t="s">
        <v>45</v>
      </c>
      <c r="C44" s="219"/>
      <c r="D44" s="13" t="s">
        <v>19</v>
      </c>
      <c r="E44" s="40">
        <v>42</v>
      </c>
      <c r="F44" s="41">
        <v>62</v>
      </c>
      <c r="G44" s="18">
        <f t="shared" si="0"/>
        <v>104</v>
      </c>
      <c r="H44" s="417"/>
      <c r="I44" s="417"/>
      <c r="J44" s="417"/>
      <c r="K44" s="417"/>
      <c r="L44" s="43">
        <v>17</v>
      </c>
      <c r="M44" s="41">
        <v>39</v>
      </c>
      <c r="N44" s="19">
        <f t="shared" si="2"/>
        <v>56</v>
      </c>
      <c r="O44" s="40">
        <v>21</v>
      </c>
      <c r="P44" s="41">
        <v>34</v>
      </c>
      <c r="Q44" s="20">
        <f t="shared" si="3"/>
        <v>55</v>
      </c>
      <c r="R44" s="43">
        <v>25</v>
      </c>
      <c r="S44" s="41">
        <v>37</v>
      </c>
      <c r="T44" s="21">
        <f t="shared" si="4"/>
        <v>62</v>
      </c>
      <c r="U44" s="40">
        <v>15</v>
      </c>
      <c r="V44" s="41">
        <v>32</v>
      </c>
      <c r="W44" s="20">
        <f t="shared" si="5"/>
        <v>47</v>
      </c>
      <c r="X44" s="43">
        <v>12</v>
      </c>
      <c r="Y44" s="41">
        <v>21</v>
      </c>
      <c r="Z44" s="21">
        <f t="shared" si="6"/>
        <v>33</v>
      </c>
      <c r="AA44" s="40">
        <v>10</v>
      </c>
      <c r="AB44" s="41">
        <v>14</v>
      </c>
      <c r="AC44" s="21">
        <f t="shared" si="7"/>
        <v>24</v>
      </c>
      <c r="AD44" s="40">
        <v>13</v>
      </c>
      <c r="AE44" s="41">
        <v>10</v>
      </c>
      <c r="AF44" s="95">
        <f t="shared" si="8"/>
        <v>23</v>
      </c>
      <c r="AG44" s="221"/>
      <c r="AH44" s="98"/>
      <c r="AI44" s="16"/>
      <c r="AJ44" s="104"/>
      <c r="AK44" s="43">
        <v>8</v>
      </c>
      <c r="AL44" s="41">
        <v>11</v>
      </c>
      <c r="AM44" s="33">
        <f t="shared" si="9"/>
        <v>19</v>
      </c>
      <c r="AN44" s="223"/>
      <c r="AO44" s="211"/>
      <c r="AP44" s="213"/>
    </row>
    <row r="45" spans="1:42" s="44" customFormat="1" ht="17" thickBot="1">
      <c r="A45" s="216"/>
      <c r="B45" s="218" t="s">
        <v>44</v>
      </c>
      <c r="C45" s="220"/>
      <c r="D45" s="14" t="s">
        <v>20</v>
      </c>
      <c r="E45" s="22">
        <f>SUM(E43:E44)</f>
        <v>73</v>
      </c>
      <c r="F45" s="23">
        <f>SUM(F43:F44)</f>
        <v>112</v>
      </c>
      <c r="G45" s="24">
        <f t="shared" si="0"/>
        <v>185</v>
      </c>
      <c r="H45" s="418"/>
      <c r="I45" s="418"/>
      <c r="J45" s="418"/>
      <c r="K45" s="418"/>
      <c r="L45" s="25">
        <f>SUM(L43:L44)</f>
        <v>32</v>
      </c>
      <c r="M45" s="23">
        <f>SUM(M43:M44)</f>
        <v>68</v>
      </c>
      <c r="N45" s="26">
        <f t="shared" si="2"/>
        <v>100</v>
      </c>
      <c r="O45" s="22">
        <f>SUM(O43:O44)</f>
        <v>42</v>
      </c>
      <c r="P45" s="23">
        <f>SUM(P43:P44)</f>
        <v>50</v>
      </c>
      <c r="Q45" s="27">
        <f t="shared" si="3"/>
        <v>92</v>
      </c>
      <c r="R45" s="25">
        <f>SUM(R43:R44)</f>
        <v>49</v>
      </c>
      <c r="S45" s="23">
        <f>SUM(S43:S44)</f>
        <v>63</v>
      </c>
      <c r="T45" s="28">
        <f t="shared" si="4"/>
        <v>112</v>
      </c>
      <c r="U45" s="22">
        <f>SUM(U43:U44)</f>
        <v>33</v>
      </c>
      <c r="V45" s="23">
        <f>SUM(V43:V44)</f>
        <v>66</v>
      </c>
      <c r="W45" s="27">
        <f t="shared" si="5"/>
        <v>99</v>
      </c>
      <c r="X45" s="25">
        <f>SUM(X43:X44)</f>
        <v>27</v>
      </c>
      <c r="Y45" s="23">
        <f>SUM(Y43:Y44)</f>
        <v>43</v>
      </c>
      <c r="Z45" s="28">
        <f t="shared" si="6"/>
        <v>70</v>
      </c>
      <c r="AA45" s="22">
        <f>SUM(AA43:AA44)</f>
        <v>19</v>
      </c>
      <c r="AB45" s="23">
        <f>SUM(AB43:AB44)</f>
        <v>27</v>
      </c>
      <c r="AC45" s="28">
        <f t="shared" si="7"/>
        <v>46</v>
      </c>
      <c r="AD45" s="22">
        <f>SUM(AD43:AD44)</f>
        <v>23</v>
      </c>
      <c r="AE45" s="23">
        <f>SUM(AE43:AE44)</f>
        <v>34</v>
      </c>
      <c r="AF45" s="96">
        <f t="shared" si="8"/>
        <v>57</v>
      </c>
      <c r="AG45" s="222"/>
      <c r="AH45" s="99"/>
      <c r="AI45" s="17"/>
      <c r="AJ45" s="105"/>
      <c r="AK45" s="25">
        <f>SUM(AK43:AK44)</f>
        <v>16</v>
      </c>
      <c r="AL45" s="23">
        <f>SUM(AL43:AL44)</f>
        <v>22</v>
      </c>
      <c r="AM45" s="36">
        <f t="shared" si="9"/>
        <v>38</v>
      </c>
      <c r="AN45" s="224"/>
      <c r="AO45" s="212"/>
      <c r="AP45" s="214"/>
    </row>
    <row r="46" spans="1:42" s="44" customFormat="1" ht="15.65" customHeight="1">
      <c r="A46" s="215">
        <v>13</v>
      </c>
      <c r="B46" s="217" t="s">
        <v>133</v>
      </c>
      <c r="C46" s="219"/>
      <c r="D46" s="12" t="s">
        <v>18</v>
      </c>
      <c r="E46" s="38">
        <v>26</v>
      </c>
      <c r="F46" s="39">
        <v>46</v>
      </c>
      <c r="G46" s="18">
        <f t="shared" si="0"/>
        <v>72</v>
      </c>
      <c r="H46" s="417"/>
      <c r="I46" s="417"/>
      <c r="J46" s="417"/>
      <c r="K46" s="417"/>
      <c r="L46" s="42">
        <v>13</v>
      </c>
      <c r="M46" s="39">
        <v>19</v>
      </c>
      <c r="N46" s="19">
        <f t="shared" si="2"/>
        <v>32</v>
      </c>
      <c r="O46" s="38">
        <v>14</v>
      </c>
      <c r="P46" s="39">
        <v>10</v>
      </c>
      <c r="Q46" s="20">
        <f t="shared" si="3"/>
        <v>24</v>
      </c>
      <c r="R46" s="42">
        <v>16</v>
      </c>
      <c r="S46" s="39">
        <v>21</v>
      </c>
      <c r="T46" s="19">
        <f t="shared" si="4"/>
        <v>37</v>
      </c>
      <c r="U46" s="38">
        <v>13</v>
      </c>
      <c r="V46" s="39">
        <v>21</v>
      </c>
      <c r="W46" s="20">
        <f t="shared" si="5"/>
        <v>34</v>
      </c>
      <c r="X46" s="42">
        <v>14</v>
      </c>
      <c r="Y46" s="39">
        <v>15</v>
      </c>
      <c r="Z46" s="19">
        <f t="shared" si="6"/>
        <v>29</v>
      </c>
      <c r="AA46" s="38">
        <v>11</v>
      </c>
      <c r="AB46" s="39">
        <v>16</v>
      </c>
      <c r="AC46" s="19">
        <f t="shared" si="7"/>
        <v>27</v>
      </c>
      <c r="AD46" s="38">
        <v>8</v>
      </c>
      <c r="AE46" s="39">
        <v>7</v>
      </c>
      <c r="AF46" s="20">
        <f t="shared" si="8"/>
        <v>15</v>
      </c>
      <c r="AG46" s="221">
        <f>G48+N48+Q48+T48+W48+Z48+AC48+AF48</f>
        <v>586</v>
      </c>
      <c r="AH46" s="97"/>
      <c r="AI46" s="15"/>
      <c r="AJ46" s="104"/>
      <c r="AK46" s="42">
        <v>8</v>
      </c>
      <c r="AL46" s="39">
        <v>10</v>
      </c>
      <c r="AM46" s="33">
        <f t="shared" si="9"/>
        <v>18</v>
      </c>
      <c r="AN46" s="223">
        <f t="shared" ref="AN46" si="23">AG46/1120*100</f>
        <v>52.321428571428577</v>
      </c>
      <c r="AO46" s="211" t="str">
        <f>IF(AN46&gt;85,"ممتاز",IF(AN46&gt;75,"جيد جداً",IF(AN46&gt;65,"جيد",IF(AN46&gt;55,"مقبول","ضعيف"))))</f>
        <v>ضعيف</v>
      </c>
      <c r="AP46" s="225" t="str">
        <f>IF(AND(G48&gt;=$G$3,N48&gt;=$N$3,Q48&gt;=$Q$3,T48&gt;=$T$3,W48&gt;=$W$3,Z48&gt;=$Z$3,AC48&gt;=$AC$3,AF48&gt;=$AF$3),"ناجح","له دور ثانٍ في"&amp;" "&amp;IF(G48&lt;$G$3,$E$4," ")&amp;"/"&amp;IF(N48&lt;$N$3,$L$5," ")&amp;"/"&amp;IF(Q48&lt;$Q$3,$O$5," ")&amp;"/"&amp;IF(T48&lt;$T$3,$R$5," ")&amp;"/"&amp;IF(W48&lt;$W$3,$U$5," ")&amp;"/"&amp;IF(Z48&lt;$Z$3,$X$5," ")&amp;"/"&amp;IF(AC48&lt;$AC$3,$AA$5," ")&amp;"/"&amp;IF(AF48&lt;$AF$3,$AD$5," "))</f>
        <v>له دور ثانٍ في  /الرياضيات/ / / / / /التاريخ</v>
      </c>
    </row>
    <row r="47" spans="1:42" s="44" customFormat="1">
      <c r="A47" s="215"/>
      <c r="B47" s="217" t="s">
        <v>45</v>
      </c>
      <c r="C47" s="219"/>
      <c r="D47" s="13" t="s">
        <v>19</v>
      </c>
      <c r="E47" s="40">
        <v>33</v>
      </c>
      <c r="F47" s="41">
        <v>40</v>
      </c>
      <c r="G47" s="18">
        <f t="shared" si="0"/>
        <v>73</v>
      </c>
      <c r="H47" s="417"/>
      <c r="I47" s="417"/>
      <c r="J47" s="417"/>
      <c r="K47" s="417"/>
      <c r="L47" s="43">
        <v>17</v>
      </c>
      <c r="M47" s="41">
        <v>29</v>
      </c>
      <c r="N47" s="19">
        <f t="shared" si="2"/>
        <v>46</v>
      </c>
      <c r="O47" s="40">
        <v>21</v>
      </c>
      <c r="P47" s="41">
        <v>35</v>
      </c>
      <c r="Q47" s="20">
        <f t="shared" si="3"/>
        <v>56</v>
      </c>
      <c r="R47" s="43">
        <v>15</v>
      </c>
      <c r="S47" s="41">
        <v>35</v>
      </c>
      <c r="T47" s="21">
        <f t="shared" si="4"/>
        <v>50</v>
      </c>
      <c r="U47" s="40">
        <v>20</v>
      </c>
      <c r="V47" s="41">
        <v>22</v>
      </c>
      <c r="W47" s="20">
        <f t="shared" si="5"/>
        <v>42</v>
      </c>
      <c r="X47" s="43">
        <v>9</v>
      </c>
      <c r="Y47" s="41">
        <v>14</v>
      </c>
      <c r="Z47" s="21">
        <f t="shared" si="6"/>
        <v>23</v>
      </c>
      <c r="AA47" s="40">
        <v>8</v>
      </c>
      <c r="AB47" s="41">
        <v>5</v>
      </c>
      <c r="AC47" s="21">
        <f t="shared" si="7"/>
        <v>13</v>
      </c>
      <c r="AD47" s="40">
        <v>8</v>
      </c>
      <c r="AE47" s="41">
        <v>5</v>
      </c>
      <c r="AF47" s="95">
        <f t="shared" si="8"/>
        <v>13</v>
      </c>
      <c r="AG47" s="221"/>
      <c r="AH47" s="98"/>
      <c r="AI47" s="16"/>
      <c r="AJ47" s="104"/>
      <c r="AK47" s="43">
        <v>8</v>
      </c>
      <c r="AL47" s="41">
        <v>10</v>
      </c>
      <c r="AM47" s="33">
        <f t="shared" si="9"/>
        <v>18</v>
      </c>
      <c r="AN47" s="223"/>
      <c r="AO47" s="211"/>
      <c r="AP47" s="226"/>
    </row>
    <row r="48" spans="1:42" s="44" customFormat="1" ht="17" thickBot="1">
      <c r="A48" s="216"/>
      <c r="B48" s="218" t="s">
        <v>44</v>
      </c>
      <c r="C48" s="220"/>
      <c r="D48" s="14" t="s">
        <v>20</v>
      </c>
      <c r="E48" s="22">
        <f>SUM(E46:E47)</f>
        <v>59</v>
      </c>
      <c r="F48" s="23">
        <f>SUM(F46:F47)</f>
        <v>86</v>
      </c>
      <c r="G48" s="24">
        <f t="shared" si="0"/>
        <v>145</v>
      </c>
      <c r="H48" s="418"/>
      <c r="I48" s="418"/>
      <c r="J48" s="418"/>
      <c r="K48" s="418"/>
      <c r="L48" s="25">
        <f>SUM(L46:L47)</f>
        <v>30</v>
      </c>
      <c r="M48" s="23">
        <f>SUM(M46:M47)</f>
        <v>48</v>
      </c>
      <c r="N48" s="28">
        <f t="shared" si="2"/>
        <v>78</v>
      </c>
      <c r="O48" s="22">
        <f>SUM(O46:O47)</f>
        <v>35</v>
      </c>
      <c r="P48" s="23">
        <f>SUM(P46:P47)</f>
        <v>45</v>
      </c>
      <c r="Q48" s="27">
        <f t="shared" si="3"/>
        <v>80</v>
      </c>
      <c r="R48" s="25">
        <f>SUM(R46:R47)</f>
        <v>31</v>
      </c>
      <c r="S48" s="23">
        <f>SUM(S46:S47)</f>
        <v>56</v>
      </c>
      <c r="T48" s="28">
        <f t="shared" si="4"/>
        <v>87</v>
      </c>
      <c r="U48" s="22">
        <f>SUM(U46:U47)</f>
        <v>33</v>
      </c>
      <c r="V48" s="23">
        <f>SUM(V46:V47)</f>
        <v>43</v>
      </c>
      <c r="W48" s="27">
        <f t="shared" si="5"/>
        <v>76</v>
      </c>
      <c r="X48" s="25">
        <f>SUM(X46:X47)</f>
        <v>23</v>
      </c>
      <c r="Y48" s="23">
        <f>SUM(Y46:Y47)</f>
        <v>29</v>
      </c>
      <c r="Z48" s="28">
        <f t="shared" si="6"/>
        <v>52</v>
      </c>
      <c r="AA48" s="22">
        <f>SUM(AA46:AA47)</f>
        <v>19</v>
      </c>
      <c r="AB48" s="23">
        <f>SUM(AB46:AB47)</f>
        <v>21</v>
      </c>
      <c r="AC48" s="28">
        <f t="shared" si="7"/>
        <v>40</v>
      </c>
      <c r="AD48" s="22">
        <f>SUM(AD46:AD47)</f>
        <v>16</v>
      </c>
      <c r="AE48" s="23">
        <f>SUM(AE46:AE47)</f>
        <v>12</v>
      </c>
      <c r="AF48" s="96">
        <f t="shared" si="8"/>
        <v>28</v>
      </c>
      <c r="AG48" s="222"/>
      <c r="AH48" s="99"/>
      <c r="AI48" s="17"/>
      <c r="AJ48" s="105"/>
      <c r="AK48" s="25">
        <f>SUM(AK46:AK47)</f>
        <v>16</v>
      </c>
      <c r="AL48" s="23">
        <f>SUM(AL46:AL47)</f>
        <v>20</v>
      </c>
      <c r="AM48" s="36">
        <f t="shared" si="9"/>
        <v>36</v>
      </c>
      <c r="AN48" s="224"/>
      <c r="AO48" s="212"/>
      <c r="AP48" s="227"/>
    </row>
    <row r="49" spans="1:42" s="44" customFormat="1" ht="16.149999999999999" customHeight="1">
      <c r="A49" s="215">
        <v>14</v>
      </c>
      <c r="B49" s="217" t="s">
        <v>97</v>
      </c>
      <c r="C49" s="219"/>
      <c r="D49" s="12" t="s">
        <v>18</v>
      </c>
      <c r="E49" s="38">
        <v>37</v>
      </c>
      <c r="F49" s="39">
        <v>52</v>
      </c>
      <c r="G49" s="18">
        <f t="shared" si="0"/>
        <v>89</v>
      </c>
      <c r="H49" s="417"/>
      <c r="I49" s="417"/>
      <c r="J49" s="417"/>
      <c r="K49" s="417"/>
      <c r="L49" s="42">
        <v>34</v>
      </c>
      <c r="M49" s="39">
        <v>41</v>
      </c>
      <c r="N49" s="19">
        <f t="shared" si="2"/>
        <v>75</v>
      </c>
      <c r="O49" s="38">
        <v>28</v>
      </c>
      <c r="P49" s="39">
        <v>32</v>
      </c>
      <c r="Q49" s="20">
        <f t="shared" si="3"/>
        <v>60</v>
      </c>
      <c r="R49" s="42">
        <v>28</v>
      </c>
      <c r="S49" s="39">
        <v>32</v>
      </c>
      <c r="T49" s="19">
        <f t="shared" si="4"/>
        <v>60</v>
      </c>
      <c r="U49" s="38">
        <v>19</v>
      </c>
      <c r="V49" s="39">
        <v>27</v>
      </c>
      <c r="W49" s="20">
        <f t="shared" si="5"/>
        <v>46</v>
      </c>
      <c r="X49" s="42">
        <v>14</v>
      </c>
      <c r="Y49" s="39">
        <v>21</v>
      </c>
      <c r="Z49" s="19">
        <f t="shared" si="6"/>
        <v>35</v>
      </c>
      <c r="AA49" s="38">
        <v>13</v>
      </c>
      <c r="AB49" s="39">
        <v>19</v>
      </c>
      <c r="AC49" s="19">
        <f t="shared" si="7"/>
        <v>32</v>
      </c>
      <c r="AD49" s="38">
        <v>13</v>
      </c>
      <c r="AE49" s="39">
        <v>14</v>
      </c>
      <c r="AF49" s="20">
        <f t="shared" si="8"/>
        <v>27</v>
      </c>
      <c r="AG49" s="221">
        <f>G51+N51+Q51+T51+W51+Z51+AC51+AF51</f>
        <v>857</v>
      </c>
      <c r="AH49" s="97"/>
      <c r="AI49" s="15"/>
      <c r="AJ49" s="104"/>
      <c r="AK49" s="42">
        <v>8</v>
      </c>
      <c r="AL49" s="39">
        <v>10</v>
      </c>
      <c r="AM49" s="33">
        <f t="shared" si="9"/>
        <v>18</v>
      </c>
      <c r="AN49" s="223">
        <f t="shared" ref="AN49" si="24">AG49/1120*100</f>
        <v>76.517857142857139</v>
      </c>
      <c r="AO49" s="211" t="str">
        <f>IF(AN49&gt;85,"ممتاز",IF(AN49&gt;75,"جيد جداً",IF(AN49&gt;65,"جيد",IF(AN49&gt;55,"مقبول","ضعيف"))))</f>
        <v>جيد جداً</v>
      </c>
      <c r="AP49" s="213" t="str">
        <f>IF(AND(G51&gt;=$G$3,N51&gt;=$N$3,Q51&gt;=$Q$3,T51&gt;=$T$3,W51&gt;=$W$3,Z51&gt;=$Z$3,AC51&gt;=$AC$3,AF51&gt;=$AF$3),"ناجح","له دور ثانٍ في"&amp;" "&amp;IF(G51&lt;$G$3,$E$4," ")&amp;"/"&amp;IF(N51&lt;$N$3,$L$5," ")&amp;"/"&amp;IF(Q51&lt;$Q$3,$O$5," ")&amp;"/"&amp;IF(T51&lt;$T$3,$R$5," ")&amp;"/"&amp;IF(W51&lt;$W$3,$U$5," ")&amp;"/"&amp;IF(Z51&lt;$Z$3,$X$5," ")&amp;"/"&amp;IF(AC51&lt;$AC$3,$AA$5," ")&amp;"/"&amp;IF(AF51&lt;$AF$3,$AD$5," "))</f>
        <v>ناجح</v>
      </c>
    </row>
    <row r="50" spans="1:42" s="44" customFormat="1">
      <c r="A50" s="215"/>
      <c r="B50" s="217" t="s">
        <v>45</v>
      </c>
      <c r="C50" s="219"/>
      <c r="D50" s="13" t="s">
        <v>19</v>
      </c>
      <c r="E50" s="40">
        <v>44</v>
      </c>
      <c r="F50" s="41">
        <v>52</v>
      </c>
      <c r="G50" s="18">
        <f t="shared" si="0"/>
        <v>96</v>
      </c>
      <c r="H50" s="417"/>
      <c r="I50" s="417"/>
      <c r="J50" s="417"/>
      <c r="K50" s="417"/>
      <c r="L50" s="43">
        <v>29</v>
      </c>
      <c r="M50" s="41">
        <v>55</v>
      </c>
      <c r="N50" s="19">
        <f t="shared" si="2"/>
        <v>84</v>
      </c>
      <c r="O50" s="40">
        <v>28</v>
      </c>
      <c r="P50" s="41">
        <v>35</v>
      </c>
      <c r="Q50" s="20">
        <f t="shared" si="3"/>
        <v>63</v>
      </c>
      <c r="R50" s="43">
        <v>26</v>
      </c>
      <c r="S50" s="41">
        <v>30</v>
      </c>
      <c r="T50" s="21">
        <f t="shared" si="4"/>
        <v>56</v>
      </c>
      <c r="U50" s="40">
        <v>24</v>
      </c>
      <c r="V50" s="41">
        <v>28</v>
      </c>
      <c r="W50" s="20">
        <f t="shared" si="5"/>
        <v>52</v>
      </c>
      <c r="X50" s="43">
        <v>14</v>
      </c>
      <c r="Y50" s="41">
        <v>14</v>
      </c>
      <c r="Z50" s="21">
        <f t="shared" si="6"/>
        <v>28</v>
      </c>
      <c r="AA50" s="40">
        <v>8</v>
      </c>
      <c r="AB50" s="41">
        <v>19</v>
      </c>
      <c r="AC50" s="21">
        <f t="shared" si="7"/>
        <v>27</v>
      </c>
      <c r="AD50" s="40">
        <v>10</v>
      </c>
      <c r="AE50" s="41">
        <v>17</v>
      </c>
      <c r="AF50" s="95">
        <f t="shared" si="8"/>
        <v>27</v>
      </c>
      <c r="AG50" s="221"/>
      <c r="AH50" s="98"/>
      <c r="AI50" s="16"/>
      <c r="AJ50" s="104"/>
      <c r="AK50" s="43">
        <v>8</v>
      </c>
      <c r="AL50" s="41">
        <v>11</v>
      </c>
      <c r="AM50" s="33">
        <f t="shared" si="9"/>
        <v>19</v>
      </c>
      <c r="AN50" s="223"/>
      <c r="AO50" s="211"/>
      <c r="AP50" s="213"/>
    </row>
    <row r="51" spans="1:42" s="44" customFormat="1" ht="17" thickBot="1">
      <c r="A51" s="216"/>
      <c r="B51" s="218" t="s">
        <v>44</v>
      </c>
      <c r="C51" s="220"/>
      <c r="D51" s="14" t="s">
        <v>20</v>
      </c>
      <c r="E51" s="22">
        <f>SUM(E49:E50)</f>
        <v>81</v>
      </c>
      <c r="F51" s="23">
        <f>SUM(F49:F50)</f>
        <v>104</v>
      </c>
      <c r="G51" s="24">
        <f t="shared" si="0"/>
        <v>185</v>
      </c>
      <c r="H51" s="418"/>
      <c r="I51" s="418"/>
      <c r="J51" s="418"/>
      <c r="K51" s="418"/>
      <c r="L51" s="25">
        <f>SUM(L49:L50)</f>
        <v>63</v>
      </c>
      <c r="M51" s="23">
        <f>SUM(M49:M50)</f>
        <v>96</v>
      </c>
      <c r="N51" s="26">
        <f t="shared" si="2"/>
        <v>159</v>
      </c>
      <c r="O51" s="22">
        <f>SUM(O49:O50)</f>
        <v>56</v>
      </c>
      <c r="P51" s="23">
        <f>SUM(P49:P50)</f>
        <v>67</v>
      </c>
      <c r="Q51" s="27">
        <f t="shared" si="3"/>
        <v>123</v>
      </c>
      <c r="R51" s="25">
        <f>SUM(R49:R50)</f>
        <v>54</v>
      </c>
      <c r="S51" s="23">
        <f>SUM(S49:S50)</f>
        <v>62</v>
      </c>
      <c r="T51" s="28">
        <f t="shared" si="4"/>
        <v>116</v>
      </c>
      <c r="U51" s="22">
        <f>SUM(U49:U50)</f>
        <v>43</v>
      </c>
      <c r="V51" s="23">
        <f>SUM(V49:V50)</f>
        <v>55</v>
      </c>
      <c r="W51" s="27">
        <f t="shared" si="5"/>
        <v>98</v>
      </c>
      <c r="X51" s="25">
        <f>SUM(X49:X50)</f>
        <v>28</v>
      </c>
      <c r="Y51" s="23">
        <f>SUM(Y49:Y50)</f>
        <v>35</v>
      </c>
      <c r="Z51" s="28">
        <f t="shared" si="6"/>
        <v>63</v>
      </c>
      <c r="AA51" s="22">
        <f>SUM(AA49:AA50)</f>
        <v>21</v>
      </c>
      <c r="AB51" s="23">
        <f>SUM(AB49:AB50)</f>
        <v>38</v>
      </c>
      <c r="AC51" s="28">
        <f t="shared" si="7"/>
        <v>59</v>
      </c>
      <c r="AD51" s="22">
        <f>SUM(AD49:AD50)</f>
        <v>23</v>
      </c>
      <c r="AE51" s="23">
        <f>SUM(AE49:AE50)</f>
        <v>31</v>
      </c>
      <c r="AF51" s="96">
        <f t="shared" si="8"/>
        <v>54</v>
      </c>
      <c r="AG51" s="222"/>
      <c r="AH51" s="99"/>
      <c r="AI51" s="17"/>
      <c r="AJ51" s="105"/>
      <c r="AK51" s="25">
        <f>SUM(AK49:AK50)</f>
        <v>16</v>
      </c>
      <c r="AL51" s="23">
        <f>SUM(AL49:AL50)</f>
        <v>21</v>
      </c>
      <c r="AM51" s="36">
        <f t="shared" si="9"/>
        <v>37</v>
      </c>
      <c r="AN51" s="224"/>
      <c r="AO51" s="212"/>
      <c r="AP51" s="214"/>
    </row>
    <row r="52" spans="1:42" s="44" customFormat="1" ht="16.149999999999999" customHeight="1">
      <c r="A52" s="215">
        <v>15</v>
      </c>
      <c r="B52" s="217" t="s">
        <v>98</v>
      </c>
      <c r="C52" s="219"/>
      <c r="D52" s="12" t="s">
        <v>18</v>
      </c>
      <c r="E52" s="38">
        <v>42</v>
      </c>
      <c r="F52" s="39">
        <v>63</v>
      </c>
      <c r="G52" s="18">
        <f t="shared" si="0"/>
        <v>105</v>
      </c>
      <c r="H52" s="417"/>
      <c r="I52" s="417"/>
      <c r="J52" s="417"/>
      <c r="K52" s="417"/>
      <c r="L52" s="42">
        <v>32</v>
      </c>
      <c r="M52" s="39">
        <v>43</v>
      </c>
      <c r="N52" s="19">
        <f t="shared" si="2"/>
        <v>75</v>
      </c>
      <c r="O52" s="38">
        <v>27</v>
      </c>
      <c r="P52" s="39">
        <v>40</v>
      </c>
      <c r="Q52" s="20">
        <f t="shared" si="3"/>
        <v>67</v>
      </c>
      <c r="R52" s="42">
        <v>26</v>
      </c>
      <c r="S52" s="39">
        <v>36</v>
      </c>
      <c r="T52" s="19">
        <f t="shared" si="4"/>
        <v>62</v>
      </c>
      <c r="U52" s="38">
        <v>21</v>
      </c>
      <c r="V52" s="39">
        <v>29</v>
      </c>
      <c r="W52" s="20">
        <f t="shared" si="5"/>
        <v>50</v>
      </c>
      <c r="X52" s="42">
        <v>15</v>
      </c>
      <c r="Y52" s="39">
        <v>24</v>
      </c>
      <c r="Z52" s="19">
        <f t="shared" si="6"/>
        <v>39</v>
      </c>
      <c r="AA52" s="38">
        <v>14</v>
      </c>
      <c r="AB52" s="39">
        <v>21</v>
      </c>
      <c r="AC52" s="19">
        <f t="shared" si="7"/>
        <v>35</v>
      </c>
      <c r="AD52" s="38">
        <v>13</v>
      </c>
      <c r="AE52" s="39">
        <v>22</v>
      </c>
      <c r="AF52" s="20">
        <f t="shared" si="8"/>
        <v>35</v>
      </c>
      <c r="AG52" s="221">
        <f>G54+N54+Q54+T54+W54+Z54+AC54+AF54</f>
        <v>936</v>
      </c>
      <c r="AH52" s="97"/>
      <c r="AI52" s="15"/>
      <c r="AJ52" s="104"/>
      <c r="AK52" s="42">
        <v>7</v>
      </c>
      <c r="AL52" s="39">
        <v>10</v>
      </c>
      <c r="AM52" s="33">
        <f t="shared" si="9"/>
        <v>17</v>
      </c>
      <c r="AN52" s="223">
        <f t="shared" ref="AN52" si="25">AG52/1120*100</f>
        <v>83.571428571428569</v>
      </c>
      <c r="AO52" s="211" t="str">
        <f>IF(AN52&gt;85,"ممتاز",IF(AN52&gt;75,"جيد جداً",IF(AN52&gt;65,"جيد",IF(AN52&gt;55,"مقبول","ضعيف"))))</f>
        <v>جيد جداً</v>
      </c>
      <c r="AP52" s="213" t="str">
        <f>IF(AND(G54&gt;=$G$3,N54&gt;=$N$3,Q54&gt;=$Q$3,T54&gt;=$T$3,W54&gt;=$W$3,Z54&gt;=$Z$3,AC54&gt;=$AC$3,AF54&gt;=$AF$3),"ناجح","له دور ثانٍ في"&amp;" "&amp;IF(G54&lt;$G$3,$E$4," ")&amp;"/"&amp;IF(N54&lt;$N$3,$L$5," ")&amp;"/"&amp;IF(Q54&lt;$Q$3,$O$5," ")&amp;"/"&amp;IF(T54&lt;$T$3,$R$5," ")&amp;"/"&amp;IF(W54&lt;$W$3,$U$5," ")&amp;"/"&amp;IF(Z54&lt;$Z$3,$X$5," ")&amp;"/"&amp;IF(AC54&lt;$AC$3,$AA$5," ")&amp;"/"&amp;IF(AF54&lt;$AF$3,$AD$5," "))</f>
        <v>ناجح</v>
      </c>
    </row>
    <row r="53" spans="1:42" s="44" customFormat="1">
      <c r="A53" s="215"/>
      <c r="B53" s="217" t="s">
        <v>45</v>
      </c>
      <c r="C53" s="219"/>
      <c r="D53" s="13" t="s">
        <v>19</v>
      </c>
      <c r="E53" s="40">
        <v>47</v>
      </c>
      <c r="F53" s="41">
        <v>67</v>
      </c>
      <c r="G53" s="18">
        <f t="shared" si="0"/>
        <v>114</v>
      </c>
      <c r="H53" s="417"/>
      <c r="I53" s="417"/>
      <c r="J53" s="417"/>
      <c r="K53" s="417"/>
      <c r="L53" s="43">
        <v>27</v>
      </c>
      <c r="M53" s="41">
        <v>60</v>
      </c>
      <c r="N53" s="19">
        <f t="shared" si="2"/>
        <v>87</v>
      </c>
      <c r="O53" s="40">
        <v>25</v>
      </c>
      <c r="P53" s="41">
        <v>37</v>
      </c>
      <c r="Q53" s="20">
        <f t="shared" si="3"/>
        <v>62</v>
      </c>
      <c r="R53" s="43">
        <v>21</v>
      </c>
      <c r="S53" s="41">
        <v>45</v>
      </c>
      <c r="T53" s="21">
        <f t="shared" si="4"/>
        <v>66</v>
      </c>
      <c r="U53" s="40">
        <v>24</v>
      </c>
      <c r="V53" s="41">
        <v>29</v>
      </c>
      <c r="W53" s="20">
        <f t="shared" si="5"/>
        <v>53</v>
      </c>
      <c r="X53" s="43">
        <v>11</v>
      </c>
      <c r="Y53" s="41">
        <v>17</v>
      </c>
      <c r="Z53" s="21">
        <f t="shared" si="6"/>
        <v>28</v>
      </c>
      <c r="AA53" s="40">
        <v>11</v>
      </c>
      <c r="AB53" s="41">
        <v>15</v>
      </c>
      <c r="AC53" s="21">
        <f t="shared" si="7"/>
        <v>26</v>
      </c>
      <c r="AD53" s="40">
        <v>14</v>
      </c>
      <c r="AE53" s="41">
        <v>18</v>
      </c>
      <c r="AF53" s="95">
        <f t="shared" si="8"/>
        <v>32</v>
      </c>
      <c r="AG53" s="221"/>
      <c r="AH53" s="98"/>
      <c r="AI53" s="16"/>
      <c r="AJ53" s="104"/>
      <c r="AK53" s="43">
        <v>8</v>
      </c>
      <c r="AL53" s="41">
        <v>11</v>
      </c>
      <c r="AM53" s="33">
        <f t="shared" si="9"/>
        <v>19</v>
      </c>
      <c r="AN53" s="223"/>
      <c r="AO53" s="211"/>
      <c r="AP53" s="213"/>
    </row>
    <row r="54" spans="1:42" s="44" customFormat="1" ht="17" thickBot="1">
      <c r="A54" s="216"/>
      <c r="B54" s="218" t="s">
        <v>44</v>
      </c>
      <c r="C54" s="220"/>
      <c r="D54" s="14" t="s">
        <v>20</v>
      </c>
      <c r="E54" s="22">
        <f>SUM(E52:E53)</f>
        <v>89</v>
      </c>
      <c r="F54" s="23">
        <f>SUM(F52:F53)</f>
        <v>130</v>
      </c>
      <c r="G54" s="24">
        <f t="shared" si="0"/>
        <v>219</v>
      </c>
      <c r="H54" s="418"/>
      <c r="I54" s="418"/>
      <c r="J54" s="418"/>
      <c r="K54" s="418"/>
      <c r="L54" s="25">
        <f>SUM(L52:L53)</f>
        <v>59</v>
      </c>
      <c r="M54" s="23">
        <f>SUM(M52:M53)</f>
        <v>103</v>
      </c>
      <c r="N54" s="26">
        <f t="shared" si="2"/>
        <v>162</v>
      </c>
      <c r="O54" s="22">
        <f>SUM(O52:O53)</f>
        <v>52</v>
      </c>
      <c r="P54" s="23">
        <f>SUM(P52:P53)</f>
        <v>77</v>
      </c>
      <c r="Q54" s="27">
        <f t="shared" si="3"/>
        <v>129</v>
      </c>
      <c r="R54" s="25">
        <f>SUM(R52:R53)</f>
        <v>47</v>
      </c>
      <c r="S54" s="23">
        <f>SUM(S52:S53)</f>
        <v>81</v>
      </c>
      <c r="T54" s="28">
        <f t="shared" si="4"/>
        <v>128</v>
      </c>
      <c r="U54" s="22">
        <f>SUM(U52:U53)</f>
        <v>45</v>
      </c>
      <c r="V54" s="23">
        <f>SUM(V52:V53)</f>
        <v>58</v>
      </c>
      <c r="W54" s="27">
        <f t="shared" si="5"/>
        <v>103</v>
      </c>
      <c r="X54" s="25">
        <f>SUM(X52:X53)</f>
        <v>26</v>
      </c>
      <c r="Y54" s="23">
        <f>SUM(Y52:Y53)</f>
        <v>41</v>
      </c>
      <c r="Z54" s="28">
        <f t="shared" si="6"/>
        <v>67</v>
      </c>
      <c r="AA54" s="22">
        <f>SUM(AA52:AA53)</f>
        <v>25</v>
      </c>
      <c r="AB54" s="23">
        <f>SUM(AB52:AB53)</f>
        <v>36</v>
      </c>
      <c r="AC54" s="28">
        <f t="shared" si="7"/>
        <v>61</v>
      </c>
      <c r="AD54" s="22">
        <f>SUM(AD52:AD53)</f>
        <v>27</v>
      </c>
      <c r="AE54" s="23">
        <f>SUM(AE52:AE53)</f>
        <v>40</v>
      </c>
      <c r="AF54" s="96">
        <f t="shared" si="8"/>
        <v>67</v>
      </c>
      <c r="AG54" s="222"/>
      <c r="AH54" s="99"/>
      <c r="AI54" s="17"/>
      <c r="AJ54" s="105"/>
      <c r="AK54" s="25">
        <f>SUM(AK52:AK53)</f>
        <v>15</v>
      </c>
      <c r="AL54" s="23">
        <f>SUM(AL52:AL53)</f>
        <v>21</v>
      </c>
      <c r="AM54" s="36">
        <f t="shared" si="9"/>
        <v>36</v>
      </c>
      <c r="AN54" s="224"/>
      <c r="AO54" s="212"/>
      <c r="AP54" s="214"/>
    </row>
    <row r="55" spans="1:42" s="44" customFormat="1" ht="16.149999999999999" customHeight="1">
      <c r="A55" s="215">
        <v>16</v>
      </c>
      <c r="B55" s="217" t="s">
        <v>99</v>
      </c>
      <c r="C55" s="219"/>
      <c r="D55" s="12" t="s">
        <v>18</v>
      </c>
      <c r="E55" s="38">
        <v>37</v>
      </c>
      <c r="F55" s="39">
        <v>56</v>
      </c>
      <c r="G55" s="18">
        <f t="shared" si="0"/>
        <v>93</v>
      </c>
      <c r="H55" s="417"/>
      <c r="I55" s="417"/>
      <c r="J55" s="417"/>
      <c r="K55" s="417"/>
      <c r="L55" s="42">
        <v>18</v>
      </c>
      <c r="M55" s="39">
        <v>25</v>
      </c>
      <c r="N55" s="19">
        <f t="shared" si="2"/>
        <v>43</v>
      </c>
      <c r="O55" s="38">
        <v>24</v>
      </c>
      <c r="P55" s="39">
        <v>20</v>
      </c>
      <c r="Q55" s="20">
        <f t="shared" si="3"/>
        <v>44</v>
      </c>
      <c r="R55" s="42">
        <v>21</v>
      </c>
      <c r="S55" s="39">
        <v>26</v>
      </c>
      <c r="T55" s="19">
        <f t="shared" si="4"/>
        <v>47</v>
      </c>
      <c r="U55" s="38">
        <v>19</v>
      </c>
      <c r="V55" s="39">
        <v>27</v>
      </c>
      <c r="W55" s="20">
        <f t="shared" si="5"/>
        <v>46</v>
      </c>
      <c r="X55" s="42">
        <v>16</v>
      </c>
      <c r="Y55" s="39">
        <v>20</v>
      </c>
      <c r="Z55" s="19">
        <f t="shared" si="6"/>
        <v>36</v>
      </c>
      <c r="AA55" s="38">
        <v>8</v>
      </c>
      <c r="AB55" s="39">
        <v>14</v>
      </c>
      <c r="AC55" s="19">
        <f t="shared" si="7"/>
        <v>22</v>
      </c>
      <c r="AD55" s="38">
        <v>9</v>
      </c>
      <c r="AE55" s="39">
        <v>8</v>
      </c>
      <c r="AF55" s="20">
        <f t="shared" si="8"/>
        <v>17</v>
      </c>
      <c r="AG55" s="221">
        <f>G57+N57+Q57+T57+W57+Z57+AC57+AF57</f>
        <v>696</v>
      </c>
      <c r="AH55" s="97"/>
      <c r="AI55" s="15"/>
      <c r="AJ55" s="104"/>
      <c r="AK55" s="42">
        <v>8</v>
      </c>
      <c r="AL55" s="39">
        <v>9</v>
      </c>
      <c r="AM55" s="33">
        <f t="shared" si="9"/>
        <v>17</v>
      </c>
      <c r="AN55" s="223">
        <f t="shared" ref="AN55" si="26">AG55/1120*100</f>
        <v>62.142857142857146</v>
      </c>
      <c r="AO55" s="211" t="str">
        <f>IF(AN55&gt;85,"ممتاز",IF(AN55&gt;75,"جيد جداً",IF(AN55&gt;65,"جيد",IF(AN55&gt;55,"مقبول","ضعيف"))))</f>
        <v>مقبول</v>
      </c>
      <c r="AP55" s="225" t="str">
        <f>IF(AND(G57&gt;=$G$3,N57&gt;=$N$3,Q57&gt;=$Q$3,T57&gt;=$T$3,W57&gt;=$W$3,Z57&gt;=$Z$3,AC57&gt;=$AC$3,AF57&gt;=$AF$3),"ناجح","له دور ثانٍ في"&amp;" "&amp;IF(G57&lt;$G$3,$E$4," ")&amp;"/"&amp;IF(N57&lt;$N$3,$L$5," ")&amp;"/"&amp;IF(Q57&lt;$Q$3,$O$5," ")&amp;"/"&amp;IF(T57&lt;$T$3,$R$5," ")&amp;"/"&amp;IF(W57&lt;$W$3,$U$5," ")&amp;"/"&amp;IF(Z57&lt;$Z$3,$X$5," ")&amp;"/"&amp;IF(AC57&lt;$AC$3,$AA$5," ")&amp;"/"&amp;IF(AF57&lt;$AF$3,$AD$5," "))</f>
        <v xml:space="preserve">له دور ثانٍ في  /الرياضيات/ / / / / / </v>
      </c>
    </row>
    <row r="56" spans="1:42" s="44" customFormat="1">
      <c r="A56" s="215"/>
      <c r="B56" s="217" t="s">
        <v>45</v>
      </c>
      <c r="C56" s="219"/>
      <c r="D56" s="13" t="s">
        <v>19</v>
      </c>
      <c r="E56" s="40">
        <v>38</v>
      </c>
      <c r="F56" s="41">
        <v>54</v>
      </c>
      <c r="G56" s="18">
        <f t="shared" si="0"/>
        <v>92</v>
      </c>
      <c r="H56" s="417"/>
      <c r="I56" s="417"/>
      <c r="J56" s="417"/>
      <c r="K56" s="417"/>
      <c r="L56" s="43">
        <v>17</v>
      </c>
      <c r="M56" s="41">
        <v>31</v>
      </c>
      <c r="N56" s="19">
        <f t="shared" si="2"/>
        <v>48</v>
      </c>
      <c r="O56" s="40">
        <v>20</v>
      </c>
      <c r="P56" s="41">
        <v>23</v>
      </c>
      <c r="Q56" s="20">
        <f t="shared" si="3"/>
        <v>43</v>
      </c>
      <c r="R56" s="43">
        <v>20</v>
      </c>
      <c r="S56" s="41">
        <v>32</v>
      </c>
      <c r="T56" s="21">
        <f t="shared" si="4"/>
        <v>52</v>
      </c>
      <c r="U56" s="40">
        <v>19</v>
      </c>
      <c r="V56" s="41">
        <v>23</v>
      </c>
      <c r="W56" s="20">
        <f t="shared" si="5"/>
        <v>42</v>
      </c>
      <c r="X56" s="43">
        <v>9</v>
      </c>
      <c r="Y56" s="41">
        <v>15</v>
      </c>
      <c r="Z56" s="21">
        <f t="shared" si="6"/>
        <v>24</v>
      </c>
      <c r="AA56" s="40">
        <v>10</v>
      </c>
      <c r="AB56" s="41">
        <v>14</v>
      </c>
      <c r="AC56" s="21">
        <f t="shared" si="7"/>
        <v>24</v>
      </c>
      <c r="AD56" s="40">
        <v>11</v>
      </c>
      <c r="AE56" s="41">
        <v>12</v>
      </c>
      <c r="AF56" s="95">
        <f t="shared" si="8"/>
        <v>23</v>
      </c>
      <c r="AG56" s="221"/>
      <c r="AH56" s="98"/>
      <c r="AI56" s="16"/>
      <c r="AJ56" s="104"/>
      <c r="AK56" s="43">
        <v>8</v>
      </c>
      <c r="AL56" s="41">
        <v>10</v>
      </c>
      <c r="AM56" s="33">
        <f t="shared" si="9"/>
        <v>18</v>
      </c>
      <c r="AN56" s="223"/>
      <c r="AO56" s="211"/>
      <c r="AP56" s="226"/>
    </row>
    <row r="57" spans="1:42" s="44" customFormat="1" ht="17" thickBot="1">
      <c r="A57" s="216"/>
      <c r="B57" s="218" t="s">
        <v>44</v>
      </c>
      <c r="C57" s="220"/>
      <c r="D57" s="14" t="s">
        <v>20</v>
      </c>
      <c r="E57" s="22">
        <f>SUM(E55:E56)</f>
        <v>75</v>
      </c>
      <c r="F57" s="23">
        <f>SUM(F55:F56)</f>
        <v>110</v>
      </c>
      <c r="G57" s="24">
        <f t="shared" si="0"/>
        <v>185</v>
      </c>
      <c r="H57" s="418"/>
      <c r="I57" s="418"/>
      <c r="J57" s="418"/>
      <c r="K57" s="418"/>
      <c r="L57" s="25">
        <f>SUM(L55:L56)</f>
        <v>35</v>
      </c>
      <c r="M57" s="23">
        <f>SUM(M55:M56)</f>
        <v>56</v>
      </c>
      <c r="N57" s="28">
        <f t="shared" si="2"/>
        <v>91</v>
      </c>
      <c r="O57" s="22">
        <f>SUM(O55:O56)</f>
        <v>44</v>
      </c>
      <c r="P57" s="23">
        <f>SUM(P55:P56)</f>
        <v>43</v>
      </c>
      <c r="Q57" s="27">
        <f t="shared" si="3"/>
        <v>87</v>
      </c>
      <c r="R57" s="25">
        <f>SUM(R55:R56)</f>
        <v>41</v>
      </c>
      <c r="S57" s="23">
        <f>SUM(S55:S56)</f>
        <v>58</v>
      </c>
      <c r="T57" s="28">
        <f t="shared" si="4"/>
        <v>99</v>
      </c>
      <c r="U57" s="22">
        <f>SUM(U55:U56)</f>
        <v>38</v>
      </c>
      <c r="V57" s="23">
        <f>SUM(V55:V56)</f>
        <v>50</v>
      </c>
      <c r="W57" s="27">
        <f t="shared" si="5"/>
        <v>88</v>
      </c>
      <c r="X57" s="25">
        <f>SUM(X55:X56)</f>
        <v>25</v>
      </c>
      <c r="Y57" s="23">
        <f>SUM(Y55:Y56)</f>
        <v>35</v>
      </c>
      <c r="Z57" s="28">
        <f t="shared" si="6"/>
        <v>60</v>
      </c>
      <c r="AA57" s="22">
        <f>SUM(AA55:AA56)</f>
        <v>18</v>
      </c>
      <c r="AB57" s="23">
        <f>SUM(AB55:AB56)</f>
        <v>28</v>
      </c>
      <c r="AC57" s="28">
        <f t="shared" si="7"/>
        <v>46</v>
      </c>
      <c r="AD57" s="22">
        <f>SUM(AD55:AD56)</f>
        <v>20</v>
      </c>
      <c r="AE57" s="23">
        <f>SUM(AE55:AE56)</f>
        <v>20</v>
      </c>
      <c r="AF57" s="96">
        <f t="shared" si="8"/>
        <v>40</v>
      </c>
      <c r="AG57" s="222"/>
      <c r="AH57" s="99"/>
      <c r="AI57" s="17"/>
      <c r="AJ57" s="105"/>
      <c r="AK57" s="25">
        <f>SUM(AK55:AK56)</f>
        <v>16</v>
      </c>
      <c r="AL57" s="23">
        <f>SUM(AL55:AL56)</f>
        <v>19</v>
      </c>
      <c r="AM57" s="36">
        <f t="shared" si="9"/>
        <v>35</v>
      </c>
      <c r="AN57" s="224"/>
      <c r="AO57" s="212"/>
      <c r="AP57" s="227"/>
    </row>
    <row r="58" spans="1:42" s="44" customFormat="1" ht="15.65" customHeight="1">
      <c r="A58" s="215">
        <v>17</v>
      </c>
      <c r="B58" s="217" t="s">
        <v>100</v>
      </c>
      <c r="C58" s="219"/>
      <c r="D58" s="12" t="s">
        <v>18</v>
      </c>
      <c r="E58" s="38">
        <v>45</v>
      </c>
      <c r="F58" s="39">
        <v>64</v>
      </c>
      <c r="G58" s="18">
        <f t="shared" si="0"/>
        <v>109</v>
      </c>
      <c r="H58" s="417"/>
      <c r="I58" s="417"/>
      <c r="J58" s="417"/>
      <c r="K58" s="417"/>
      <c r="L58" s="42">
        <v>33</v>
      </c>
      <c r="M58" s="39">
        <v>51</v>
      </c>
      <c r="N58" s="19">
        <f t="shared" si="2"/>
        <v>84</v>
      </c>
      <c r="O58" s="38">
        <v>31</v>
      </c>
      <c r="P58" s="39">
        <v>45</v>
      </c>
      <c r="Q58" s="20">
        <f t="shared" si="3"/>
        <v>76</v>
      </c>
      <c r="R58" s="42">
        <v>31</v>
      </c>
      <c r="S58" s="39">
        <v>47</v>
      </c>
      <c r="T58" s="19">
        <f t="shared" si="4"/>
        <v>78</v>
      </c>
      <c r="U58" s="38">
        <v>23</v>
      </c>
      <c r="V58" s="39">
        <v>36</v>
      </c>
      <c r="W58" s="20">
        <f t="shared" si="5"/>
        <v>59</v>
      </c>
      <c r="X58" s="42">
        <v>16</v>
      </c>
      <c r="Y58" s="39">
        <v>24</v>
      </c>
      <c r="Z58" s="19">
        <f t="shared" si="6"/>
        <v>40</v>
      </c>
      <c r="AA58" s="38">
        <v>15</v>
      </c>
      <c r="AB58" s="39">
        <v>22</v>
      </c>
      <c r="AC58" s="19">
        <f t="shared" si="7"/>
        <v>37</v>
      </c>
      <c r="AD58" s="38">
        <v>14</v>
      </c>
      <c r="AE58" s="39">
        <v>24</v>
      </c>
      <c r="AF58" s="20">
        <f t="shared" si="8"/>
        <v>38</v>
      </c>
      <c r="AG58" s="221">
        <f>G60+N60+Q60+T60+W60+Z60+AC60+AF60</f>
        <v>1024</v>
      </c>
      <c r="AH58" s="97"/>
      <c r="AI58" s="15"/>
      <c r="AJ58" s="104"/>
      <c r="AK58" s="42">
        <v>8</v>
      </c>
      <c r="AL58" s="39">
        <v>11</v>
      </c>
      <c r="AM58" s="33">
        <f t="shared" si="9"/>
        <v>19</v>
      </c>
      <c r="AN58" s="223">
        <f t="shared" ref="AN58" si="27">AG58/1120*100</f>
        <v>91.428571428571431</v>
      </c>
      <c r="AO58" s="211" t="str">
        <f>IF(AN58&gt;85,"ممتاز",IF(AN58&gt;75,"جيد جداً",IF(AN58&gt;65,"جيد",IF(AN58&gt;55,"مقبول","ضعيف"))))</f>
        <v>ممتاز</v>
      </c>
      <c r="AP58" s="213" t="str">
        <f>IF(AND(G60&gt;=$G$3,N60&gt;=$N$3,Q60&gt;=$Q$3,T60&gt;=$T$3,W60&gt;=$W$3,Z60&gt;=$Z$3,AC60&gt;=$AC$3,AF60&gt;=$AF$3),"ناجح","له دور ثانٍ في"&amp;" "&amp;IF(G60&lt;$G$3,$E$4," ")&amp;"/"&amp;IF(N60&lt;$N$3,$L$5," ")&amp;"/"&amp;IF(Q60&lt;$Q$3,$O$5," ")&amp;"/"&amp;IF(T60&lt;$T$3,$R$5," ")&amp;"/"&amp;IF(W60&lt;$W$3,$U$5," ")&amp;"/"&amp;IF(Z60&lt;$Z$3,$X$5," ")&amp;"/"&amp;IF(AC60&lt;$AC$3,$AA$5," ")&amp;"/"&amp;IF(AF60&lt;$AF$3,$AD$5," "))</f>
        <v>ناجح</v>
      </c>
    </row>
    <row r="59" spans="1:42" s="44" customFormat="1">
      <c r="A59" s="215"/>
      <c r="B59" s="217" t="s">
        <v>45</v>
      </c>
      <c r="C59" s="219"/>
      <c r="D59" s="13" t="s">
        <v>19</v>
      </c>
      <c r="E59" s="40">
        <v>48</v>
      </c>
      <c r="F59" s="41">
        <v>69</v>
      </c>
      <c r="G59" s="18">
        <f t="shared" si="0"/>
        <v>117</v>
      </c>
      <c r="H59" s="417"/>
      <c r="I59" s="417"/>
      <c r="J59" s="417"/>
      <c r="K59" s="417"/>
      <c r="L59" s="43">
        <v>35</v>
      </c>
      <c r="M59" s="41">
        <v>54</v>
      </c>
      <c r="N59" s="19">
        <f t="shared" si="2"/>
        <v>89</v>
      </c>
      <c r="O59" s="40">
        <v>30</v>
      </c>
      <c r="P59" s="41">
        <v>39</v>
      </c>
      <c r="Q59" s="20">
        <f t="shared" si="3"/>
        <v>69</v>
      </c>
      <c r="R59" s="43">
        <v>32</v>
      </c>
      <c r="S59" s="41">
        <v>48</v>
      </c>
      <c r="T59" s="21">
        <f t="shared" si="4"/>
        <v>80</v>
      </c>
      <c r="U59" s="40">
        <v>24</v>
      </c>
      <c r="V59" s="41">
        <v>31</v>
      </c>
      <c r="W59" s="20">
        <f t="shared" si="5"/>
        <v>55</v>
      </c>
      <c r="X59" s="43">
        <v>12</v>
      </c>
      <c r="Y59" s="41">
        <v>22</v>
      </c>
      <c r="Z59" s="21">
        <f t="shared" si="6"/>
        <v>34</v>
      </c>
      <c r="AA59" s="40">
        <v>10</v>
      </c>
      <c r="AB59" s="41">
        <v>16</v>
      </c>
      <c r="AC59" s="21">
        <f t="shared" si="7"/>
        <v>26</v>
      </c>
      <c r="AD59" s="40">
        <v>14</v>
      </c>
      <c r="AE59" s="41">
        <v>19</v>
      </c>
      <c r="AF59" s="95">
        <f t="shared" si="8"/>
        <v>33</v>
      </c>
      <c r="AG59" s="221"/>
      <c r="AH59" s="98"/>
      <c r="AI59" s="16"/>
      <c r="AJ59" s="104"/>
      <c r="AK59" s="43">
        <v>8</v>
      </c>
      <c r="AL59" s="41">
        <v>10</v>
      </c>
      <c r="AM59" s="33">
        <f t="shared" si="9"/>
        <v>18</v>
      </c>
      <c r="AN59" s="223"/>
      <c r="AO59" s="211"/>
      <c r="AP59" s="213"/>
    </row>
    <row r="60" spans="1:42" s="44" customFormat="1" ht="17" thickBot="1">
      <c r="A60" s="216"/>
      <c r="B60" s="218" t="s">
        <v>44</v>
      </c>
      <c r="C60" s="220"/>
      <c r="D60" s="14" t="s">
        <v>20</v>
      </c>
      <c r="E60" s="22">
        <f>SUM(E58:E59)</f>
        <v>93</v>
      </c>
      <c r="F60" s="23">
        <f>SUM(F58:F59)</f>
        <v>133</v>
      </c>
      <c r="G60" s="24">
        <f t="shared" si="0"/>
        <v>226</v>
      </c>
      <c r="H60" s="418"/>
      <c r="I60" s="418"/>
      <c r="J60" s="418"/>
      <c r="K60" s="418"/>
      <c r="L60" s="25">
        <f>SUM(L58:L59)</f>
        <v>68</v>
      </c>
      <c r="M60" s="23">
        <f>SUM(M58:M59)</f>
        <v>105</v>
      </c>
      <c r="N60" s="26">
        <f t="shared" si="2"/>
        <v>173</v>
      </c>
      <c r="O60" s="22">
        <f>SUM(O58:O59)</f>
        <v>61</v>
      </c>
      <c r="P60" s="23">
        <f>SUM(P58:P59)</f>
        <v>84</v>
      </c>
      <c r="Q60" s="27">
        <f t="shared" si="3"/>
        <v>145</v>
      </c>
      <c r="R60" s="25">
        <f>SUM(R58:R59)</f>
        <v>63</v>
      </c>
      <c r="S60" s="23">
        <f>SUM(S58:S59)</f>
        <v>95</v>
      </c>
      <c r="T60" s="28">
        <f t="shared" si="4"/>
        <v>158</v>
      </c>
      <c r="U60" s="22">
        <f>SUM(U58:U59)</f>
        <v>47</v>
      </c>
      <c r="V60" s="23">
        <f>SUM(V58:V59)</f>
        <v>67</v>
      </c>
      <c r="W60" s="27">
        <f t="shared" si="5"/>
        <v>114</v>
      </c>
      <c r="X60" s="25">
        <f>SUM(X58:X59)</f>
        <v>28</v>
      </c>
      <c r="Y60" s="23">
        <f>SUM(Y58:Y59)</f>
        <v>46</v>
      </c>
      <c r="Z60" s="28">
        <f t="shared" si="6"/>
        <v>74</v>
      </c>
      <c r="AA60" s="22">
        <f>SUM(AA58:AA59)</f>
        <v>25</v>
      </c>
      <c r="AB60" s="23">
        <f>SUM(AB58:AB59)</f>
        <v>38</v>
      </c>
      <c r="AC60" s="28">
        <f t="shared" si="7"/>
        <v>63</v>
      </c>
      <c r="AD60" s="22">
        <f>SUM(AD58:AD59)</f>
        <v>28</v>
      </c>
      <c r="AE60" s="23">
        <f>SUM(AE58:AE59)</f>
        <v>43</v>
      </c>
      <c r="AF60" s="96">
        <f t="shared" si="8"/>
        <v>71</v>
      </c>
      <c r="AG60" s="222"/>
      <c r="AH60" s="99"/>
      <c r="AI60" s="17"/>
      <c r="AJ60" s="105"/>
      <c r="AK60" s="25">
        <f>SUM(AK58:AK59)</f>
        <v>16</v>
      </c>
      <c r="AL60" s="23">
        <f>SUM(AL58:AL59)</f>
        <v>21</v>
      </c>
      <c r="AM60" s="36">
        <f t="shared" si="9"/>
        <v>37</v>
      </c>
      <c r="AN60" s="224"/>
      <c r="AO60" s="212"/>
      <c r="AP60" s="214"/>
    </row>
    <row r="61" spans="1:42" s="44" customFormat="1" ht="16.149999999999999" customHeight="1">
      <c r="A61" s="215">
        <v>18</v>
      </c>
      <c r="B61" s="217" t="s">
        <v>101</v>
      </c>
      <c r="C61" s="219"/>
      <c r="D61" s="12" t="s">
        <v>18</v>
      </c>
      <c r="E61" s="38">
        <v>40</v>
      </c>
      <c r="F61" s="39">
        <v>65</v>
      </c>
      <c r="G61" s="18">
        <f t="shared" si="0"/>
        <v>105</v>
      </c>
      <c r="H61" s="417"/>
      <c r="I61" s="417"/>
      <c r="J61" s="417"/>
      <c r="K61" s="417"/>
      <c r="L61" s="42">
        <v>22</v>
      </c>
      <c r="M61" s="39">
        <v>33</v>
      </c>
      <c r="N61" s="19">
        <f t="shared" si="2"/>
        <v>55</v>
      </c>
      <c r="O61" s="38">
        <v>31</v>
      </c>
      <c r="P61" s="39">
        <v>27</v>
      </c>
      <c r="Q61" s="20">
        <f t="shared" si="3"/>
        <v>58</v>
      </c>
      <c r="R61" s="42">
        <v>26</v>
      </c>
      <c r="S61" s="39">
        <v>35</v>
      </c>
      <c r="T61" s="19">
        <f t="shared" si="4"/>
        <v>61</v>
      </c>
      <c r="U61" s="38">
        <v>20</v>
      </c>
      <c r="V61" s="39">
        <v>35</v>
      </c>
      <c r="W61" s="20">
        <f t="shared" si="5"/>
        <v>55</v>
      </c>
      <c r="X61" s="42">
        <v>15</v>
      </c>
      <c r="Y61" s="39">
        <v>22</v>
      </c>
      <c r="Z61" s="19">
        <f t="shared" si="6"/>
        <v>37</v>
      </c>
      <c r="AA61" s="38">
        <v>14</v>
      </c>
      <c r="AB61" s="39">
        <v>24</v>
      </c>
      <c r="AC61" s="19">
        <f t="shared" si="7"/>
        <v>38</v>
      </c>
      <c r="AD61" s="38">
        <v>12</v>
      </c>
      <c r="AE61" s="39">
        <v>22</v>
      </c>
      <c r="AF61" s="20">
        <f t="shared" si="8"/>
        <v>34</v>
      </c>
      <c r="AG61" s="221">
        <f>G63+N63+Q63+T63+W63+Z63+AC63+AF63</f>
        <v>847</v>
      </c>
      <c r="AH61" s="97"/>
      <c r="AI61" s="15"/>
      <c r="AJ61" s="104"/>
      <c r="AK61" s="42">
        <v>8</v>
      </c>
      <c r="AL61" s="39">
        <v>10</v>
      </c>
      <c r="AM61" s="33">
        <f t="shared" si="9"/>
        <v>18</v>
      </c>
      <c r="AN61" s="223">
        <f t="shared" ref="AN61" si="28">AG61/1120*100</f>
        <v>75.625</v>
      </c>
      <c r="AO61" s="211" t="str">
        <f>IF(AN61&gt;85,"ممتاز",IF(AN61&gt;75,"جيد جداً",IF(AN61&gt;65,"جيد",IF(AN61&gt;55,"مقبول","ضعيف"))))</f>
        <v>جيد جداً</v>
      </c>
      <c r="AP61" s="213" t="str">
        <f>IF(AND(G63&gt;=$G$3,N63&gt;=$N$3,Q63&gt;=$Q$3,T63&gt;=$T$3,W63&gt;=$W$3,Z63&gt;=$Z$3,AC63&gt;=$AC$3,AF63&gt;=$AF$3),"ناجح","له دور ثانٍ في"&amp;" "&amp;IF(G63&lt;$G$3,$E$4," ")&amp;"/"&amp;IF(N63&lt;$N$3,$L$5," ")&amp;"/"&amp;IF(Q63&lt;$Q$3,$O$5," ")&amp;"/"&amp;IF(T63&lt;$T$3,$R$5," ")&amp;"/"&amp;IF(W63&lt;$W$3,$U$5," ")&amp;"/"&amp;IF(Z63&lt;$Z$3,$X$5," ")&amp;"/"&amp;IF(AC63&lt;$AC$3,$AA$5," ")&amp;"/"&amp;IF(AF63&lt;$AF$3,$AD$5," "))</f>
        <v>ناجح</v>
      </c>
    </row>
    <row r="62" spans="1:42" s="44" customFormat="1">
      <c r="A62" s="215"/>
      <c r="B62" s="217" t="s">
        <v>45</v>
      </c>
      <c r="C62" s="219"/>
      <c r="D62" s="13" t="s">
        <v>19</v>
      </c>
      <c r="E62" s="40">
        <v>39</v>
      </c>
      <c r="F62" s="41">
        <v>64</v>
      </c>
      <c r="G62" s="18">
        <f t="shared" si="0"/>
        <v>103</v>
      </c>
      <c r="H62" s="417"/>
      <c r="I62" s="417"/>
      <c r="J62" s="417"/>
      <c r="K62" s="417"/>
      <c r="L62" s="43">
        <v>17</v>
      </c>
      <c r="M62" s="41">
        <v>31</v>
      </c>
      <c r="N62" s="19">
        <f t="shared" si="2"/>
        <v>48</v>
      </c>
      <c r="O62" s="40">
        <v>24</v>
      </c>
      <c r="P62" s="41">
        <v>31</v>
      </c>
      <c r="Q62" s="20">
        <f t="shared" si="3"/>
        <v>55</v>
      </c>
      <c r="R62" s="43">
        <v>22</v>
      </c>
      <c r="S62" s="41">
        <v>35</v>
      </c>
      <c r="T62" s="21">
        <f t="shared" si="4"/>
        <v>57</v>
      </c>
      <c r="U62" s="40">
        <v>21</v>
      </c>
      <c r="V62" s="41">
        <v>28</v>
      </c>
      <c r="W62" s="20">
        <f t="shared" si="5"/>
        <v>49</v>
      </c>
      <c r="X62" s="43">
        <v>11</v>
      </c>
      <c r="Y62" s="41">
        <v>22</v>
      </c>
      <c r="Z62" s="21">
        <f t="shared" si="6"/>
        <v>33</v>
      </c>
      <c r="AA62" s="40">
        <v>12</v>
      </c>
      <c r="AB62" s="41">
        <v>20</v>
      </c>
      <c r="AC62" s="21">
        <f t="shared" si="7"/>
        <v>32</v>
      </c>
      <c r="AD62" s="40">
        <v>12</v>
      </c>
      <c r="AE62" s="41">
        <v>15</v>
      </c>
      <c r="AF62" s="95">
        <f t="shared" si="8"/>
        <v>27</v>
      </c>
      <c r="AG62" s="221"/>
      <c r="AH62" s="98"/>
      <c r="AI62" s="16"/>
      <c r="AJ62" s="104"/>
      <c r="AK62" s="43">
        <v>8</v>
      </c>
      <c r="AL62" s="41">
        <v>11</v>
      </c>
      <c r="AM62" s="33">
        <f t="shared" si="9"/>
        <v>19</v>
      </c>
      <c r="AN62" s="223"/>
      <c r="AO62" s="211"/>
      <c r="AP62" s="213"/>
    </row>
    <row r="63" spans="1:42" s="44" customFormat="1" ht="17" thickBot="1">
      <c r="A63" s="216"/>
      <c r="B63" s="218" t="s">
        <v>44</v>
      </c>
      <c r="C63" s="220"/>
      <c r="D63" s="14" t="s">
        <v>20</v>
      </c>
      <c r="E63" s="22">
        <f>SUM(E61:E62)</f>
        <v>79</v>
      </c>
      <c r="F63" s="23">
        <f>SUM(F61:F62)</f>
        <v>129</v>
      </c>
      <c r="G63" s="24">
        <f t="shared" si="0"/>
        <v>208</v>
      </c>
      <c r="H63" s="418"/>
      <c r="I63" s="418"/>
      <c r="J63" s="418"/>
      <c r="K63" s="418"/>
      <c r="L63" s="25">
        <f>SUM(L61:L62)</f>
        <v>39</v>
      </c>
      <c r="M63" s="23">
        <f>SUM(M61:M62)</f>
        <v>64</v>
      </c>
      <c r="N63" s="26">
        <f t="shared" si="2"/>
        <v>103</v>
      </c>
      <c r="O63" s="22">
        <f>SUM(O61:O62)</f>
        <v>55</v>
      </c>
      <c r="P63" s="23">
        <f>SUM(P61:P62)</f>
        <v>58</v>
      </c>
      <c r="Q63" s="27">
        <f t="shared" si="3"/>
        <v>113</v>
      </c>
      <c r="R63" s="25">
        <f>SUM(R61:R62)</f>
        <v>48</v>
      </c>
      <c r="S63" s="23">
        <f>SUM(S61:S62)</f>
        <v>70</v>
      </c>
      <c r="T63" s="28">
        <f t="shared" si="4"/>
        <v>118</v>
      </c>
      <c r="U63" s="22">
        <f>SUM(U61:U62)</f>
        <v>41</v>
      </c>
      <c r="V63" s="23">
        <f>SUM(V61:V62)</f>
        <v>63</v>
      </c>
      <c r="W63" s="27">
        <f t="shared" si="5"/>
        <v>104</v>
      </c>
      <c r="X63" s="25">
        <f>SUM(X61:X62)</f>
        <v>26</v>
      </c>
      <c r="Y63" s="23">
        <f>SUM(Y61:Y62)</f>
        <v>44</v>
      </c>
      <c r="Z63" s="28">
        <f t="shared" si="6"/>
        <v>70</v>
      </c>
      <c r="AA63" s="22">
        <f>SUM(AA61:AA62)</f>
        <v>26</v>
      </c>
      <c r="AB63" s="23">
        <f>SUM(AB61:AB62)</f>
        <v>44</v>
      </c>
      <c r="AC63" s="28">
        <f t="shared" si="7"/>
        <v>70</v>
      </c>
      <c r="AD63" s="22">
        <f>SUM(AD61:AD62)</f>
        <v>24</v>
      </c>
      <c r="AE63" s="23">
        <f>SUM(AE61:AE62)</f>
        <v>37</v>
      </c>
      <c r="AF63" s="96">
        <f t="shared" si="8"/>
        <v>61</v>
      </c>
      <c r="AG63" s="222"/>
      <c r="AH63" s="99"/>
      <c r="AI63" s="17"/>
      <c r="AJ63" s="105"/>
      <c r="AK63" s="25">
        <f>SUM(AK61:AK62)</f>
        <v>16</v>
      </c>
      <c r="AL63" s="23">
        <f>SUM(AL61:AL62)</f>
        <v>21</v>
      </c>
      <c r="AM63" s="36">
        <f t="shared" si="9"/>
        <v>37</v>
      </c>
      <c r="AN63" s="224"/>
      <c r="AO63" s="212"/>
      <c r="AP63" s="214"/>
    </row>
    <row r="64" spans="1:42" s="44" customFormat="1" ht="16.149999999999999" customHeight="1">
      <c r="A64" s="215">
        <v>19</v>
      </c>
      <c r="B64" s="217" t="s">
        <v>102</v>
      </c>
      <c r="C64" s="219"/>
      <c r="D64" s="12" t="s">
        <v>18</v>
      </c>
      <c r="E64" s="38">
        <v>35</v>
      </c>
      <c r="F64" s="39">
        <v>55</v>
      </c>
      <c r="G64" s="18">
        <f t="shared" si="0"/>
        <v>90</v>
      </c>
      <c r="H64" s="417"/>
      <c r="I64" s="417"/>
      <c r="J64" s="417"/>
      <c r="K64" s="417"/>
      <c r="L64" s="42">
        <v>33</v>
      </c>
      <c r="M64" s="39">
        <v>51</v>
      </c>
      <c r="N64" s="19">
        <f t="shared" si="2"/>
        <v>84</v>
      </c>
      <c r="O64" s="38">
        <v>25</v>
      </c>
      <c r="P64" s="39">
        <v>41</v>
      </c>
      <c r="Q64" s="20">
        <f t="shared" si="3"/>
        <v>66</v>
      </c>
      <c r="R64" s="42">
        <v>28</v>
      </c>
      <c r="S64" s="39">
        <v>43</v>
      </c>
      <c r="T64" s="19">
        <f t="shared" si="4"/>
        <v>71</v>
      </c>
      <c r="U64" s="38">
        <v>17</v>
      </c>
      <c r="V64" s="39">
        <v>31</v>
      </c>
      <c r="W64" s="20">
        <f t="shared" si="5"/>
        <v>48</v>
      </c>
      <c r="X64" s="42">
        <v>12</v>
      </c>
      <c r="Y64" s="39">
        <v>19</v>
      </c>
      <c r="Z64" s="19">
        <f t="shared" si="6"/>
        <v>31</v>
      </c>
      <c r="AA64" s="38">
        <v>11</v>
      </c>
      <c r="AB64" s="39">
        <v>22</v>
      </c>
      <c r="AC64" s="19">
        <f t="shared" si="7"/>
        <v>33</v>
      </c>
      <c r="AD64" s="38">
        <v>14</v>
      </c>
      <c r="AE64" s="39">
        <v>17</v>
      </c>
      <c r="AF64" s="20">
        <f t="shared" si="8"/>
        <v>31</v>
      </c>
      <c r="AG64" s="221">
        <f>G66+N66+Q66+T66+W66+Z66+AC66+AF66</f>
        <v>897</v>
      </c>
      <c r="AH64" s="97"/>
      <c r="AI64" s="15"/>
      <c r="AJ64" s="104"/>
      <c r="AK64" s="42">
        <v>7</v>
      </c>
      <c r="AL64" s="39">
        <v>11</v>
      </c>
      <c r="AM64" s="33">
        <f t="shared" si="9"/>
        <v>18</v>
      </c>
      <c r="AN64" s="223">
        <f t="shared" ref="AN64" si="29">AG64/1120*100</f>
        <v>80.089285714285722</v>
      </c>
      <c r="AO64" s="211" t="str">
        <f>IF(AN64&gt;85,"ممتاز",IF(AN64&gt;75,"جيد جداً",IF(AN64&gt;65,"جيد",IF(AN64&gt;55,"مقبول","ضعيف"))))</f>
        <v>جيد جداً</v>
      </c>
      <c r="AP64" s="213" t="str">
        <f>IF(AND(G66&gt;=$G$3,N66&gt;=$N$3,Q66&gt;=$Q$3,T66&gt;=$T$3,W66&gt;=$W$3,Z66&gt;=$Z$3,AC66&gt;=$AC$3,AF66&gt;=$AF$3),"ناجح","له دور ثانٍ في"&amp;" "&amp;IF(G66&lt;$G$3,$E$4," ")&amp;"/"&amp;IF(N66&lt;$N$3,$L$5," ")&amp;"/"&amp;IF(Q66&lt;$Q$3,$O$5," ")&amp;"/"&amp;IF(T66&lt;$T$3,$R$5," ")&amp;"/"&amp;IF(W66&lt;$W$3,$U$5," ")&amp;"/"&amp;IF(Z66&lt;$Z$3,$X$5," ")&amp;"/"&amp;IF(AC66&lt;$AC$3,$AA$5," ")&amp;"/"&amp;IF(AF66&lt;$AF$3,$AD$5," "))</f>
        <v>ناجح</v>
      </c>
    </row>
    <row r="65" spans="1:42" s="44" customFormat="1">
      <c r="A65" s="215"/>
      <c r="B65" s="217" t="s">
        <v>45</v>
      </c>
      <c r="C65" s="219"/>
      <c r="D65" s="13" t="s">
        <v>19</v>
      </c>
      <c r="E65" s="40">
        <v>37</v>
      </c>
      <c r="F65" s="41">
        <v>62</v>
      </c>
      <c r="G65" s="18">
        <f t="shared" si="0"/>
        <v>99</v>
      </c>
      <c r="H65" s="417"/>
      <c r="I65" s="417"/>
      <c r="J65" s="417"/>
      <c r="K65" s="417"/>
      <c r="L65" s="43">
        <v>32</v>
      </c>
      <c r="M65" s="41">
        <v>56</v>
      </c>
      <c r="N65" s="19">
        <f t="shared" si="2"/>
        <v>88</v>
      </c>
      <c r="O65" s="40">
        <v>24</v>
      </c>
      <c r="P65" s="41">
        <v>33</v>
      </c>
      <c r="Q65" s="20">
        <f t="shared" si="3"/>
        <v>57</v>
      </c>
      <c r="R65" s="43">
        <v>28</v>
      </c>
      <c r="S65" s="41">
        <v>44</v>
      </c>
      <c r="T65" s="21">
        <f t="shared" si="4"/>
        <v>72</v>
      </c>
      <c r="U65" s="40">
        <v>21</v>
      </c>
      <c r="V65" s="41">
        <v>35</v>
      </c>
      <c r="W65" s="20">
        <f t="shared" si="5"/>
        <v>56</v>
      </c>
      <c r="X65" s="43">
        <v>10</v>
      </c>
      <c r="Y65" s="41">
        <v>16</v>
      </c>
      <c r="Z65" s="21">
        <f t="shared" si="6"/>
        <v>26</v>
      </c>
      <c r="AA65" s="40">
        <v>10</v>
      </c>
      <c r="AB65" s="41">
        <v>16</v>
      </c>
      <c r="AC65" s="21">
        <f t="shared" si="7"/>
        <v>26</v>
      </c>
      <c r="AD65" s="40">
        <v>9</v>
      </c>
      <c r="AE65" s="41">
        <v>10</v>
      </c>
      <c r="AF65" s="95">
        <f t="shared" si="8"/>
        <v>19</v>
      </c>
      <c r="AG65" s="221"/>
      <c r="AH65" s="98"/>
      <c r="AI65" s="16"/>
      <c r="AJ65" s="104"/>
      <c r="AK65" s="43">
        <v>8</v>
      </c>
      <c r="AL65" s="41">
        <v>8</v>
      </c>
      <c r="AM65" s="33">
        <f t="shared" si="9"/>
        <v>16</v>
      </c>
      <c r="AN65" s="223"/>
      <c r="AO65" s="211"/>
      <c r="AP65" s="213"/>
    </row>
    <row r="66" spans="1:42" s="44" customFormat="1" ht="17" thickBot="1">
      <c r="A66" s="216"/>
      <c r="B66" s="218" t="s">
        <v>44</v>
      </c>
      <c r="C66" s="220"/>
      <c r="D66" s="14" t="s">
        <v>20</v>
      </c>
      <c r="E66" s="22">
        <f>SUM(E64:E65)</f>
        <v>72</v>
      </c>
      <c r="F66" s="23">
        <f>SUM(F64:F65)</f>
        <v>117</v>
      </c>
      <c r="G66" s="24">
        <f t="shared" si="0"/>
        <v>189</v>
      </c>
      <c r="H66" s="418"/>
      <c r="I66" s="418"/>
      <c r="J66" s="418"/>
      <c r="K66" s="418"/>
      <c r="L66" s="25">
        <f>SUM(L64:L65)</f>
        <v>65</v>
      </c>
      <c r="M66" s="23">
        <f>SUM(M64:M65)</f>
        <v>107</v>
      </c>
      <c r="N66" s="26">
        <f t="shared" si="2"/>
        <v>172</v>
      </c>
      <c r="O66" s="22">
        <f>SUM(O64:O65)</f>
        <v>49</v>
      </c>
      <c r="P66" s="23">
        <f>SUM(P64:P65)</f>
        <v>74</v>
      </c>
      <c r="Q66" s="27">
        <f t="shared" si="3"/>
        <v>123</v>
      </c>
      <c r="R66" s="25">
        <f>SUM(R64:R65)</f>
        <v>56</v>
      </c>
      <c r="S66" s="23">
        <f>SUM(S64:S65)</f>
        <v>87</v>
      </c>
      <c r="T66" s="28">
        <f t="shared" si="4"/>
        <v>143</v>
      </c>
      <c r="U66" s="22">
        <f>SUM(U64:U65)</f>
        <v>38</v>
      </c>
      <c r="V66" s="23">
        <f>SUM(V64:V65)</f>
        <v>66</v>
      </c>
      <c r="W66" s="27">
        <f t="shared" si="5"/>
        <v>104</v>
      </c>
      <c r="X66" s="25">
        <f>SUM(X64:X65)</f>
        <v>22</v>
      </c>
      <c r="Y66" s="23">
        <f>SUM(Y64:Y65)</f>
        <v>35</v>
      </c>
      <c r="Z66" s="28">
        <f t="shared" si="6"/>
        <v>57</v>
      </c>
      <c r="AA66" s="22">
        <f>SUM(AA64:AA65)</f>
        <v>21</v>
      </c>
      <c r="AB66" s="23">
        <f>SUM(AB64:AB65)</f>
        <v>38</v>
      </c>
      <c r="AC66" s="28">
        <f t="shared" si="7"/>
        <v>59</v>
      </c>
      <c r="AD66" s="22">
        <f>SUM(AD64:AD65)</f>
        <v>23</v>
      </c>
      <c r="AE66" s="23">
        <f>SUM(AE64:AE65)</f>
        <v>27</v>
      </c>
      <c r="AF66" s="96">
        <f t="shared" si="8"/>
        <v>50</v>
      </c>
      <c r="AG66" s="222"/>
      <c r="AH66" s="99"/>
      <c r="AI66" s="17"/>
      <c r="AJ66" s="105"/>
      <c r="AK66" s="25">
        <f>SUM(AK64:AK65)</f>
        <v>15</v>
      </c>
      <c r="AL66" s="23">
        <f>SUM(AL64:AL65)</f>
        <v>19</v>
      </c>
      <c r="AM66" s="36">
        <f t="shared" si="9"/>
        <v>34</v>
      </c>
      <c r="AN66" s="224"/>
      <c r="AO66" s="212"/>
      <c r="AP66" s="214"/>
    </row>
    <row r="67" spans="1:42" s="44" customFormat="1" ht="16.149999999999999" customHeight="1">
      <c r="A67" s="215">
        <v>20</v>
      </c>
      <c r="B67" s="217" t="s">
        <v>103</v>
      </c>
      <c r="C67" s="219"/>
      <c r="D67" s="12" t="s">
        <v>18</v>
      </c>
      <c r="E67" s="38">
        <v>32</v>
      </c>
      <c r="F67" s="39">
        <v>63</v>
      </c>
      <c r="G67" s="18">
        <f t="shared" si="0"/>
        <v>95</v>
      </c>
      <c r="H67" s="417"/>
      <c r="I67" s="417"/>
      <c r="J67" s="417"/>
      <c r="K67" s="417"/>
      <c r="L67" s="42">
        <v>34</v>
      </c>
      <c r="M67" s="39">
        <v>49</v>
      </c>
      <c r="N67" s="19">
        <f t="shared" si="2"/>
        <v>83</v>
      </c>
      <c r="O67" s="38">
        <v>27</v>
      </c>
      <c r="P67" s="39">
        <v>43</v>
      </c>
      <c r="Q67" s="20">
        <f t="shared" si="3"/>
        <v>70</v>
      </c>
      <c r="R67" s="42">
        <v>26</v>
      </c>
      <c r="S67" s="39">
        <v>36</v>
      </c>
      <c r="T67" s="19">
        <f t="shared" si="4"/>
        <v>62</v>
      </c>
      <c r="U67" s="38">
        <v>21</v>
      </c>
      <c r="V67" s="39">
        <v>31</v>
      </c>
      <c r="W67" s="20">
        <f t="shared" si="5"/>
        <v>52</v>
      </c>
      <c r="X67" s="42">
        <v>13</v>
      </c>
      <c r="Y67" s="39">
        <v>12</v>
      </c>
      <c r="Z67" s="19">
        <f t="shared" si="6"/>
        <v>25</v>
      </c>
      <c r="AA67" s="38">
        <v>15</v>
      </c>
      <c r="AB67" s="39">
        <v>24</v>
      </c>
      <c r="AC67" s="19">
        <f t="shared" si="7"/>
        <v>39</v>
      </c>
      <c r="AD67" s="38">
        <v>15</v>
      </c>
      <c r="AE67" s="39">
        <v>19</v>
      </c>
      <c r="AF67" s="20">
        <f t="shared" si="8"/>
        <v>34</v>
      </c>
      <c r="AG67" s="221">
        <f>G69+N69+Q69+T69+W69+Z69+AC69+AF69</f>
        <v>903</v>
      </c>
      <c r="AH67" s="97"/>
      <c r="AI67" s="15"/>
      <c r="AJ67" s="104"/>
      <c r="AK67" s="42">
        <v>7</v>
      </c>
      <c r="AL67" s="39">
        <v>10</v>
      </c>
      <c r="AM67" s="33">
        <f t="shared" si="9"/>
        <v>17</v>
      </c>
      <c r="AN67" s="223">
        <f t="shared" ref="AN67" si="30">AG67/1120*100</f>
        <v>80.625</v>
      </c>
      <c r="AO67" s="211" t="str">
        <f>IF(AN67&gt;85,"ممتاز",IF(AN67&gt;75,"جيد جداً",IF(AN67&gt;65,"جيد",IF(AN67&gt;55,"مقبول","ضعيف"))))</f>
        <v>جيد جداً</v>
      </c>
      <c r="AP67" s="213" t="str">
        <f>IF(AND(G69&gt;=$G$3,N69&gt;=$N$3,Q69&gt;=$Q$3,T69&gt;=$T$3,W69&gt;=$W$3,Z69&gt;=$Z$3,AC69&gt;=$AC$3,AF69&gt;=$AF$3),"ناجح","له دور ثانٍ في"&amp;" "&amp;IF(G69&lt;$G$3,$E$4," ")&amp;"/"&amp;IF(N69&lt;$N$3,$L$5," ")&amp;"/"&amp;IF(Q69&lt;$Q$3,$O$5," ")&amp;"/"&amp;IF(T69&lt;$T$3,$R$5," ")&amp;"/"&amp;IF(W69&lt;$W$3,$U$5," ")&amp;"/"&amp;IF(Z69&lt;$Z$3,$X$5," ")&amp;"/"&amp;IF(AC69&lt;$AC$3,$AA$5," ")&amp;"/"&amp;IF(AF69&lt;$AF$3,$AD$5," "))</f>
        <v>ناجح</v>
      </c>
    </row>
    <row r="68" spans="1:42" s="44" customFormat="1">
      <c r="A68" s="215"/>
      <c r="B68" s="217" t="s">
        <v>45</v>
      </c>
      <c r="C68" s="219"/>
      <c r="D68" s="13" t="s">
        <v>19</v>
      </c>
      <c r="E68" s="40">
        <v>40</v>
      </c>
      <c r="F68" s="41">
        <v>59</v>
      </c>
      <c r="G68" s="18">
        <f t="shared" si="0"/>
        <v>99</v>
      </c>
      <c r="H68" s="417"/>
      <c r="I68" s="417"/>
      <c r="J68" s="417"/>
      <c r="K68" s="417"/>
      <c r="L68" s="43">
        <v>40</v>
      </c>
      <c r="M68" s="41">
        <v>57</v>
      </c>
      <c r="N68" s="19">
        <f t="shared" si="2"/>
        <v>97</v>
      </c>
      <c r="O68" s="40">
        <v>28</v>
      </c>
      <c r="P68" s="41">
        <v>36</v>
      </c>
      <c r="Q68" s="20">
        <f t="shared" si="3"/>
        <v>64</v>
      </c>
      <c r="R68" s="43">
        <v>22</v>
      </c>
      <c r="S68" s="41">
        <v>27</v>
      </c>
      <c r="T68" s="21">
        <f t="shared" si="4"/>
        <v>49</v>
      </c>
      <c r="U68" s="40">
        <v>22</v>
      </c>
      <c r="V68" s="41">
        <v>35</v>
      </c>
      <c r="W68" s="20">
        <f t="shared" si="5"/>
        <v>57</v>
      </c>
      <c r="X68" s="43">
        <v>12</v>
      </c>
      <c r="Y68" s="41">
        <v>13</v>
      </c>
      <c r="Z68" s="21">
        <f t="shared" si="6"/>
        <v>25</v>
      </c>
      <c r="AA68" s="40">
        <v>11</v>
      </c>
      <c r="AB68" s="41">
        <v>15</v>
      </c>
      <c r="AC68" s="21">
        <f t="shared" si="7"/>
        <v>26</v>
      </c>
      <c r="AD68" s="40">
        <v>15</v>
      </c>
      <c r="AE68" s="41">
        <v>11</v>
      </c>
      <c r="AF68" s="95">
        <f t="shared" si="8"/>
        <v>26</v>
      </c>
      <c r="AG68" s="221"/>
      <c r="AH68" s="98"/>
      <c r="AI68" s="16"/>
      <c r="AJ68" s="104"/>
      <c r="AK68" s="43">
        <v>8</v>
      </c>
      <c r="AL68" s="41">
        <v>9</v>
      </c>
      <c r="AM68" s="33">
        <f t="shared" si="9"/>
        <v>17</v>
      </c>
      <c r="AN68" s="223"/>
      <c r="AO68" s="211"/>
      <c r="AP68" s="213"/>
    </row>
    <row r="69" spans="1:42" s="44" customFormat="1" ht="17" thickBot="1">
      <c r="A69" s="216"/>
      <c r="B69" s="218" t="s">
        <v>44</v>
      </c>
      <c r="C69" s="220"/>
      <c r="D69" s="14" t="s">
        <v>20</v>
      </c>
      <c r="E69" s="22">
        <f>SUM(E67:E68)</f>
        <v>72</v>
      </c>
      <c r="F69" s="23">
        <f>SUM(F67:F68)</f>
        <v>122</v>
      </c>
      <c r="G69" s="24">
        <f t="shared" si="0"/>
        <v>194</v>
      </c>
      <c r="H69" s="418"/>
      <c r="I69" s="418"/>
      <c r="J69" s="418"/>
      <c r="K69" s="418"/>
      <c r="L69" s="25">
        <f>SUM(L67:L68)</f>
        <v>74</v>
      </c>
      <c r="M69" s="23">
        <f>SUM(M67:M68)</f>
        <v>106</v>
      </c>
      <c r="N69" s="26">
        <f t="shared" si="2"/>
        <v>180</v>
      </c>
      <c r="O69" s="22">
        <f>SUM(O67:O68)</f>
        <v>55</v>
      </c>
      <c r="P69" s="23">
        <f>SUM(P67:P68)</f>
        <v>79</v>
      </c>
      <c r="Q69" s="27">
        <f t="shared" si="3"/>
        <v>134</v>
      </c>
      <c r="R69" s="25">
        <f>SUM(R67:R68)</f>
        <v>48</v>
      </c>
      <c r="S69" s="23">
        <f>SUM(S67:S68)</f>
        <v>63</v>
      </c>
      <c r="T69" s="28">
        <f t="shared" si="4"/>
        <v>111</v>
      </c>
      <c r="U69" s="22">
        <f>SUM(U67:U68)</f>
        <v>43</v>
      </c>
      <c r="V69" s="23">
        <f>SUM(V67:V68)</f>
        <v>66</v>
      </c>
      <c r="W69" s="27">
        <f t="shared" si="5"/>
        <v>109</v>
      </c>
      <c r="X69" s="25">
        <f>SUM(X67:X68)</f>
        <v>25</v>
      </c>
      <c r="Y69" s="23">
        <f>SUM(Y67:Y68)</f>
        <v>25</v>
      </c>
      <c r="Z69" s="28">
        <f t="shared" si="6"/>
        <v>50</v>
      </c>
      <c r="AA69" s="22">
        <f>SUM(AA67:AA68)</f>
        <v>26</v>
      </c>
      <c r="AB69" s="23">
        <f>SUM(AB67:AB68)</f>
        <v>39</v>
      </c>
      <c r="AC69" s="28">
        <f t="shared" si="7"/>
        <v>65</v>
      </c>
      <c r="AD69" s="22">
        <f>SUM(AD67:AD68)</f>
        <v>30</v>
      </c>
      <c r="AE69" s="23">
        <f>SUM(AE67:AE68)</f>
        <v>30</v>
      </c>
      <c r="AF69" s="96">
        <f t="shared" si="8"/>
        <v>60</v>
      </c>
      <c r="AG69" s="222"/>
      <c r="AH69" s="99"/>
      <c r="AI69" s="17"/>
      <c r="AJ69" s="105"/>
      <c r="AK69" s="25">
        <f>SUM(AK67:AK68)</f>
        <v>15</v>
      </c>
      <c r="AL69" s="23">
        <f>SUM(AL67:AL68)</f>
        <v>19</v>
      </c>
      <c r="AM69" s="36">
        <f t="shared" si="9"/>
        <v>34</v>
      </c>
      <c r="AN69" s="224"/>
      <c r="AO69" s="212"/>
      <c r="AP69" s="214"/>
    </row>
    <row r="70" spans="1:42" s="44" customFormat="1" ht="15.65" customHeight="1">
      <c r="A70" s="215">
        <v>21</v>
      </c>
      <c r="B70" s="217" t="s">
        <v>104</v>
      </c>
      <c r="C70" s="219"/>
      <c r="D70" s="12" t="s">
        <v>18</v>
      </c>
      <c r="E70" s="38">
        <v>26</v>
      </c>
      <c r="F70" s="39">
        <v>45</v>
      </c>
      <c r="G70" s="18">
        <f t="shared" si="0"/>
        <v>71</v>
      </c>
      <c r="H70" s="417"/>
      <c r="I70" s="417"/>
      <c r="J70" s="417"/>
      <c r="K70" s="417"/>
      <c r="L70" s="42">
        <v>26</v>
      </c>
      <c r="M70" s="39">
        <v>27</v>
      </c>
      <c r="N70" s="19">
        <f t="shared" si="2"/>
        <v>53</v>
      </c>
      <c r="O70" s="38">
        <v>24</v>
      </c>
      <c r="P70" s="39">
        <v>30</v>
      </c>
      <c r="Q70" s="20">
        <f t="shared" si="3"/>
        <v>54</v>
      </c>
      <c r="R70" s="42">
        <v>25</v>
      </c>
      <c r="S70" s="39">
        <v>29</v>
      </c>
      <c r="T70" s="19">
        <f t="shared" si="4"/>
        <v>54</v>
      </c>
      <c r="U70" s="38">
        <v>14</v>
      </c>
      <c r="V70" s="39">
        <v>20</v>
      </c>
      <c r="W70" s="20">
        <f t="shared" si="5"/>
        <v>34</v>
      </c>
      <c r="X70" s="42">
        <v>9</v>
      </c>
      <c r="Y70" s="39">
        <v>16</v>
      </c>
      <c r="Z70" s="19">
        <f t="shared" si="6"/>
        <v>25</v>
      </c>
      <c r="AA70" s="38">
        <v>10</v>
      </c>
      <c r="AB70" s="39">
        <v>18</v>
      </c>
      <c r="AC70" s="19">
        <f t="shared" si="7"/>
        <v>28</v>
      </c>
      <c r="AD70" s="38">
        <v>14</v>
      </c>
      <c r="AE70" s="39">
        <v>12</v>
      </c>
      <c r="AF70" s="20">
        <f t="shared" si="8"/>
        <v>26</v>
      </c>
      <c r="AG70" s="221">
        <f>G72+N72+Q72+T72+W72+Z72+AC72+AF72</f>
        <v>731</v>
      </c>
      <c r="AH70" s="97"/>
      <c r="AI70" s="15"/>
      <c r="AJ70" s="104"/>
      <c r="AK70" s="42">
        <v>8</v>
      </c>
      <c r="AL70" s="39">
        <v>10</v>
      </c>
      <c r="AM70" s="33">
        <f t="shared" si="9"/>
        <v>18</v>
      </c>
      <c r="AN70" s="223">
        <f t="shared" ref="AN70" si="31">AG70/1120*100</f>
        <v>65.267857142857139</v>
      </c>
      <c r="AO70" s="211" t="str">
        <f>IF(AN70&gt;85,"ممتاز",IF(AN70&gt;75,"جيد جداً",IF(AN70&gt;65,"جيد",IF(AN70&gt;55,"مقبول","ضعيف"))))</f>
        <v>جيد</v>
      </c>
      <c r="AP70" s="213" t="str">
        <f>IF(AND(G72&gt;=$G$3,N72&gt;=$N$3,Q72&gt;=$Q$3,T72&gt;=$T$3,W72&gt;=$W$3,Z72&gt;=$Z$3,AC72&gt;=$AC$3,AF72&gt;=$AF$3),"ناجح","له دور ثانٍ في"&amp;" "&amp;IF(G72&lt;$G$3,$E$4," ")&amp;"/"&amp;IF(N72&lt;$N$3,$L$5," ")&amp;"/"&amp;IF(Q72&lt;$Q$3,$O$5," ")&amp;"/"&amp;IF(T72&lt;$T$3,$R$5," ")&amp;"/"&amp;IF(W72&lt;$W$3,$U$5," ")&amp;"/"&amp;IF(Z72&lt;$Z$3,$X$5," ")&amp;"/"&amp;IF(AC72&lt;$AC$3,$AA$5," ")&amp;"/"&amp;IF(AF72&lt;$AF$3,$AD$5," "))</f>
        <v>ناجح</v>
      </c>
    </row>
    <row r="71" spans="1:42" s="44" customFormat="1">
      <c r="A71" s="215"/>
      <c r="B71" s="217" t="s">
        <v>45</v>
      </c>
      <c r="C71" s="219"/>
      <c r="D71" s="13" t="s">
        <v>19</v>
      </c>
      <c r="E71" s="40">
        <v>36</v>
      </c>
      <c r="F71" s="41">
        <v>45</v>
      </c>
      <c r="G71" s="18">
        <f t="shared" si="0"/>
        <v>81</v>
      </c>
      <c r="H71" s="417"/>
      <c r="I71" s="417"/>
      <c r="J71" s="417"/>
      <c r="K71" s="417"/>
      <c r="L71" s="43">
        <v>37</v>
      </c>
      <c r="M71" s="41">
        <v>41</v>
      </c>
      <c r="N71" s="19">
        <f t="shared" si="2"/>
        <v>78</v>
      </c>
      <c r="O71" s="40">
        <v>27</v>
      </c>
      <c r="P71" s="41">
        <v>33</v>
      </c>
      <c r="Q71" s="20">
        <f t="shared" si="3"/>
        <v>60</v>
      </c>
      <c r="R71" s="43">
        <v>20</v>
      </c>
      <c r="S71" s="41">
        <v>24</v>
      </c>
      <c r="T71" s="21">
        <f t="shared" si="4"/>
        <v>44</v>
      </c>
      <c r="U71" s="40">
        <v>18</v>
      </c>
      <c r="V71" s="41">
        <v>28</v>
      </c>
      <c r="W71" s="20">
        <f t="shared" si="5"/>
        <v>46</v>
      </c>
      <c r="X71" s="43">
        <v>14</v>
      </c>
      <c r="Y71" s="41">
        <v>17</v>
      </c>
      <c r="Z71" s="21">
        <f t="shared" si="6"/>
        <v>31</v>
      </c>
      <c r="AA71" s="40">
        <v>10</v>
      </c>
      <c r="AB71" s="41">
        <v>15</v>
      </c>
      <c r="AC71" s="21">
        <f t="shared" si="7"/>
        <v>25</v>
      </c>
      <c r="AD71" s="40">
        <v>13</v>
      </c>
      <c r="AE71" s="41">
        <v>8</v>
      </c>
      <c r="AF71" s="95">
        <f t="shared" si="8"/>
        <v>21</v>
      </c>
      <c r="AG71" s="221"/>
      <c r="AH71" s="98"/>
      <c r="AI71" s="16"/>
      <c r="AJ71" s="104"/>
      <c r="AK71" s="43">
        <v>8</v>
      </c>
      <c r="AL71" s="41">
        <v>9</v>
      </c>
      <c r="AM71" s="33">
        <f t="shared" si="9"/>
        <v>17</v>
      </c>
      <c r="AN71" s="223"/>
      <c r="AO71" s="211"/>
      <c r="AP71" s="213"/>
    </row>
    <row r="72" spans="1:42" s="44" customFormat="1" ht="17" thickBot="1">
      <c r="A72" s="216"/>
      <c r="B72" s="218" t="s">
        <v>44</v>
      </c>
      <c r="C72" s="220"/>
      <c r="D72" s="14" t="s">
        <v>20</v>
      </c>
      <c r="E72" s="22">
        <f>SUM(E70:E71)</f>
        <v>62</v>
      </c>
      <c r="F72" s="23">
        <f>SUM(F70:F71)</f>
        <v>90</v>
      </c>
      <c r="G72" s="24">
        <f t="shared" si="0"/>
        <v>152</v>
      </c>
      <c r="H72" s="418"/>
      <c r="I72" s="418"/>
      <c r="J72" s="418"/>
      <c r="K72" s="418"/>
      <c r="L72" s="25">
        <f>SUM(L70:L71)</f>
        <v>63</v>
      </c>
      <c r="M72" s="23">
        <f>SUM(M70:M71)</f>
        <v>68</v>
      </c>
      <c r="N72" s="26">
        <f t="shared" si="2"/>
        <v>131</v>
      </c>
      <c r="O72" s="22">
        <f>SUM(O70:O71)</f>
        <v>51</v>
      </c>
      <c r="P72" s="23">
        <f>SUM(P70:P71)</f>
        <v>63</v>
      </c>
      <c r="Q72" s="27">
        <f t="shared" si="3"/>
        <v>114</v>
      </c>
      <c r="R72" s="25">
        <f>SUM(R70:R71)</f>
        <v>45</v>
      </c>
      <c r="S72" s="23">
        <f>SUM(S70:S71)</f>
        <v>53</v>
      </c>
      <c r="T72" s="28">
        <f t="shared" si="4"/>
        <v>98</v>
      </c>
      <c r="U72" s="22">
        <f>SUM(U70:U71)</f>
        <v>32</v>
      </c>
      <c r="V72" s="23">
        <f>SUM(V70:V71)</f>
        <v>48</v>
      </c>
      <c r="W72" s="27">
        <f t="shared" si="5"/>
        <v>80</v>
      </c>
      <c r="X72" s="25">
        <f>SUM(X70:X71)</f>
        <v>23</v>
      </c>
      <c r="Y72" s="23">
        <f>SUM(Y70:Y71)</f>
        <v>33</v>
      </c>
      <c r="Z72" s="28">
        <f t="shared" si="6"/>
        <v>56</v>
      </c>
      <c r="AA72" s="22">
        <f>SUM(AA70:AA71)</f>
        <v>20</v>
      </c>
      <c r="AB72" s="23">
        <f>SUM(AB70:AB71)</f>
        <v>33</v>
      </c>
      <c r="AC72" s="28">
        <f t="shared" si="7"/>
        <v>53</v>
      </c>
      <c r="AD72" s="22">
        <f>SUM(AD70:AD71)</f>
        <v>27</v>
      </c>
      <c r="AE72" s="23">
        <f>SUM(AE70:AE71)</f>
        <v>20</v>
      </c>
      <c r="AF72" s="96">
        <f t="shared" si="8"/>
        <v>47</v>
      </c>
      <c r="AG72" s="222"/>
      <c r="AH72" s="99"/>
      <c r="AI72" s="17"/>
      <c r="AJ72" s="105"/>
      <c r="AK72" s="25">
        <f>SUM(AK70:AK71)</f>
        <v>16</v>
      </c>
      <c r="AL72" s="23">
        <f>SUM(AL70:AL71)</f>
        <v>19</v>
      </c>
      <c r="AM72" s="36">
        <f t="shared" si="9"/>
        <v>35</v>
      </c>
      <c r="AN72" s="224"/>
      <c r="AO72" s="212"/>
      <c r="AP72" s="214"/>
    </row>
    <row r="73" spans="1:42" s="44" customFormat="1" ht="16.149999999999999" customHeight="1">
      <c r="A73" s="215">
        <v>22</v>
      </c>
      <c r="B73" s="217" t="s">
        <v>105</v>
      </c>
      <c r="C73" s="219"/>
      <c r="D73" s="12" t="s">
        <v>18</v>
      </c>
      <c r="E73" s="38">
        <v>27</v>
      </c>
      <c r="F73" s="39">
        <v>44</v>
      </c>
      <c r="G73" s="18">
        <f t="shared" si="0"/>
        <v>71</v>
      </c>
      <c r="H73" s="417"/>
      <c r="I73" s="417"/>
      <c r="J73" s="417"/>
      <c r="K73" s="417"/>
      <c r="L73" s="42">
        <v>22</v>
      </c>
      <c r="M73" s="39">
        <v>22</v>
      </c>
      <c r="N73" s="19">
        <f t="shared" si="2"/>
        <v>44</v>
      </c>
      <c r="O73" s="38">
        <v>17</v>
      </c>
      <c r="P73" s="39">
        <v>11</v>
      </c>
      <c r="Q73" s="20">
        <f t="shared" si="3"/>
        <v>28</v>
      </c>
      <c r="R73" s="42">
        <v>18</v>
      </c>
      <c r="S73" s="39">
        <v>33</v>
      </c>
      <c r="T73" s="19">
        <f t="shared" si="4"/>
        <v>51</v>
      </c>
      <c r="U73" s="38">
        <v>15</v>
      </c>
      <c r="V73" s="39">
        <v>25</v>
      </c>
      <c r="W73" s="20">
        <f t="shared" si="5"/>
        <v>40</v>
      </c>
      <c r="X73" s="42">
        <v>14</v>
      </c>
      <c r="Y73" s="39">
        <v>20</v>
      </c>
      <c r="Z73" s="19">
        <f t="shared" si="6"/>
        <v>34</v>
      </c>
      <c r="AA73" s="38">
        <v>8</v>
      </c>
      <c r="AB73" s="39">
        <v>12</v>
      </c>
      <c r="AC73" s="19">
        <f t="shared" si="7"/>
        <v>20</v>
      </c>
      <c r="AD73" s="38">
        <v>8</v>
      </c>
      <c r="AE73" s="39">
        <v>17</v>
      </c>
      <c r="AF73" s="20">
        <f t="shared" si="8"/>
        <v>25</v>
      </c>
      <c r="AG73" s="221">
        <f>G75+N75+Q75+T75+W75+Z75+AC75+AF75</f>
        <v>618</v>
      </c>
      <c r="AH73" s="97"/>
      <c r="AI73" s="15"/>
      <c r="AJ73" s="104"/>
      <c r="AK73" s="42">
        <v>8</v>
      </c>
      <c r="AL73" s="39">
        <v>10</v>
      </c>
      <c r="AM73" s="33">
        <f t="shared" si="9"/>
        <v>18</v>
      </c>
      <c r="AN73" s="223">
        <f t="shared" ref="AN73" si="32">AG73/1120*100</f>
        <v>55.178571428571431</v>
      </c>
      <c r="AO73" s="211" t="str">
        <f>IF(AN73&gt;85,"ممتاز",IF(AN73&gt;75,"جيد جداً",IF(AN73&gt;65,"جيد",IF(AN73&gt;55,"مقبول","ضعيف"))))</f>
        <v>مقبول</v>
      </c>
      <c r="AP73" s="225" t="str">
        <f>IF(AND(G75&gt;=$G$3,N75&gt;=$N$3,Q75&gt;=$Q$3,T75&gt;=$T$3,W75&gt;=$W$3,Z75&gt;=$Z$3,AC75&gt;=$AC$3,AF75&gt;=$AF$3),"ناجح","له دور ثانٍ في"&amp;" "&amp;IF(G75&lt;$G$3,$E$4," ")&amp;"/"&amp;IF(N75&lt;$N$3,$L$5," ")&amp;"/"&amp;IF(Q75&lt;$Q$3,$O$5," ")&amp;"/"&amp;IF(T75&lt;$T$3,$R$5," ")&amp;"/"&amp;IF(W75&lt;$W$3,$U$5," ")&amp;"/"&amp;IF(Z75&lt;$Z$3,$X$5," ")&amp;"/"&amp;IF(AC75&lt;$AC$3,$AA$5," ")&amp;"/"&amp;IF(AF75&lt;$AF$3,$AD$5," "))</f>
        <v xml:space="preserve">له دور ثانٍ في  /الرياضيات/العلوم/ / / / / </v>
      </c>
    </row>
    <row r="74" spans="1:42" s="44" customFormat="1">
      <c r="A74" s="215"/>
      <c r="B74" s="217" t="s">
        <v>45</v>
      </c>
      <c r="C74" s="219"/>
      <c r="D74" s="13" t="s">
        <v>19</v>
      </c>
      <c r="E74" s="40">
        <v>37</v>
      </c>
      <c r="F74" s="41">
        <v>44</v>
      </c>
      <c r="G74" s="18">
        <f t="shared" ref="G74:G114" si="33">SUM(E74:F74)</f>
        <v>81</v>
      </c>
      <c r="H74" s="417"/>
      <c r="I74" s="417"/>
      <c r="J74" s="417"/>
      <c r="K74" s="417"/>
      <c r="L74" s="43">
        <v>18</v>
      </c>
      <c r="M74" s="41">
        <v>33</v>
      </c>
      <c r="N74" s="19">
        <f t="shared" ref="N74:N114" si="34">SUM(L74:M74)</f>
        <v>51</v>
      </c>
      <c r="O74" s="40">
        <v>14</v>
      </c>
      <c r="P74" s="41">
        <v>20</v>
      </c>
      <c r="Q74" s="20">
        <f t="shared" ref="Q74:Q114" si="35">SUM(O74:P74)</f>
        <v>34</v>
      </c>
      <c r="R74" s="43">
        <v>17</v>
      </c>
      <c r="S74" s="41">
        <v>25</v>
      </c>
      <c r="T74" s="21">
        <f t="shared" ref="T74:T114" si="36">SUM(R74:S74)</f>
        <v>42</v>
      </c>
      <c r="U74" s="40">
        <v>12</v>
      </c>
      <c r="V74" s="41">
        <v>20</v>
      </c>
      <c r="W74" s="20">
        <f t="shared" ref="W74:W114" si="37">SUM(U74:V74)</f>
        <v>32</v>
      </c>
      <c r="X74" s="43">
        <v>11</v>
      </c>
      <c r="Y74" s="41">
        <v>14</v>
      </c>
      <c r="Z74" s="21">
        <f t="shared" ref="Z74:Z114" si="38">SUM(X74:Y74)</f>
        <v>25</v>
      </c>
      <c r="AA74" s="40">
        <v>8</v>
      </c>
      <c r="AB74" s="41">
        <v>12</v>
      </c>
      <c r="AC74" s="21">
        <f t="shared" ref="AC74:AC114" si="39">SUM(AA74:AB74)</f>
        <v>20</v>
      </c>
      <c r="AD74" s="40">
        <v>10</v>
      </c>
      <c r="AE74" s="41">
        <v>10</v>
      </c>
      <c r="AF74" s="95">
        <f t="shared" ref="AF74:AF114" si="40">SUM(AD74:AE74)</f>
        <v>20</v>
      </c>
      <c r="AG74" s="221"/>
      <c r="AH74" s="98"/>
      <c r="AI74" s="16"/>
      <c r="AJ74" s="104"/>
      <c r="AK74" s="43">
        <v>8</v>
      </c>
      <c r="AL74" s="41">
        <v>11</v>
      </c>
      <c r="AM74" s="33">
        <f t="shared" ref="AM74:AM114" si="41">SUM(AK74:AL74)</f>
        <v>19</v>
      </c>
      <c r="AN74" s="223"/>
      <c r="AO74" s="211"/>
      <c r="AP74" s="226"/>
    </row>
    <row r="75" spans="1:42" s="44" customFormat="1" ht="17" thickBot="1">
      <c r="A75" s="216"/>
      <c r="B75" s="218" t="s">
        <v>44</v>
      </c>
      <c r="C75" s="220"/>
      <c r="D75" s="14" t="s">
        <v>20</v>
      </c>
      <c r="E75" s="22">
        <f>SUM(E73:E74)</f>
        <v>64</v>
      </c>
      <c r="F75" s="23">
        <f>SUM(F73:F74)</f>
        <v>88</v>
      </c>
      <c r="G75" s="24">
        <f t="shared" si="33"/>
        <v>152</v>
      </c>
      <c r="H75" s="418"/>
      <c r="I75" s="418"/>
      <c r="J75" s="418"/>
      <c r="K75" s="418"/>
      <c r="L75" s="25">
        <f>SUM(L73:L74)</f>
        <v>40</v>
      </c>
      <c r="M75" s="23">
        <f>SUM(M73:M74)</f>
        <v>55</v>
      </c>
      <c r="N75" s="28">
        <f t="shared" si="34"/>
        <v>95</v>
      </c>
      <c r="O75" s="22">
        <f>SUM(O73:O74)</f>
        <v>31</v>
      </c>
      <c r="P75" s="23">
        <f>SUM(P73:P74)</f>
        <v>31</v>
      </c>
      <c r="Q75" s="27">
        <f t="shared" si="35"/>
        <v>62</v>
      </c>
      <c r="R75" s="25">
        <f>SUM(R73:R74)</f>
        <v>35</v>
      </c>
      <c r="S75" s="23">
        <f>SUM(S73:S74)</f>
        <v>58</v>
      </c>
      <c r="T75" s="28">
        <f t="shared" si="36"/>
        <v>93</v>
      </c>
      <c r="U75" s="22">
        <f>SUM(U73:U74)</f>
        <v>27</v>
      </c>
      <c r="V75" s="23">
        <f>SUM(V73:V74)</f>
        <v>45</v>
      </c>
      <c r="W75" s="27">
        <f t="shared" si="37"/>
        <v>72</v>
      </c>
      <c r="X75" s="25">
        <f>SUM(X73:X74)</f>
        <v>25</v>
      </c>
      <c r="Y75" s="23">
        <f>SUM(Y73:Y74)</f>
        <v>34</v>
      </c>
      <c r="Z75" s="28">
        <f t="shared" si="38"/>
        <v>59</v>
      </c>
      <c r="AA75" s="22">
        <f>SUM(AA73:AA74)</f>
        <v>16</v>
      </c>
      <c r="AB75" s="23">
        <f>SUM(AB73:AB74)</f>
        <v>24</v>
      </c>
      <c r="AC75" s="28">
        <f t="shared" si="39"/>
        <v>40</v>
      </c>
      <c r="AD75" s="22">
        <f>SUM(AD73:AD74)</f>
        <v>18</v>
      </c>
      <c r="AE75" s="23">
        <f>SUM(AE73:AE74)</f>
        <v>27</v>
      </c>
      <c r="AF75" s="96">
        <f t="shared" si="40"/>
        <v>45</v>
      </c>
      <c r="AG75" s="222"/>
      <c r="AH75" s="99"/>
      <c r="AI75" s="17"/>
      <c r="AJ75" s="105"/>
      <c r="AK75" s="25">
        <f>SUM(AK73:AK74)</f>
        <v>16</v>
      </c>
      <c r="AL75" s="23">
        <f>SUM(AL73:AL74)</f>
        <v>21</v>
      </c>
      <c r="AM75" s="36">
        <f t="shared" si="41"/>
        <v>37</v>
      </c>
      <c r="AN75" s="224"/>
      <c r="AO75" s="212"/>
      <c r="AP75" s="227"/>
    </row>
    <row r="76" spans="1:42" s="44" customFormat="1" ht="16.149999999999999" customHeight="1">
      <c r="A76" s="215">
        <v>23</v>
      </c>
      <c r="B76" s="217" t="s">
        <v>106</v>
      </c>
      <c r="C76" s="219"/>
      <c r="D76" s="12" t="s">
        <v>18</v>
      </c>
      <c r="E76" s="38">
        <v>36</v>
      </c>
      <c r="F76" s="39">
        <v>55</v>
      </c>
      <c r="G76" s="18">
        <f t="shared" si="33"/>
        <v>91</v>
      </c>
      <c r="H76" s="417"/>
      <c r="I76" s="417"/>
      <c r="J76" s="417"/>
      <c r="K76" s="417"/>
      <c r="L76" s="42">
        <v>27</v>
      </c>
      <c r="M76" s="39">
        <v>39</v>
      </c>
      <c r="N76" s="19">
        <f t="shared" si="34"/>
        <v>66</v>
      </c>
      <c r="O76" s="38">
        <v>26</v>
      </c>
      <c r="P76" s="39">
        <v>34</v>
      </c>
      <c r="Q76" s="20">
        <f t="shared" si="35"/>
        <v>60</v>
      </c>
      <c r="R76" s="42">
        <v>24</v>
      </c>
      <c r="S76" s="39">
        <v>27</v>
      </c>
      <c r="T76" s="19">
        <f t="shared" si="36"/>
        <v>51</v>
      </c>
      <c r="U76" s="38">
        <v>18</v>
      </c>
      <c r="V76" s="39">
        <v>29</v>
      </c>
      <c r="W76" s="20">
        <f t="shared" si="37"/>
        <v>47</v>
      </c>
      <c r="X76" s="42">
        <v>15</v>
      </c>
      <c r="Y76" s="39">
        <v>24</v>
      </c>
      <c r="Z76" s="19">
        <f t="shared" si="38"/>
        <v>39</v>
      </c>
      <c r="AA76" s="38">
        <v>11</v>
      </c>
      <c r="AB76" s="39">
        <v>17</v>
      </c>
      <c r="AC76" s="19">
        <f t="shared" si="39"/>
        <v>28</v>
      </c>
      <c r="AD76" s="38">
        <v>11</v>
      </c>
      <c r="AE76" s="39">
        <v>18</v>
      </c>
      <c r="AF76" s="20">
        <f t="shared" si="40"/>
        <v>29</v>
      </c>
      <c r="AG76" s="221">
        <f>G78+N78+Q78+T78+W78+Z78+AC78+AF78</f>
        <v>837</v>
      </c>
      <c r="AH76" s="97"/>
      <c r="AI76" s="15"/>
      <c r="AJ76" s="104"/>
      <c r="AK76" s="42">
        <v>7</v>
      </c>
      <c r="AL76" s="39">
        <v>11</v>
      </c>
      <c r="AM76" s="33">
        <f t="shared" si="41"/>
        <v>18</v>
      </c>
      <c r="AN76" s="223">
        <f t="shared" ref="AN76" si="42">AG76/1120*100</f>
        <v>74.732142857142861</v>
      </c>
      <c r="AO76" s="211" t="str">
        <f>IF(AN76&gt;85,"ممتاز",IF(AN76&gt;75,"جيد جداً",IF(AN76&gt;65,"جيد",IF(AN76&gt;55,"مقبول","ضعيف"))))</f>
        <v>جيد</v>
      </c>
      <c r="AP76" s="213" t="str">
        <f>IF(AND(G78&gt;=$G$3,N78&gt;=$N$3,Q78&gt;=$Q$3,T78&gt;=$T$3,W78&gt;=$W$3,Z78&gt;=$Z$3,AC78&gt;=$AC$3,AF78&gt;=$AF$3),"ناجح","له دور ثانٍ في"&amp;" "&amp;IF(G78&lt;$G$3,$E$4," ")&amp;"/"&amp;IF(N78&lt;$N$3,$L$5," ")&amp;"/"&amp;IF(Q78&lt;$Q$3,$O$5," ")&amp;"/"&amp;IF(T78&lt;$T$3,$R$5," ")&amp;"/"&amp;IF(W78&lt;$W$3,$U$5," ")&amp;"/"&amp;IF(Z78&lt;$Z$3,$X$5," ")&amp;"/"&amp;IF(AC78&lt;$AC$3,$AA$5," ")&amp;"/"&amp;IF(AF78&lt;$AF$3,$AD$5," "))</f>
        <v>ناجح</v>
      </c>
    </row>
    <row r="77" spans="1:42" s="44" customFormat="1">
      <c r="A77" s="215"/>
      <c r="B77" s="217" t="s">
        <v>45</v>
      </c>
      <c r="C77" s="219"/>
      <c r="D77" s="13" t="s">
        <v>19</v>
      </c>
      <c r="E77" s="40">
        <v>43</v>
      </c>
      <c r="F77" s="41">
        <v>57</v>
      </c>
      <c r="G77" s="18">
        <f t="shared" si="33"/>
        <v>100</v>
      </c>
      <c r="H77" s="417"/>
      <c r="I77" s="417"/>
      <c r="J77" s="417"/>
      <c r="K77" s="417"/>
      <c r="L77" s="43">
        <v>25</v>
      </c>
      <c r="M77" s="41">
        <v>47</v>
      </c>
      <c r="N77" s="19">
        <f t="shared" si="34"/>
        <v>72</v>
      </c>
      <c r="O77" s="40">
        <v>24</v>
      </c>
      <c r="P77" s="41">
        <v>37</v>
      </c>
      <c r="Q77" s="20">
        <f t="shared" si="35"/>
        <v>61</v>
      </c>
      <c r="R77" s="43">
        <v>23</v>
      </c>
      <c r="S77" s="41">
        <v>41</v>
      </c>
      <c r="T77" s="21">
        <f t="shared" si="36"/>
        <v>64</v>
      </c>
      <c r="U77" s="40">
        <v>23</v>
      </c>
      <c r="V77" s="41">
        <v>29</v>
      </c>
      <c r="W77" s="20">
        <f t="shared" si="37"/>
        <v>52</v>
      </c>
      <c r="X77" s="43">
        <v>12</v>
      </c>
      <c r="Y77" s="41">
        <v>22</v>
      </c>
      <c r="Z77" s="21">
        <f t="shared" si="38"/>
        <v>34</v>
      </c>
      <c r="AA77" s="40">
        <v>9</v>
      </c>
      <c r="AB77" s="41">
        <v>17</v>
      </c>
      <c r="AC77" s="21">
        <f t="shared" si="39"/>
        <v>26</v>
      </c>
      <c r="AD77" s="40">
        <v>8</v>
      </c>
      <c r="AE77" s="41">
        <v>9</v>
      </c>
      <c r="AF77" s="95">
        <f t="shared" si="40"/>
        <v>17</v>
      </c>
      <c r="AG77" s="221"/>
      <c r="AH77" s="98"/>
      <c r="AI77" s="16"/>
      <c r="AJ77" s="104"/>
      <c r="AK77" s="43">
        <v>8</v>
      </c>
      <c r="AL77" s="41">
        <v>11</v>
      </c>
      <c r="AM77" s="33">
        <f t="shared" si="41"/>
        <v>19</v>
      </c>
      <c r="AN77" s="223"/>
      <c r="AO77" s="211"/>
      <c r="AP77" s="213"/>
    </row>
    <row r="78" spans="1:42" s="44" customFormat="1" ht="17" thickBot="1">
      <c r="A78" s="216"/>
      <c r="B78" s="218" t="s">
        <v>44</v>
      </c>
      <c r="C78" s="220"/>
      <c r="D78" s="14" t="s">
        <v>20</v>
      </c>
      <c r="E78" s="22">
        <f>SUM(E76:E77)</f>
        <v>79</v>
      </c>
      <c r="F78" s="23">
        <f>SUM(F76:F77)</f>
        <v>112</v>
      </c>
      <c r="G78" s="24">
        <f t="shared" si="33"/>
        <v>191</v>
      </c>
      <c r="H78" s="418"/>
      <c r="I78" s="418"/>
      <c r="J78" s="418"/>
      <c r="K78" s="418"/>
      <c r="L78" s="25">
        <f>SUM(L76:L77)</f>
        <v>52</v>
      </c>
      <c r="M78" s="23">
        <f>SUM(M76:M77)</f>
        <v>86</v>
      </c>
      <c r="N78" s="26">
        <f t="shared" si="34"/>
        <v>138</v>
      </c>
      <c r="O78" s="22">
        <f>SUM(O76:O77)</f>
        <v>50</v>
      </c>
      <c r="P78" s="23">
        <f>SUM(P76:P77)</f>
        <v>71</v>
      </c>
      <c r="Q78" s="27">
        <f t="shared" si="35"/>
        <v>121</v>
      </c>
      <c r="R78" s="25">
        <f>SUM(R76:R77)</f>
        <v>47</v>
      </c>
      <c r="S78" s="23">
        <f>SUM(S76:S77)</f>
        <v>68</v>
      </c>
      <c r="T78" s="28">
        <f t="shared" si="36"/>
        <v>115</v>
      </c>
      <c r="U78" s="22">
        <f>SUM(U76:U77)</f>
        <v>41</v>
      </c>
      <c r="V78" s="23">
        <f>SUM(V76:V77)</f>
        <v>58</v>
      </c>
      <c r="W78" s="27">
        <f t="shared" si="37"/>
        <v>99</v>
      </c>
      <c r="X78" s="25">
        <f>SUM(X76:X77)</f>
        <v>27</v>
      </c>
      <c r="Y78" s="23">
        <f>SUM(Y76:Y77)</f>
        <v>46</v>
      </c>
      <c r="Z78" s="28">
        <f t="shared" si="38"/>
        <v>73</v>
      </c>
      <c r="AA78" s="22">
        <f>SUM(AA76:AA77)</f>
        <v>20</v>
      </c>
      <c r="AB78" s="23">
        <f>SUM(AB76:AB77)</f>
        <v>34</v>
      </c>
      <c r="AC78" s="28">
        <f t="shared" si="39"/>
        <v>54</v>
      </c>
      <c r="AD78" s="22">
        <f>SUM(AD76:AD77)</f>
        <v>19</v>
      </c>
      <c r="AE78" s="23">
        <f>SUM(AE76:AE77)</f>
        <v>27</v>
      </c>
      <c r="AF78" s="96">
        <f t="shared" si="40"/>
        <v>46</v>
      </c>
      <c r="AG78" s="222"/>
      <c r="AH78" s="99"/>
      <c r="AI78" s="17"/>
      <c r="AJ78" s="105"/>
      <c r="AK78" s="25">
        <f>SUM(AK76:AK77)</f>
        <v>15</v>
      </c>
      <c r="AL78" s="23">
        <f>SUM(AL76:AL77)</f>
        <v>22</v>
      </c>
      <c r="AM78" s="36">
        <f t="shared" si="41"/>
        <v>37</v>
      </c>
      <c r="AN78" s="224"/>
      <c r="AO78" s="212"/>
      <c r="AP78" s="214"/>
    </row>
    <row r="79" spans="1:42" s="44" customFormat="1" ht="16.149999999999999" customHeight="1">
      <c r="A79" s="215">
        <v>24</v>
      </c>
      <c r="B79" s="217" t="s">
        <v>107</v>
      </c>
      <c r="C79" s="219"/>
      <c r="D79" s="12" t="s">
        <v>18</v>
      </c>
      <c r="E79" s="38">
        <v>47</v>
      </c>
      <c r="F79" s="39">
        <v>72</v>
      </c>
      <c r="G79" s="18">
        <f t="shared" si="33"/>
        <v>119</v>
      </c>
      <c r="H79" s="417"/>
      <c r="I79" s="417"/>
      <c r="J79" s="417"/>
      <c r="K79" s="417"/>
      <c r="L79" s="42">
        <v>40</v>
      </c>
      <c r="M79" s="39">
        <v>56</v>
      </c>
      <c r="N79" s="19">
        <f t="shared" si="34"/>
        <v>96</v>
      </c>
      <c r="O79" s="38">
        <v>31</v>
      </c>
      <c r="P79" s="39">
        <v>48</v>
      </c>
      <c r="Q79" s="20">
        <f t="shared" si="35"/>
        <v>79</v>
      </c>
      <c r="R79" s="42">
        <v>31</v>
      </c>
      <c r="S79" s="39">
        <v>48</v>
      </c>
      <c r="T79" s="19">
        <f t="shared" si="36"/>
        <v>79</v>
      </c>
      <c r="U79" s="38">
        <v>24</v>
      </c>
      <c r="V79" s="39">
        <v>36</v>
      </c>
      <c r="W79" s="20">
        <f t="shared" si="37"/>
        <v>60</v>
      </c>
      <c r="X79" s="42">
        <v>16</v>
      </c>
      <c r="Y79" s="39">
        <v>24</v>
      </c>
      <c r="Z79" s="19">
        <f t="shared" si="38"/>
        <v>40</v>
      </c>
      <c r="AA79" s="38">
        <v>16</v>
      </c>
      <c r="AB79" s="39">
        <v>24</v>
      </c>
      <c r="AC79" s="19">
        <f t="shared" si="39"/>
        <v>40</v>
      </c>
      <c r="AD79" s="38">
        <v>16</v>
      </c>
      <c r="AE79" s="39">
        <v>24</v>
      </c>
      <c r="AF79" s="20">
        <f t="shared" si="40"/>
        <v>40</v>
      </c>
      <c r="AG79" s="221">
        <f>G81+N81+Q81+T81+W81+Z81+AC81+AF81</f>
        <v>1087</v>
      </c>
      <c r="AH79" s="97"/>
      <c r="AI79" s="15"/>
      <c r="AJ79" s="104"/>
      <c r="AK79" s="42">
        <v>8</v>
      </c>
      <c r="AL79" s="39">
        <v>12</v>
      </c>
      <c r="AM79" s="33">
        <f t="shared" si="41"/>
        <v>20</v>
      </c>
      <c r="AN79" s="223">
        <f t="shared" ref="AN79" si="43">AG79/1120*100</f>
        <v>97.053571428571431</v>
      </c>
      <c r="AO79" s="211" t="str">
        <f>IF(AN79&gt;85,"ممتاز",IF(AN79&gt;75,"جيد جداً",IF(AN79&gt;65,"جيد",IF(AN79&gt;55,"مقبول","ضعيف"))))</f>
        <v>ممتاز</v>
      </c>
      <c r="AP79" s="213" t="str">
        <f>IF(AND(G81&gt;=$G$3,N81&gt;=$N$3,Q81&gt;=$Q$3,T81&gt;=$T$3,W81&gt;=$W$3,Z81&gt;=$Z$3,AC81&gt;=$AC$3,AF81&gt;=$AF$3),"ناجح","له دور ثانٍ في"&amp;" "&amp;IF(G81&lt;$G$3,$E$4," ")&amp;"/"&amp;IF(N81&lt;$N$3,$L$5," ")&amp;"/"&amp;IF(Q81&lt;$Q$3,$O$5," ")&amp;"/"&amp;IF(T81&lt;$T$3,$R$5," ")&amp;"/"&amp;IF(W81&lt;$W$3,$U$5," ")&amp;"/"&amp;IF(Z81&lt;$Z$3,$X$5," ")&amp;"/"&amp;IF(AC81&lt;$AC$3,$AA$5," ")&amp;"/"&amp;IF(AF81&lt;$AF$3,$AD$5," "))</f>
        <v>ناجح</v>
      </c>
    </row>
    <row r="80" spans="1:42" s="44" customFormat="1">
      <c r="A80" s="215"/>
      <c r="B80" s="217" t="s">
        <v>45</v>
      </c>
      <c r="C80" s="219"/>
      <c r="D80" s="13" t="s">
        <v>19</v>
      </c>
      <c r="E80" s="40">
        <v>48</v>
      </c>
      <c r="F80" s="41">
        <v>69</v>
      </c>
      <c r="G80" s="18">
        <f t="shared" si="33"/>
        <v>117</v>
      </c>
      <c r="H80" s="417"/>
      <c r="I80" s="417"/>
      <c r="J80" s="417"/>
      <c r="K80" s="417"/>
      <c r="L80" s="43">
        <v>40</v>
      </c>
      <c r="M80" s="41">
        <v>60</v>
      </c>
      <c r="N80" s="19">
        <f t="shared" si="34"/>
        <v>100</v>
      </c>
      <c r="O80" s="40">
        <v>31</v>
      </c>
      <c r="P80" s="41">
        <v>44</v>
      </c>
      <c r="Q80" s="20">
        <f t="shared" si="35"/>
        <v>75</v>
      </c>
      <c r="R80" s="43">
        <v>30</v>
      </c>
      <c r="S80" s="41">
        <v>48</v>
      </c>
      <c r="T80" s="21">
        <f t="shared" si="36"/>
        <v>78</v>
      </c>
      <c r="U80" s="40">
        <v>24</v>
      </c>
      <c r="V80" s="41">
        <v>35</v>
      </c>
      <c r="W80" s="20">
        <f t="shared" si="37"/>
        <v>59</v>
      </c>
      <c r="X80" s="43">
        <v>16</v>
      </c>
      <c r="Y80" s="41">
        <v>24</v>
      </c>
      <c r="Z80" s="21">
        <f t="shared" si="38"/>
        <v>40</v>
      </c>
      <c r="AA80" s="40">
        <v>14</v>
      </c>
      <c r="AB80" s="41">
        <v>19</v>
      </c>
      <c r="AC80" s="21">
        <f t="shared" si="39"/>
        <v>33</v>
      </c>
      <c r="AD80" s="40">
        <v>14</v>
      </c>
      <c r="AE80" s="41">
        <v>18</v>
      </c>
      <c r="AF80" s="95">
        <f t="shared" si="40"/>
        <v>32</v>
      </c>
      <c r="AG80" s="221"/>
      <c r="AH80" s="98"/>
      <c r="AI80" s="16"/>
      <c r="AJ80" s="104"/>
      <c r="AK80" s="43">
        <v>8</v>
      </c>
      <c r="AL80" s="41">
        <v>10</v>
      </c>
      <c r="AM80" s="33">
        <f t="shared" si="41"/>
        <v>18</v>
      </c>
      <c r="AN80" s="223"/>
      <c r="AO80" s="211"/>
      <c r="AP80" s="213"/>
    </row>
    <row r="81" spans="1:42" s="44" customFormat="1" ht="17" thickBot="1">
      <c r="A81" s="216"/>
      <c r="B81" s="218" t="s">
        <v>44</v>
      </c>
      <c r="C81" s="220"/>
      <c r="D81" s="14" t="s">
        <v>20</v>
      </c>
      <c r="E81" s="22">
        <f>SUM(E79:E80)</f>
        <v>95</v>
      </c>
      <c r="F81" s="23">
        <f>SUM(F79:F80)</f>
        <v>141</v>
      </c>
      <c r="G81" s="24">
        <f t="shared" si="33"/>
        <v>236</v>
      </c>
      <c r="H81" s="418"/>
      <c r="I81" s="418"/>
      <c r="J81" s="418"/>
      <c r="K81" s="418"/>
      <c r="L81" s="25">
        <f>SUM(L79:L80)</f>
        <v>80</v>
      </c>
      <c r="M81" s="23">
        <f>SUM(M79:M80)</f>
        <v>116</v>
      </c>
      <c r="N81" s="26">
        <f t="shared" si="34"/>
        <v>196</v>
      </c>
      <c r="O81" s="22">
        <f>SUM(O79:O80)</f>
        <v>62</v>
      </c>
      <c r="P81" s="23">
        <f>SUM(P79:P80)</f>
        <v>92</v>
      </c>
      <c r="Q81" s="27">
        <f t="shared" si="35"/>
        <v>154</v>
      </c>
      <c r="R81" s="25">
        <f>SUM(R79:R80)</f>
        <v>61</v>
      </c>
      <c r="S81" s="23">
        <f>SUM(S79:S80)</f>
        <v>96</v>
      </c>
      <c r="T81" s="28">
        <f t="shared" si="36"/>
        <v>157</v>
      </c>
      <c r="U81" s="22">
        <f>SUM(U79:U80)</f>
        <v>48</v>
      </c>
      <c r="V81" s="23">
        <f>SUM(V79:V80)</f>
        <v>71</v>
      </c>
      <c r="W81" s="27">
        <f t="shared" si="37"/>
        <v>119</v>
      </c>
      <c r="X81" s="25">
        <f>SUM(X79:X80)</f>
        <v>32</v>
      </c>
      <c r="Y81" s="23">
        <f>SUM(Y79:Y80)</f>
        <v>48</v>
      </c>
      <c r="Z81" s="28">
        <f t="shared" si="38"/>
        <v>80</v>
      </c>
      <c r="AA81" s="22">
        <f>SUM(AA79:AA80)</f>
        <v>30</v>
      </c>
      <c r="AB81" s="23">
        <f>SUM(AB79:AB80)</f>
        <v>43</v>
      </c>
      <c r="AC81" s="28">
        <f t="shared" si="39"/>
        <v>73</v>
      </c>
      <c r="AD81" s="22">
        <f>SUM(AD79:AD80)</f>
        <v>30</v>
      </c>
      <c r="AE81" s="23">
        <f>SUM(AE79:AE80)</f>
        <v>42</v>
      </c>
      <c r="AF81" s="96">
        <f t="shared" si="40"/>
        <v>72</v>
      </c>
      <c r="AG81" s="222"/>
      <c r="AH81" s="99"/>
      <c r="AI81" s="17"/>
      <c r="AJ81" s="105"/>
      <c r="AK81" s="25">
        <f>SUM(AK79:AK80)</f>
        <v>16</v>
      </c>
      <c r="AL81" s="23">
        <f>SUM(AL79:AL80)</f>
        <v>22</v>
      </c>
      <c r="AM81" s="36">
        <f t="shared" si="41"/>
        <v>38</v>
      </c>
      <c r="AN81" s="224"/>
      <c r="AO81" s="212"/>
      <c r="AP81" s="214"/>
    </row>
    <row r="82" spans="1:42" s="44" customFormat="1" ht="15.65" customHeight="1">
      <c r="A82" s="215">
        <v>25</v>
      </c>
      <c r="B82" s="217" t="s">
        <v>134</v>
      </c>
      <c r="C82" s="219"/>
      <c r="D82" s="12" t="s">
        <v>18</v>
      </c>
      <c r="E82" s="38">
        <v>27</v>
      </c>
      <c r="F82" s="39">
        <v>37</v>
      </c>
      <c r="G82" s="18">
        <f t="shared" si="33"/>
        <v>64</v>
      </c>
      <c r="H82" s="417"/>
      <c r="I82" s="417"/>
      <c r="J82" s="417"/>
      <c r="K82" s="417"/>
      <c r="L82" s="42">
        <v>30</v>
      </c>
      <c r="M82" s="39">
        <v>19</v>
      </c>
      <c r="N82" s="19">
        <f t="shared" si="34"/>
        <v>49</v>
      </c>
      <c r="O82" s="38">
        <v>24</v>
      </c>
      <c r="P82" s="39">
        <v>14</v>
      </c>
      <c r="Q82" s="20">
        <f t="shared" si="35"/>
        <v>38</v>
      </c>
      <c r="R82" s="42">
        <v>24</v>
      </c>
      <c r="S82" s="39">
        <v>21</v>
      </c>
      <c r="T82" s="19">
        <f t="shared" si="36"/>
        <v>45</v>
      </c>
      <c r="U82" s="38">
        <v>15</v>
      </c>
      <c r="V82" s="39">
        <v>18</v>
      </c>
      <c r="W82" s="20">
        <f t="shared" si="37"/>
        <v>33</v>
      </c>
      <c r="X82" s="42">
        <v>13</v>
      </c>
      <c r="Y82" s="39">
        <v>20</v>
      </c>
      <c r="Z82" s="19">
        <f t="shared" si="38"/>
        <v>33</v>
      </c>
      <c r="AA82" s="38">
        <v>8</v>
      </c>
      <c r="AB82" s="39">
        <v>12</v>
      </c>
      <c r="AC82" s="19">
        <f t="shared" si="39"/>
        <v>20</v>
      </c>
      <c r="AD82" s="38">
        <v>9</v>
      </c>
      <c r="AE82" s="39">
        <v>10</v>
      </c>
      <c r="AF82" s="20">
        <f t="shared" si="40"/>
        <v>19</v>
      </c>
      <c r="AG82" s="221">
        <f>G84+N84+Q84+T84+W84+Z84+AC84+AF84</f>
        <v>616</v>
      </c>
      <c r="AH82" s="97"/>
      <c r="AI82" s="15"/>
      <c r="AJ82" s="104"/>
      <c r="AK82" s="42">
        <v>7</v>
      </c>
      <c r="AL82" s="39">
        <v>9</v>
      </c>
      <c r="AM82" s="33">
        <f t="shared" si="41"/>
        <v>16</v>
      </c>
      <c r="AN82" s="223">
        <f t="shared" ref="AN82" si="44">AG82/1120*100</f>
        <v>55.000000000000007</v>
      </c>
      <c r="AO82" s="211" t="str">
        <f>IF(AN82&gt;85,"ممتاز",IF(AN82&gt;75,"جيد جداً",IF(AN82&gt;65,"جيد",IF(AN82&gt;55,"مقبول","ضعيف"))))</f>
        <v>ضعيف</v>
      </c>
      <c r="AP82" s="225" t="str">
        <f>IF(AND(G84&gt;=$G$3,N84&gt;=$N$3,Q84&gt;=$Q$3,T84&gt;=$T$3,W84&gt;=$W$3,Z84&gt;=$Z$3,AC84&gt;=$AC$3,AF84&gt;=$AF$3),"ناجح","له دور ثانٍ في"&amp;" "&amp;IF(G84&lt;$G$3,$E$4," ")&amp;"/"&amp;IF(N84&lt;$N$3,$L$5," ")&amp;"/"&amp;IF(Q84&lt;$Q$3,$O$5," ")&amp;"/"&amp;IF(T84&lt;$T$3,$R$5," ")&amp;"/"&amp;IF(W84&lt;$W$3,$U$5," ")&amp;"/"&amp;IF(Z84&lt;$Z$3,$X$5," ")&amp;"/"&amp;IF(AC84&lt;$AC$3,$AA$5," ")&amp;"/"&amp;IF(AF84&lt;$AF$3,$AD$5," "))</f>
        <v xml:space="preserve">له دور ثانٍ في  /الرياضيات/ / / / /الجغرافيا/ </v>
      </c>
    </row>
    <row r="83" spans="1:42" s="44" customFormat="1">
      <c r="A83" s="215"/>
      <c r="B83" s="217" t="s">
        <v>45</v>
      </c>
      <c r="C83" s="219"/>
      <c r="D83" s="13" t="s">
        <v>19</v>
      </c>
      <c r="E83" s="40">
        <v>29</v>
      </c>
      <c r="F83" s="41">
        <v>47</v>
      </c>
      <c r="G83" s="18">
        <f t="shared" si="33"/>
        <v>76</v>
      </c>
      <c r="H83" s="417"/>
      <c r="I83" s="417"/>
      <c r="J83" s="417"/>
      <c r="K83" s="417"/>
      <c r="L83" s="43">
        <v>14</v>
      </c>
      <c r="M83" s="41">
        <v>30</v>
      </c>
      <c r="N83" s="19">
        <f t="shared" si="34"/>
        <v>44</v>
      </c>
      <c r="O83" s="40">
        <v>19</v>
      </c>
      <c r="P83" s="41">
        <v>33</v>
      </c>
      <c r="Q83" s="20">
        <f t="shared" si="35"/>
        <v>52</v>
      </c>
      <c r="R83" s="43">
        <v>18</v>
      </c>
      <c r="S83" s="41">
        <v>26</v>
      </c>
      <c r="T83" s="21">
        <f t="shared" si="36"/>
        <v>44</v>
      </c>
      <c r="U83" s="40">
        <v>17</v>
      </c>
      <c r="V83" s="41">
        <v>23</v>
      </c>
      <c r="W83" s="20">
        <f t="shared" si="37"/>
        <v>40</v>
      </c>
      <c r="X83" s="43">
        <v>8</v>
      </c>
      <c r="Y83" s="41">
        <v>11</v>
      </c>
      <c r="Z83" s="21">
        <f t="shared" si="38"/>
        <v>19</v>
      </c>
      <c r="AA83" s="40">
        <v>9</v>
      </c>
      <c r="AB83" s="41">
        <v>10</v>
      </c>
      <c r="AC83" s="21">
        <f t="shared" si="39"/>
        <v>19</v>
      </c>
      <c r="AD83" s="40">
        <v>10</v>
      </c>
      <c r="AE83" s="41">
        <v>11</v>
      </c>
      <c r="AF83" s="95">
        <f t="shared" si="40"/>
        <v>21</v>
      </c>
      <c r="AG83" s="221"/>
      <c r="AH83" s="98"/>
      <c r="AI83" s="16"/>
      <c r="AJ83" s="104"/>
      <c r="AK83" s="43">
        <v>8</v>
      </c>
      <c r="AL83" s="41">
        <v>11</v>
      </c>
      <c r="AM83" s="33">
        <f t="shared" si="41"/>
        <v>19</v>
      </c>
      <c r="AN83" s="223"/>
      <c r="AO83" s="211"/>
      <c r="AP83" s="226"/>
    </row>
    <row r="84" spans="1:42" s="44" customFormat="1" ht="17" thickBot="1">
      <c r="A84" s="216"/>
      <c r="B84" s="218" t="s">
        <v>44</v>
      </c>
      <c r="C84" s="220"/>
      <c r="D84" s="14" t="s">
        <v>20</v>
      </c>
      <c r="E84" s="22">
        <f>SUM(E82:E83)</f>
        <v>56</v>
      </c>
      <c r="F84" s="23">
        <f>SUM(F82:F83)</f>
        <v>84</v>
      </c>
      <c r="G84" s="24">
        <f t="shared" si="33"/>
        <v>140</v>
      </c>
      <c r="H84" s="418"/>
      <c r="I84" s="418"/>
      <c r="J84" s="418"/>
      <c r="K84" s="418"/>
      <c r="L84" s="25">
        <f>SUM(L82:L83)</f>
        <v>44</v>
      </c>
      <c r="M84" s="23">
        <f>SUM(M82:M83)</f>
        <v>49</v>
      </c>
      <c r="N84" s="28">
        <f t="shared" si="34"/>
        <v>93</v>
      </c>
      <c r="O84" s="22">
        <f>SUM(O82:O83)</f>
        <v>43</v>
      </c>
      <c r="P84" s="23">
        <f>SUM(P82:P83)</f>
        <v>47</v>
      </c>
      <c r="Q84" s="27">
        <f t="shared" si="35"/>
        <v>90</v>
      </c>
      <c r="R84" s="25">
        <f>SUM(R82:R83)</f>
        <v>42</v>
      </c>
      <c r="S84" s="23">
        <f>SUM(S82:S83)</f>
        <v>47</v>
      </c>
      <c r="T84" s="28">
        <f t="shared" si="36"/>
        <v>89</v>
      </c>
      <c r="U84" s="22">
        <f>SUM(U82:U83)</f>
        <v>32</v>
      </c>
      <c r="V84" s="23">
        <f>SUM(V82:V83)</f>
        <v>41</v>
      </c>
      <c r="W84" s="27">
        <f t="shared" si="37"/>
        <v>73</v>
      </c>
      <c r="X84" s="25">
        <f>SUM(X82:X83)</f>
        <v>21</v>
      </c>
      <c r="Y84" s="23">
        <f>SUM(Y82:Y83)</f>
        <v>31</v>
      </c>
      <c r="Z84" s="28">
        <f t="shared" si="38"/>
        <v>52</v>
      </c>
      <c r="AA84" s="22">
        <f>SUM(AA82:AA83)</f>
        <v>17</v>
      </c>
      <c r="AB84" s="23">
        <f>SUM(AB82:AB83)</f>
        <v>22</v>
      </c>
      <c r="AC84" s="28">
        <f t="shared" si="39"/>
        <v>39</v>
      </c>
      <c r="AD84" s="22">
        <f>SUM(AD82:AD83)</f>
        <v>19</v>
      </c>
      <c r="AE84" s="23">
        <f>SUM(AE82:AE83)</f>
        <v>21</v>
      </c>
      <c r="AF84" s="96">
        <f t="shared" si="40"/>
        <v>40</v>
      </c>
      <c r="AG84" s="222"/>
      <c r="AH84" s="99"/>
      <c r="AI84" s="17"/>
      <c r="AJ84" s="105"/>
      <c r="AK84" s="25">
        <f>SUM(AK82:AK83)</f>
        <v>15</v>
      </c>
      <c r="AL84" s="23">
        <f>SUM(AL82:AL83)</f>
        <v>20</v>
      </c>
      <c r="AM84" s="36">
        <f t="shared" si="41"/>
        <v>35</v>
      </c>
      <c r="AN84" s="224"/>
      <c r="AO84" s="212"/>
      <c r="AP84" s="227"/>
    </row>
    <row r="85" spans="1:42" s="44" customFormat="1" ht="16.149999999999999" customHeight="1">
      <c r="A85" s="215">
        <v>26</v>
      </c>
      <c r="B85" s="217" t="s">
        <v>135</v>
      </c>
      <c r="C85" s="219"/>
      <c r="D85" s="12" t="s">
        <v>18</v>
      </c>
      <c r="E85" s="38">
        <v>16</v>
      </c>
      <c r="F85" s="39">
        <v>39</v>
      </c>
      <c r="G85" s="18">
        <f t="shared" si="33"/>
        <v>55</v>
      </c>
      <c r="H85" s="417"/>
      <c r="I85" s="417"/>
      <c r="J85" s="417"/>
      <c r="K85" s="417"/>
      <c r="L85" s="42">
        <v>18</v>
      </c>
      <c r="M85" s="39">
        <v>12</v>
      </c>
      <c r="N85" s="19">
        <f t="shared" si="34"/>
        <v>30</v>
      </c>
      <c r="O85" s="38">
        <v>14</v>
      </c>
      <c r="P85" s="39">
        <v>11</v>
      </c>
      <c r="Q85" s="20">
        <f t="shared" si="35"/>
        <v>25</v>
      </c>
      <c r="R85" s="42">
        <v>13</v>
      </c>
      <c r="S85" s="39">
        <v>23</v>
      </c>
      <c r="T85" s="19">
        <f t="shared" si="36"/>
        <v>36</v>
      </c>
      <c r="U85" s="38">
        <v>10</v>
      </c>
      <c r="V85" s="39">
        <v>24</v>
      </c>
      <c r="W85" s="20">
        <f t="shared" si="37"/>
        <v>34</v>
      </c>
      <c r="X85" s="42">
        <v>12</v>
      </c>
      <c r="Y85" s="39">
        <v>22</v>
      </c>
      <c r="Z85" s="19">
        <f t="shared" si="38"/>
        <v>34</v>
      </c>
      <c r="AA85" s="38">
        <v>8</v>
      </c>
      <c r="AB85" s="39">
        <v>12</v>
      </c>
      <c r="AC85" s="19">
        <f t="shared" si="39"/>
        <v>20</v>
      </c>
      <c r="AD85" s="38">
        <v>9</v>
      </c>
      <c r="AE85" s="39">
        <v>10</v>
      </c>
      <c r="AF85" s="20">
        <f t="shared" si="40"/>
        <v>19</v>
      </c>
      <c r="AG85" s="221">
        <f>G87+N87+Q87+T87+W87+Z87+AC87+AF87</f>
        <v>545</v>
      </c>
      <c r="AH85" s="97"/>
      <c r="AI85" s="15"/>
      <c r="AJ85" s="104"/>
      <c r="AK85" s="42">
        <v>8</v>
      </c>
      <c r="AL85" s="39">
        <v>9</v>
      </c>
      <c r="AM85" s="33">
        <f t="shared" si="41"/>
        <v>17</v>
      </c>
      <c r="AN85" s="223">
        <f t="shared" ref="AN85" si="45">AG85/1120*100</f>
        <v>48.660714285714285</v>
      </c>
      <c r="AO85" s="211" t="str">
        <f>IF(AN85&gt;85,"ممتاز",IF(AN85&gt;75,"جيد جداً",IF(AN85&gt;65,"جيد",IF(AN85&gt;55,"مقبول","ضعيف"))))</f>
        <v>ضعيف</v>
      </c>
      <c r="AP85" s="225" t="str">
        <f>IF(AND(G87&gt;=$G$3,N87&gt;=$N$3,Q87&gt;=$Q$3,T87&gt;=$T$3,W87&gt;=$W$3,Z87&gt;=$Z$3,AC87&gt;=$AC$3,AF87&gt;=$AF$3),"ناجح","له دور ثانٍ في"&amp;" "&amp;IF(G87&lt;$G$3,$E$4," ")&amp;"/"&amp;IF(N87&lt;$N$3,$L$5," ")&amp;"/"&amp;IF(Q87&lt;$Q$3,$O$5," ")&amp;"/"&amp;IF(T87&lt;$T$3,$R$5," ")&amp;"/"&amp;IF(W87&lt;$W$3,$U$5," ")&amp;"/"&amp;IF(Z87&lt;$Z$3,$X$5," ")&amp;"/"&amp;IF(AC87&lt;$AC$3,$AA$5," ")&amp;"/"&amp;IF(AF87&lt;$AF$3,$AD$5," "))</f>
        <v xml:space="preserve">له دور ثانٍ في  /الرياضيات/العلوم/اللغة الانجليزية/ / /الجغرافيا/ </v>
      </c>
    </row>
    <row r="86" spans="1:42" s="44" customFormat="1">
      <c r="A86" s="215"/>
      <c r="B86" s="217" t="s">
        <v>45</v>
      </c>
      <c r="C86" s="219"/>
      <c r="D86" s="13" t="s">
        <v>19</v>
      </c>
      <c r="E86" s="40">
        <v>32</v>
      </c>
      <c r="F86" s="41">
        <v>36</v>
      </c>
      <c r="G86" s="18">
        <f t="shared" si="33"/>
        <v>68</v>
      </c>
      <c r="H86" s="417"/>
      <c r="I86" s="417"/>
      <c r="J86" s="417"/>
      <c r="K86" s="417"/>
      <c r="L86" s="43">
        <v>12</v>
      </c>
      <c r="M86" s="41">
        <v>36</v>
      </c>
      <c r="N86" s="19">
        <f t="shared" si="34"/>
        <v>48</v>
      </c>
      <c r="O86" s="40">
        <v>20</v>
      </c>
      <c r="P86" s="41">
        <v>29</v>
      </c>
      <c r="Q86" s="20">
        <f t="shared" si="35"/>
        <v>49</v>
      </c>
      <c r="R86" s="43">
        <v>13</v>
      </c>
      <c r="S86" s="41">
        <v>24</v>
      </c>
      <c r="T86" s="21">
        <f t="shared" si="36"/>
        <v>37</v>
      </c>
      <c r="U86" s="40">
        <v>11</v>
      </c>
      <c r="V86" s="41">
        <v>19</v>
      </c>
      <c r="W86" s="20">
        <f t="shared" si="37"/>
        <v>30</v>
      </c>
      <c r="X86" s="43">
        <v>9</v>
      </c>
      <c r="Y86" s="41">
        <v>17</v>
      </c>
      <c r="Z86" s="21">
        <f t="shared" si="38"/>
        <v>26</v>
      </c>
      <c r="AA86" s="40">
        <v>9</v>
      </c>
      <c r="AB86" s="41">
        <v>3</v>
      </c>
      <c r="AC86" s="21">
        <f t="shared" si="39"/>
        <v>12</v>
      </c>
      <c r="AD86" s="40">
        <v>8</v>
      </c>
      <c r="AE86" s="41">
        <v>14</v>
      </c>
      <c r="AF86" s="95">
        <f t="shared" si="40"/>
        <v>22</v>
      </c>
      <c r="AG86" s="221"/>
      <c r="AH86" s="98"/>
      <c r="AI86" s="16"/>
      <c r="AJ86" s="104"/>
      <c r="AK86" s="43">
        <v>8</v>
      </c>
      <c r="AL86" s="41">
        <v>12</v>
      </c>
      <c r="AM86" s="33">
        <f t="shared" si="41"/>
        <v>20</v>
      </c>
      <c r="AN86" s="223"/>
      <c r="AO86" s="211"/>
      <c r="AP86" s="226"/>
    </row>
    <row r="87" spans="1:42" s="44" customFormat="1" ht="17" thickBot="1">
      <c r="A87" s="216"/>
      <c r="B87" s="218" t="s">
        <v>44</v>
      </c>
      <c r="C87" s="220"/>
      <c r="D87" s="14" t="s">
        <v>20</v>
      </c>
      <c r="E87" s="22">
        <f>SUM(E85:E86)</f>
        <v>48</v>
      </c>
      <c r="F87" s="23">
        <f>SUM(F85:F86)</f>
        <v>75</v>
      </c>
      <c r="G87" s="24">
        <f t="shared" si="33"/>
        <v>123</v>
      </c>
      <c r="H87" s="418"/>
      <c r="I87" s="418"/>
      <c r="J87" s="418"/>
      <c r="K87" s="418"/>
      <c r="L87" s="25">
        <f>SUM(L85:L86)</f>
        <v>30</v>
      </c>
      <c r="M87" s="23">
        <f>SUM(M85:M86)</f>
        <v>48</v>
      </c>
      <c r="N87" s="28">
        <f t="shared" si="34"/>
        <v>78</v>
      </c>
      <c r="O87" s="22">
        <f>SUM(O85:O86)</f>
        <v>34</v>
      </c>
      <c r="P87" s="23">
        <f>SUM(P85:P86)</f>
        <v>40</v>
      </c>
      <c r="Q87" s="27">
        <f t="shared" si="35"/>
        <v>74</v>
      </c>
      <c r="R87" s="25">
        <f>SUM(R85:R86)</f>
        <v>26</v>
      </c>
      <c r="S87" s="23">
        <f>SUM(S85:S86)</f>
        <v>47</v>
      </c>
      <c r="T87" s="28">
        <f t="shared" si="36"/>
        <v>73</v>
      </c>
      <c r="U87" s="22">
        <f>SUM(U85:U86)</f>
        <v>21</v>
      </c>
      <c r="V87" s="23">
        <f>SUM(V85:V86)</f>
        <v>43</v>
      </c>
      <c r="W87" s="27">
        <f t="shared" si="37"/>
        <v>64</v>
      </c>
      <c r="X87" s="25">
        <f>SUM(X85:X86)</f>
        <v>21</v>
      </c>
      <c r="Y87" s="23">
        <f>SUM(Y85:Y86)</f>
        <v>39</v>
      </c>
      <c r="Z87" s="28">
        <f t="shared" si="38"/>
        <v>60</v>
      </c>
      <c r="AA87" s="22">
        <f>SUM(AA85:AA86)</f>
        <v>17</v>
      </c>
      <c r="AB87" s="23">
        <f>SUM(AB85:AB86)</f>
        <v>15</v>
      </c>
      <c r="AC87" s="28">
        <f t="shared" si="39"/>
        <v>32</v>
      </c>
      <c r="AD87" s="22">
        <f>SUM(AD85:AD86)</f>
        <v>17</v>
      </c>
      <c r="AE87" s="23">
        <f>SUM(AE85:AE86)</f>
        <v>24</v>
      </c>
      <c r="AF87" s="96">
        <f t="shared" si="40"/>
        <v>41</v>
      </c>
      <c r="AG87" s="222"/>
      <c r="AH87" s="99"/>
      <c r="AI87" s="17"/>
      <c r="AJ87" s="105"/>
      <c r="AK87" s="25">
        <f>SUM(AK85:AK86)</f>
        <v>16</v>
      </c>
      <c r="AL87" s="23">
        <f>SUM(AL85:AL86)</f>
        <v>21</v>
      </c>
      <c r="AM87" s="36">
        <f t="shared" si="41"/>
        <v>37</v>
      </c>
      <c r="AN87" s="224"/>
      <c r="AO87" s="212"/>
      <c r="AP87" s="227"/>
    </row>
    <row r="88" spans="1:42" s="44" customFormat="1" ht="16.149999999999999" customHeight="1">
      <c r="A88" s="215">
        <v>27</v>
      </c>
      <c r="B88" s="217" t="s">
        <v>108</v>
      </c>
      <c r="C88" s="219"/>
      <c r="D88" s="12" t="s">
        <v>18</v>
      </c>
      <c r="E88" s="38">
        <v>41</v>
      </c>
      <c r="F88" s="39">
        <v>61</v>
      </c>
      <c r="G88" s="18">
        <f t="shared" si="33"/>
        <v>102</v>
      </c>
      <c r="H88" s="417"/>
      <c r="I88" s="417"/>
      <c r="J88" s="417"/>
      <c r="K88" s="417"/>
      <c r="L88" s="42">
        <v>39</v>
      </c>
      <c r="M88" s="39">
        <v>59</v>
      </c>
      <c r="N88" s="19">
        <f t="shared" si="34"/>
        <v>98</v>
      </c>
      <c r="O88" s="38">
        <v>30</v>
      </c>
      <c r="P88" s="39">
        <v>26</v>
      </c>
      <c r="Q88" s="20">
        <f t="shared" si="35"/>
        <v>56</v>
      </c>
      <c r="R88" s="42">
        <v>29</v>
      </c>
      <c r="S88" s="39">
        <v>45</v>
      </c>
      <c r="T88" s="19">
        <f t="shared" si="36"/>
        <v>74</v>
      </c>
      <c r="U88" s="38">
        <v>23</v>
      </c>
      <c r="V88" s="39">
        <v>36</v>
      </c>
      <c r="W88" s="20">
        <f t="shared" si="37"/>
        <v>59</v>
      </c>
      <c r="X88" s="42">
        <v>16</v>
      </c>
      <c r="Y88" s="39">
        <v>22</v>
      </c>
      <c r="Z88" s="19">
        <f t="shared" si="38"/>
        <v>38</v>
      </c>
      <c r="AA88" s="38">
        <v>12</v>
      </c>
      <c r="AB88" s="39">
        <v>22</v>
      </c>
      <c r="AC88" s="19">
        <f t="shared" si="39"/>
        <v>34</v>
      </c>
      <c r="AD88" s="38">
        <v>12</v>
      </c>
      <c r="AE88" s="39">
        <v>22</v>
      </c>
      <c r="AF88" s="20">
        <f t="shared" si="40"/>
        <v>34</v>
      </c>
      <c r="AG88" s="221">
        <f>G90+N90+Q90+T90+W90+Z90+AC90+AF90</f>
        <v>987</v>
      </c>
      <c r="AH88" s="97"/>
      <c r="AI88" s="15"/>
      <c r="AJ88" s="104"/>
      <c r="AK88" s="42">
        <v>8</v>
      </c>
      <c r="AL88" s="39">
        <v>11</v>
      </c>
      <c r="AM88" s="33">
        <f t="shared" si="41"/>
        <v>19</v>
      </c>
      <c r="AN88" s="223">
        <f t="shared" ref="AN88" si="46">AG88/1120*100</f>
        <v>88.125</v>
      </c>
      <c r="AO88" s="211" t="str">
        <f>IF(AN88&gt;85,"ممتاز",IF(AN88&gt;75,"جيد جداً",IF(AN88&gt;65,"جيد",IF(AN88&gt;55,"مقبول","ضعيف"))))</f>
        <v>ممتاز</v>
      </c>
      <c r="AP88" s="213" t="str">
        <f>IF(AND(G90&gt;=$G$3,N90&gt;=$N$3,Q90&gt;=$Q$3,T90&gt;=$T$3,W90&gt;=$W$3,Z90&gt;=$Z$3,AC90&gt;=$AC$3,AF90&gt;=$AF$3),"ناجح","له دور ثانٍ في"&amp;" "&amp;IF(G90&lt;$G$3,$E$4," ")&amp;"/"&amp;IF(N90&lt;$N$3,$L$5," ")&amp;"/"&amp;IF(Q90&lt;$Q$3,$O$5," ")&amp;"/"&amp;IF(T90&lt;$T$3,$R$5," ")&amp;"/"&amp;IF(W90&lt;$W$3,$U$5," ")&amp;"/"&amp;IF(Z90&lt;$Z$3,$X$5," ")&amp;"/"&amp;IF(AC90&lt;$AC$3,$AA$5," ")&amp;"/"&amp;IF(AF90&lt;$AF$3,$AD$5," "))</f>
        <v>ناجح</v>
      </c>
    </row>
    <row r="89" spans="1:42" s="44" customFormat="1">
      <c r="A89" s="215"/>
      <c r="B89" s="217" t="s">
        <v>45</v>
      </c>
      <c r="C89" s="219"/>
      <c r="D89" s="13" t="s">
        <v>19</v>
      </c>
      <c r="E89" s="40">
        <v>48</v>
      </c>
      <c r="F89" s="41">
        <v>64</v>
      </c>
      <c r="G89" s="18">
        <f t="shared" si="33"/>
        <v>112</v>
      </c>
      <c r="H89" s="417"/>
      <c r="I89" s="417"/>
      <c r="J89" s="417"/>
      <c r="K89" s="417"/>
      <c r="L89" s="43">
        <v>34</v>
      </c>
      <c r="M89" s="41">
        <v>60</v>
      </c>
      <c r="N89" s="19">
        <f t="shared" si="34"/>
        <v>94</v>
      </c>
      <c r="O89" s="40">
        <v>28</v>
      </c>
      <c r="P89" s="41">
        <v>38</v>
      </c>
      <c r="Q89" s="20">
        <f t="shared" si="35"/>
        <v>66</v>
      </c>
      <c r="R89" s="43">
        <v>30</v>
      </c>
      <c r="S89" s="41">
        <v>48</v>
      </c>
      <c r="T89" s="21">
        <f t="shared" si="36"/>
        <v>78</v>
      </c>
      <c r="U89" s="40">
        <v>24</v>
      </c>
      <c r="V89" s="41">
        <v>30</v>
      </c>
      <c r="W89" s="20">
        <f t="shared" si="37"/>
        <v>54</v>
      </c>
      <c r="X89" s="43">
        <v>12</v>
      </c>
      <c r="Y89" s="41">
        <v>22</v>
      </c>
      <c r="Z89" s="21">
        <f t="shared" si="38"/>
        <v>34</v>
      </c>
      <c r="AA89" s="40">
        <v>13</v>
      </c>
      <c r="AB89" s="41">
        <v>22</v>
      </c>
      <c r="AC89" s="21">
        <f t="shared" si="39"/>
        <v>35</v>
      </c>
      <c r="AD89" s="40">
        <v>12</v>
      </c>
      <c r="AE89" s="41">
        <v>7</v>
      </c>
      <c r="AF89" s="95">
        <f t="shared" si="40"/>
        <v>19</v>
      </c>
      <c r="AG89" s="221"/>
      <c r="AH89" s="98"/>
      <c r="AI89" s="16"/>
      <c r="AJ89" s="104"/>
      <c r="AK89" s="43">
        <v>8</v>
      </c>
      <c r="AL89" s="41">
        <v>12</v>
      </c>
      <c r="AM89" s="33">
        <f t="shared" si="41"/>
        <v>20</v>
      </c>
      <c r="AN89" s="223"/>
      <c r="AO89" s="211"/>
      <c r="AP89" s="213"/>
    </row>
    <row r="90" spans="1:42" s="44" customFormat="1" ht="17" thickBot="1">
      <c r="A90" s="216"/>
      <c r="B90" s="218" t="s">
        <v>44</v>
      </c>
      <c r="C90" s="220"/>
      <c r="D90" s="14" t="s">
        <v>20</v>
      </c>
      <c r="E90" s="22">
        <f>SUM(E88:E89)</f>
        <v>89</v>
      </c>
      <c r="F90" s="23">
        <f>SUM(F88:F89)</f>
        <v>125</v>
      </c>
      <c r="G90" s="24">
        <f t="shared" si="33"/>
        <v>214</v>
      </c>
      <c r="H90" s="418"/>
      <c r="I90" s="418"/>
      <c r="J90" s="418"/>
      <c r="K90" s="418"/>
      <c r="L90" s="25">
        <f>SUM(L88:L89)</f>
        <v>73</v>
      </c>
      <c r="M90" s="23">
        <f>SUM(M88:M89)</f>
        <v>119</v>
      </c>
      <c r="N90" s="26">
        <f t="shared" si="34"/>
        <v>192</v>
      </c>
      <c r="O90" s="22">
        <f>SUM(O88:O89)</f>
        <v>58</v>
      </c>
      <c r="P90" s="23">
        <f>SUM(P88:P89)</f>
        <v>64</v>
      </c>
      <c r="Q90" s="27">
        <f t="shared" si="35"/>
        <v>122</v>
      </c>
      <c r="R90" s="25">
        <f>SUM(R88:R89)</f>
        <v>59</v>
      </c>
      <c r="S90" s="23">
        <f>SUM(S88:S89)</f>
        <v>93</v>
      </c>
      <c r="T90" s="28">
        <f t="shared" si="36"/>
        <v>152</v>
      </c>
      <c r="U90" s="22">
        <f>SUM(U88:U89)</f>
        <v>47</v>
      </c>
      <c r="V90" s="23">
        <f>SUM(V88:V89)</f>
        <v>66</v>
      </c>
      <c r="W90" s="27">
        <f t="shared" si="37"/>
        <v>113</v>
      </c>
      <c r="X90" s="25">
        <f>SUM(X88:X89)</f>
        <v>28</v>
      </c>
      <c r="Y90" s="23">
        <f>SUM(Y88:Y89)</f>
        <v>44</v>
      </c>
      <c r="Z90" s="28">
        <f t="shared" si="38"/>
        <v>72</v>
      </c>
      <c r="AA90" s="22">
        <f>SUM(AA88:AA89)</f>
        <v>25</v>
      </c>
      <c r="AB90" s="23">
        <f>SUM(AB88:AB89)</f>
        <v>44</v>
      </c>
      <c r="AC90" s="28">
        <f t="shared" si="39"/>
        <v>69</v>
      </c>
      <c r="AD90" s="22">
        <f>SUM(AD88:AD89)</f>
        <v>24</v>
      </c>
      <c r="AE90" s="23">
        <f>SUM(AE88:AE89)</f>
        <v>29</v>
      </c>
      <c r="AF90" s="96">
        <f t="shared" si="40"/>
        <v>53</v>
      </c>
      <c r="AG90" s="222"/>
      <c r="AH90" s="99"/>
      <c r="AI90" s="17"/>
      <c r="AJ90" s="105"/>
      <c r="AK90" s="25">
        <f>SUM(AK88:AK89)</f>
        <v>16</v>
      </c>
      <c r="AL90" s="23">
        <f>SUM(AL88:AL89)</f>
        <v>23</v>
      </c>
      <c r="AM90" s="36">
        <f t="shared" si="41"/>
        <v>39</v>
      </c>
      <c r="AN90" s="224"/>
      <c r="AO90" s="212"/>
      <c r="AP90" s="214"/>
    </row>
    <row r="91" spans="1:42" s="44" customFormat="1" ht="16.149999999999999" customHeight="1">
      <c r="A91" s="215">
        <v>28</v>
      </c>
      <c r="B91" s="217" t="s">
        <v>136</v>
      </c>
      <c r="C91" s="219"/>
      <c r="D91" s="12" t="s">
        <v>18</v>
      </c>
      <c r="E91" s="38">
        <v>43</v>
      </c>
      <c r="F91" s="39">
        <v>67</v>
      </c>
      <c r="G91" s="18">
        <f t="shared" si="33"/>
        <v>110</v>
      </c>
      <c r="H91" s="417"/>
      <c r="I91" s="417"/>
      <c r="J91" s="417"/>
      <c r="K91" s="417"/>
      <c r="L91" s="42">
        <v>30</v>
      </c>
      <c r="M91" s="39">
        <v>48</v>
      </c>
      <c r="N91" s="19">
        <f t="shared" si="34"/>
        <v>78</v>
      </c>
      <c r="O91" s="38">
        <v>30</v>
      </c>
      <c r="P91" s="39">
        <v>40</v>
      </c>
      <c r="Q91" s="20">
        <f t="shared" si="35"/>
        <v>70</v>
      </c>
      <c r="R91" s="42">
        <v>31</v>
      </c>
      <c r="S91" s="39">
        <v>45</v>
      </c>
      <c r="T91" s="19">
        <f t="shared" si="36"/>
        <v>76</v>
      </c>
      <c r="U91" s="38">
        <v>22</v>
      </c>
      <c r="V91" s="39">
        <v>35</v>
      </c>
      <c r="W91" s="20">
        <f t="shared" si="37"/>
        <v>57</v>
      </c>
      <c r="X91" s="42">
        <v>14</v>
      </c>
      <c r="Y91" s="39">
        <v>21</v>
      </c>
      <c r="Z91" s="19">
        <f t="shared" si="38"/>
        <v>35</v>
      </c>
      <c r="AA91" s="38">
        <v>15</v>
      </c>
      <c r="AB91" s="39">
        <v>22</v>
      </c>
      <c r="AC91" s="19">
        <f t="shared" si="39"/>
        <v>37</v>
      </c>
      <c r="AD91" s="38">
        <v>16</v>
      </c>
      <c r="AE91" s="39">
        <v>18</v>
      </c>
      <c r="AF91" s="20">
        <f t="shared" si="40"/>
        <v>34</v>
      </c>
      <c r="AG91" s="221">
        <f>G93+N93+Q93+T93+W93+Z93+AC93+AF93</f>
        <v>991</v>
      </c>
      <c r="AH91" s="97"/>
      <c r="AI91" s="15"/>
      <c r="AJ91" s="104"/>
      <c r="AK91" s="42">
        <v>8</v>
      </c>
      <c r="AL91" s="39">
        <v>10</v>
      </c>
      <c r="AM91" s="33">
        <f t="shared" si="41"/>
        <v>18</v>
      </c>
      <c r="AN91" s="223">
        <f t="shared" ref="AN91" si="47">AG91/1120*100</f>
        <v>88.482142857142847</v>
      </c>
      <c r="AO91" s="211" t="str">
        <f>IF(AN91&gt;85,"ممتاز",IF(AN91&gt;75,"جيد جداً",IF(AN91&gt;65,"جيد",IF(AN91&gt;55,"مقبول","ضعيف"))))</f>
        <v>ممتاز</v>
      </c>
      <c r="AP91" s="213" t="str">
        <f>IF(AND(G93&gt;=$G$3,N93&gt;=$N$3,Q93&gt;=$Q$3,T93&gt;=$T$3,W93&gt;=$W$3,Z93&gt;=$Z$3,AC93&gt;=$AC$3,AF93&gt;=$AF$3),"ناجح","له دور ثانٍ في"&amp;" "&amp;IF(G93&lt;$G$3,$E$4," ")&amp;"/"&amp;IF(N93&lt;$N$3,$L$5," ")&amp;"/"&amp;IF(Q93&lt;$Q$3,$O$5," ")&amp;"/"&amp;IF(T93&lt;$T$3,$R$5," ")&amp;"/"&amp;IF(W93&lt;$W$3,$U$5," ")&amp;"/"&amp;IF(Z93&lt;$Z$3,$X$5," ")&amp;"/"&amp;IF(AC93&lt;$AC$3,$AA$5," ")&amp;"/"&amp;IF(AF93&lt;$AF$3,$AD$5," "))</f>
        <v>ناجح</v>
      </c>
    </row>
    <row r="92" spans="1:42" s="44" customFormat="1">
      <c r="A92" s="215"/>
      <c r="B92" s="217" t="s">
        <v>45</v>
      </c>
      <c r="C92" s="219"/>
      <c r="D92" s="13" t="s">
        <v>19</v>
      </c>
      <c r="E92" s="40">
        <v>43</v>
      </c>
      <c r="F92" s="41">
        <v>68</v>
      </c>
      <c r="G92" s="18">
        <f t="shared" si="33"/>
        <v>111</v>
      </c>
      <c r="H92" s="417"/>
      <c r="I92" s="417"/>
      <c r="J92" s="417"/>
      <c r="K92" s="417"/>
      <c r="L92" s="43">
        <v>40</v>
      </c>
      <c r="M92" s="41">
        <v>55</v>
      </c>
      <c r="N92" s="19">
        <f t="shared" si="34"/>
        <v>95</v>
      </c>
      <c r="O92" s="40">
        <v>30</v>
      </c>
      <c r="P92" s="41">
        <v>35</v>
      </c>
      <c r="Q92" s="20">
        <f t="shared" si="35"/>
        <v>65</v>
      </c>
      <c r="R92" s="43">
        <v>31</v>
      </c>
      <c r="S92" s="41">
        <v>42</v>
      </c>
      <c r="T92" s="21">
        <f t="shared" si="36"/>
        <v>73</v>
      </c>
      <c r="U92" s="40">
        <v>21</v>
      </c>
      <c r="V92" s="41">
        <v>33</v>
      </c>
      <c r="W92" s="20">
        <f t="shared" si="37"/>
        <v>54</v>
      </c>
      <c r="X92" s="43">
        <v>13</v>
      </c>
      <c r="Y92" s="41">
        <v>24</v>
      </c>
      <c r="Z92" s="21">
        <f t="shared" si="38"/>
        <v>37</v>
      </c>
      <c r="AA92" s="40">
        <v>13</v>
      </c>
      <c r="AB92" s="41">
        <v>20</v>
      </c>
      <c r="AC92" s="21">
        <f t="shared" si="39"/>
        <v>33</v>
      </c>
      <c r="AD92" s="40">
        <v>14</v>
      </c>
      <c r="AE92" s="41">
        <v>12</v>
      </c>
      <c r="AF92" s="95">
        <f t="shared" si="40"/>
        <v>26</v>
      </c>
      <c r="AG92" s="221"/>
      <c r="AH92" s="98"/>
      <c r="AI92" s="16"/>
      <c r="AJ92" s="104"/>
      <c r="AK92" s="43">
        <v>8</v>
      </c>
      <c r="AL92" s="41">
        <v>8</v>
      </c>
      <c r="AM92" s="33">
        <f t="shared" si="41"/>
        <v>16</v>
      </c>
      <c r="AN92" s="223"/>
      <c r="AO92" s="211"/>
      <c r="AP92" s="213"/>
    </row>
    <row r="93" spans="1:42" s="44" customFormat="1" ht="17" thickBot="1">
      <c r="A93" s="216"/>
      <c r="B93" s="218" t="s">
        <v>44</v>
      </c>
      <c r="C93" s="220"/>
      <c r="D93" s="14" t="s">
        <v>20</v>
      </c>
      <c r="E93" s="22">
        <f>SUM(E91:E92)</f>
        <v>86</v>
      </c>
      <c r="F93" s="23">
        <f>SUM(F91:F92)</f>
        <v>135</v>
      </c>
      <c r="G93" s="24">
        <f t="shared" si="33"/>
        <v>221</v>
      </c>
      <c r="H93" s="418"/>
      <c r="I93" s="418"/>
      <c r="J93" s="418"/>
      <c r="K93" s="418"/>
      <c r="L93" s="25">
        <f>SUM(L91:L92)</f>
        <v>70</v>
      </c>
      <c r="M93" s="23">
        <f>SUM(M91:M92)</f>
        <v>103</v>
      </c>
      <c r="N93" s="26">
        <f t="shared" si="34"/>
        <v>173</v>
      </c>
      <c r="O93" s="22">
        <f>SUM(O91:O92)</f>
        <v>60</v>
      </c>
      <c r="P93" s="23">
        <f>SUM(P91:P92)</f>
        <v>75</v>
      </c>
      <c r="Q93" s="27">
        <f t="shared" si="35"/>
        <v>135</v>
      </c>
      <c r="R93" s="25">
        <f>SUM(R91:R92)</f>
        <v>62</v>
      </c>
      <c r="S93" s="23">
        <f>SUM(S91:S92)</f>
        <v>87</v>
      </c>
      <c r="T93" s="28">
        <f t="shared" si="36"/>
        <v>149</v>
      </c>
      <c r="U93" s="22">
        <f>SUM(U91:U92)</f>
        <v>43</v>
      </c>
      <c r="V93" s="23">
        <f>SUM(V91:V92)</f>
        <v>68</v>
      </c>
      <c r="W93" s="27">
        <f t="shared" si="37"/>
        <v>111</v>
      </c>
      <c r="X93" s="25">
        <f>SUM(X91:X92)</f>
        <v>27</v>
      </c>
      <c r="Y93" s="23">
        <f>SUM(Y91:Y92)</f>
        <v>45</v>
      </c>
      <c r="Z93" s="28">
        <f t="shared" si="38"/>
        <v>72</v>
      </c>
      <c r="AA93" s="22">
        <f>SUM(AA91:AA92)</f>
        <v>28</v>
      </c>
      <c r="AB93" s="23">
        <f>SUM(AB91:AB92)</f>
        <v>42</v>
      </c>
      <c r="AC93" s="28">
        <f t="shared" si="39"/>
        <v>70</v>
      </c>
      <c r="AD93" s="22">
        <f>SUM(AD91:AD92)</f>
        <v>30</v>
      </c>
      <c r="AE93" s="23">
        <f>SUM(AE91:AE92)</f>
        <v>30</v>
      </c>
      <c r="AF93" s="96">
        <f t="shared" si="40"/>
        <v>60</v>
      </c>
      <c r="AG93" s="222"/>
      <c r="AH93" s="99"/>
      <c r="AI93" s="17"/>
      <c r="AJ93" s="105"/>
      <c r="AK93" s="25">
        <f>SUM(AK91:AK92)</f>
        <v>16</v>
      </c>
      <c r="AL93" s="23">
        <f>SUM(AL91:AL92)</f>
        <v>18</v>
      </c>
      <c r="AM93" s="36">
        <f t="shared" si="41"/>
        <v>34</v>
      </c>
      <c r="AN93" s="224"/>
      <c r="AO93" s="212"/>
      <c r="AP93" s="214"/>
    </row>
    <row r="94" spans="1:42" s="44" customFormat="1" ht="15.65" customHeight="1">
      <c r="A94" s="215">
        <v>29</v>
      </c>
      <c r="B94" s="217" t="s">
        <v>137</v>
      </c>
      <c r="C94" s="219"/>
      <c r="D94" s="12" t="s">
        <v>18</v>
      </c>
      <c r="E94" s="38">
        <v>30</v>
      </c>
      <c r="F94" s="39">
        <v>63</v>
      </c>
      <c r="G94" s="18">
        <f t="shared" si="33"/>
        <v>93</v>
      </c>
      <c r="H94" s="417"/>
      <c r="I94" s="417"/>
      <c r="J94" s="417"/>
      <c r="K94" s="417"/>
      <c r="L94" s="42">
        <v>21</v>
      </c>
      <c r="M94" s="39">
        <v>22</v>
      </c>
      <c r="N94" s="19">
        <f t="shared" si="34"/>
        <v>43</v>
      </c>
      <c r="O94" s="38">
        <v>22</v>
      </c>
      <c r="P94" s="39">
        <v>30</v>
      </c>
      <c r="Q94" s="20">
        <f t="shared" si="35"/>
        <v>52</v>
      </c>
      <c r="R94" s="42">
        <v>17</v>
      </c>
      <c r="S94" s="39">
        <v>32</v>
      </c>
      <c r="T94" s="19">
        <f t="shared" si="36"/>
        <v>49</v>
      </c>
      <c r="U94" s="38">
        <v>15</v>
      </c>
      <c r="V94" s="39">
        <v>29</v>
      </c>
      <c r="W94" s="20">
        <f t="shared" si="37"/>
        <v>44</v>
      </c>
      <c r="X94" s="42">
        <v>9</v>
      </c>
      <c r="Y94" s="39">
        <v>18</v>
      </c>
      <c r="Z94" s="19">
        <f t="shared" si="38"/>
        <v>27</v>
      </c>
      <c r="AA94" s="38">
        <v>10</v>
      </c>
      <c r="AB94" s="39">
        <v>23</v>
      </c>
      <c r="AC94" s="19">
        <f t="shared" si="39"/>
        <v>33</v>
      </c>
      <c r="AD94" s="38">
        <v>15</v>
      </c>
      <c r="AE94" s="39">
        <v>20</v>
      </c>
      <c r="AF94" s="20">
        <f t="shared" si="40"/>
        <v>35</v>
      </c>
      <c r="AG94" s="221">
        <f>G96+N96+Q96+T96+W96+Z96+AC96+AF96</f>
        <v>748</v>
      </c>
      <c r="AH94" s="97"/>
      <c r="AI94" s="15"/>
      <c r="AJ94" s="104"/>
      <c r="AK94" s="42">
        <v>7</v>
      </c>
      <c r="AL94" s="39">
        <v>10</v>
      </c>
      <c r="AM94" s="33">
        <f t="shared" si="41"/>
        <v>17</v>
      </c>
      <c r="AN94" s="223">
        <f t="shared" ref="AN94" si="48">AG94/1120*100</f>
        <v>66.785714285714278</v>
      </c>
      <c r="AO94" s="211" t="str">
        <f>IF(AN94&gt;85,"ممتاز",IF(AN94&gt;75,"جيد جداً",IF(AN94&gt;65,"جيد",IF(AN94&gt;55,"مقبول","ضعيف"))))</f>
        <v>جيد</v>
      </c>
      <c r="AP94" s="213" t="str">
        <f>IF(AND(G96&gt;=$G$3,N96&gt;=$N$3,Q96&gt;=$Q$3,T96&gt;=$T$3,W96&gt;=$W$3,Z96&gt;=$Z$3,AC96&gt;=$AC$3,AF96&gt;=$AF$3),"ناجح","له دور ثانٍ في"&amp;" "&amp;IF(G96&lt;$G$3,$E$4," ")&amp;"/"&amp;IF(N96&lt;$N$3,$L$5," ")&amp;"/"&amp;IF(Q96&lt;$Q$3,$O$5," ")&amp;"/"&amp;IF(T96&lt;$T$3,$R$5," ")&amp;"/"&amp;IF(W96&lt;$W$3,$U$5," ")&amp;"/"&amp;IF(Z96&lt;$Z$3,$X$5," ")&amp;"/"&amp;IF(AC96&lt;$AC$3,$AA$5," ")&amp;"/"&amp;IF(AF96&lt;$AF$3,$AD$5," "))</f>
        <v>ناجح</v>
      </c>
    </row>
    <row r="95" spans="1:42" s="44" customFormat="1">
      <c r="A95" s="215"/>
      <c r="B95" s="217" t="s">
        <v>45</v>
      </c>
      <c r="C95" s="219"/>
      <c r="D95" s="13" t="s">
        <v>19</v>
      </c>
      <c r="E95" s="40">
        <v>38</v>
      </c>
      <c r="F95" s="41">
        <v>49</v>
      </c>
      <c r="G95" s="18">
        <f t="shared" si="33"/>
        <v>87</v>
      </c>
      <c r="H95" s="417"/>
      <c r="I95" s="417"/>
      <c r="J95" s="417"/>
      <c r="K95" s="417"/>
      <c r="L95" s="43">
        <v>33</v>
      </c>
      <c r="M95" s="41">
        <v>38</v>
      </c>
      <c r="N95" s="19">
        <f t="shared" si="34"/>
        <v>71</v>
      </c>
      <c r="O95" s="40">
        <v>24</v>
      </c>
      <c r="P95" s="41">
        <v>24</v>
      </c>
      <c r="Q95" s="20">
        <f t="shared" si="35"/>
        <v>48</v>
      </c>
      <c r="R95" s="43">
        <v>13</v>
      </c>
      <c r="S95" s="41">
        <v>18</v>
      </c>
      <c r="T95" s="21">
        <f t="shared" si="36"/>
        <v>31</v>
      </c>
      <c r="U95" s="40">
        <v>18</v>
      </c>
      <c r="V95" s="41">
        <v>33</v>
      </c>
      <c r="W95" s="20">
        <f t="shared" si="37"/>
        <v>51</v>
      </c>
      <c r="X95" s="43">
        <v>12</v>
      </c>
      <c r="Y95" s="41">
        <v>18</v>
      </c>
      <c r="Z95" s="21">
        <f t="shared" si="38"/>
        <v>30</v>
      </c>
      <c r="AA95" s="40">
        <v>11</v>
      </c>
      <c r="AB95" s="41">
        <v>18</v>
      </c>
      <c r="AC95" s="21">
        <f t="shared" si="39"/>
        <v>29</v>
      </c>
      <c r="AD95" s="40">
        <v>12</v>
      </c>
      <c r="AE95" s="41">
        <v>13</v>
      </c>
      <c r="AF95" s="95">
        <f t="shared" si="40"/>
        <v>25</v>
      </c>
      <c r="AG95" s="221"/>
      <c r="AH95" s="98"/>
      <c r="AI95" s="16"/>
      <c r="AJ95" s="104"/>
      <c r="AK95" s="43">
        <v>8</v>
      </c>
      <c r="AL95" s="41">
        <v>7</v>
      </c>
      <c r="AM95" s="33">
        <f t="shared" si="41"/>
        <v>15</v>
      </c>
      <c r="AN95" s="223"/>
      <c r="AO95" s="211"/>
      <c r="AP95" s="213"/>
    </row>
    <row r="96" spans="1:42" s="44" customFormat="1" ht="17" thickBot="1">
      <c r="A96" s="216"/>
      <c r="B96" s="218" t="s">
        <v>44</v>
      </c>
      <c r="C96" s="220"/>
      <c r="D96" s="14" t="s">
        <v>20</v>
      </c>
      <c r="E96" s="22">
        <f>SUM(E94:E95)</f>
        <v>68</v>
      </c>
      <c r="F96" s="23">
        <f>SUM(F94:F95)</f>
        <v>112</v>
      </c>
      <c r="G96" s="24">
        <f t="shared" si="33"/>
        <v>180</v>
      </c>
      <c r="H96" s="418"/>
      <c r="I96" s="418"/>
      <c r="J96" s="418"/>
      <c r="K96" s="418"/>
      <c r="L96" s="25">
        <f>SUM(L94:L95)</f>
        <v>54</v>
      </c>
      <c r="M96" s="23">
        <f>SUM(M94:M95)</f>
        <v>60</v>
      </c>
      <c r="N96" s="26">
        <f t="shared" si="34"/>
        <v>114</v>
      </c>
      <c r="O96" s="22">
        <f>SUM(O94:O95)</f>
        <v>46</v>
      </c>
      <c r="P96" s="23">
        <f>SUM(P94:P95)</f>
        <v>54</v>
      </c>
      <c r="Q96" s="27">
        <f t="shared" si="35"/>
        <v>100</v>
      </c>
      <c r="R96" s="25">
        <f>SUM(R94:R95)</f>
        <v>30</v>
      </c>
      <c r="S96" s="23">
        <f>SUM(S94:S95)</f>
        <v>50</v>
      </c>
      <c r="T96" s="28">
        <f t="shared" si="36"/>
        <v>80</v>
      </c>
      <c r="U96" s="22">
        <f>SUM(U94:U95)</f>
        <v>33</v>
      </c>
      <c r="V96" s="23">
        <f>SUM(V94:V95)</f>
        <v>62</v>
      </c>
      <c r="W96" s="27">
        <f t="shared" si="37"/>
        <v>95</v>
      </c>
      <c r="X96" s="25">
        <f>SUM(X94:X95)</f>
        <v>21</v>
      </c>
      <c r="Y96" s="23">
        <f>SUM(Y94:Y95)</f>
        <v>36</v>
      </c>
      <c r="Z96" s="28">
        <f t="shared" si="38"/>
        <v>57</v>
      </c>
      <c r="AA96" s="22">
        <f>SUM(AA94:AA95)</f>
        <v>21</v>
      </c>
      <c r="AB96" s="23">
        <f>SUM(AB94:AB95)</f>
        <v>41</v>
      </c>
      <c r="AC96" s="28">
        <f t="shared" si="39"/>
        <v>62</v>
      </c>
      <c r="AD96" s="22">
        <f>SUM(AD94:AD95)</f>
        <v>27</v>
      </c>
      <c r="AE96" s="23">
        <f>SUM(AE94:AE95)</f>
        <v>33</v>
      </c>
      <c r="AF96" s="96">
        <f t="shared" si="40"/>
        <v>60</v>
      </c>
      <c r="AG96" s="222"/>
      <c r="AH96" s="99"/>
      <c r="AI96" s="17"/>
      <c r="AJ96" s="105"/>
      <c r="AK96" s="25">
        <f>SUM(AK94:AK95)</f>
        <v>15</v>
      </c>
      <c r="AL96" s="23">
        <f>SUM(AL94:AL95)</f>
        <v>17</v>
      </c>
      <c r="AM96" s="36">
        <f t="shared" si="41"/>
        <v>32</v>
      </c>
      <c r="AN96" s="224"/>
      <c r="AO96" s="212"/>
      <c r="AP96" s="214"/>
    </row>
    <row r="97" spans="1:42" s="44" customFormat="1" ht="16.149999999999999" customHeight="1">
      <c r="A97" s="215">
        <v>30</v>
      </c>
      <c r="B97" s="217" t="s">
        <v>138</v>
      </c>
      <c r="C97" s="219"/>
      <c r="D97" s="12" t="s">
        <v>18</v>
      </c>
      <c r="E97" s="38">
        <v>27</v>
      </c>
      <c r="F97" s="39">
        <v>58</v>
      </c>
      <c r="G97" s="18">
        <f t="shared" si="33"/>
        <v>85</v>
      </c>
      <c r="H97" s="417"/>
      <c r="I97" s="417"/>
      <c r="J97" s="417"/>
      <c r="K97" s="417"/>
      <c r="L97" s="42">
        <v>23</v>
      </c>
      <c r="M97" s="39">
        <v>27</v>
      </c>
      <c r="N97" s="19">
        <f t="shared" si="34"/>
        <v>50</v>
      </c>
      <c r="O97" s="38">
        <v>25</v>
      </c>
      <c r="P97" s="39">
        <v>26</v>
      </c>
      <c r="Q97" s="20">
        <f t="shared" si="35"/>
        <v>51</v>
      </c>
      <c r="R97" s="42">
        <v>27</v>
      </c>
      <c r="S97" s="39">
        <v>29</v>
      </c>
      <c r="T97" s="19">
        <f t="shared" si="36"/>
        <v>56</v>
      </c>
      <c r="U97" s="38">
        <v>16</v>
      </c>
      <c r="V97" s="39">
        <v>26</v>
      </c>
      <c r="W97" s="20">
        <f t="shared" si="37"/>
        <v>42</v>
      </c>
      <c r="X97" s="42">
        <v>10</v>
      </c>
      <c r="Y97" s="39">
        <v>14</v>
      </c>
      <c r="Z97" s="19">
        <f t="shared" si="38"/>
        <v>24</v>
      </c>
      <c r="AA97" s="38">
        <v>11</v>
      </c>
      <c r="AB97" s="39">
        <v>20</v>
      </c>
      <c r="AC97" s="19">
        <f t="shared" si="39"/>
        <v>31</v>
      </c>
      <c r="AD97" s="38">
        <v>13</v>
      </c>
      <c r="AE97" s="39">
        <v>13</v>
      </c>
      <c r="AF97" s="20">
        <f t="shared" si="40"/>
        <v>26</v>
      </c>
      <c r="AG97" s="221">
        <f>G99+N99+Q99+T99+W99+Z99+AC99+AF99</f>
        <v>776</v>
      </c>
      <c r="AH97" s="97"/>
      <c r="AI97" s="15"/>
      <c r="AJ97" s="104"/>
      <c r="AK97" s="42">
        <v>7</v>
      </c>
      <c r="AL97" s="39">
        <v>11</v>
      </c>
      <c r="AM97" s="33">
        <f t="shared" si="41"/>
        <v>18</v>
      </c>
      <c r="AN97" s="223">
        <f t="shared" ref="AN97" si="49">AG97/1120*100</f>
        <v>69.285714285714278</v>
      </c>
      <c r="AO97" s="211" t="str">
        <f>IF(AN97&gt;85,"ممتاز",IF(AN97&gt;75,"جيد جداً",IF(AN97&gt;65,"جيد",IF(AN97&gt;55,"مقبول","ضعيف"))))</f>
        <v>جيد</v>
      </c>
      <c r="AP97" s="213" t="str">
        <f>IF(AND(G99&gt;=$G$3,N99&gt;=$N$3,Q99&gt;=$Q$3,T99&gt;=$T$3,W99&gt;=$W$3,Z99&gt;=$Z$3,AC99&gt;=$AC$3,AF99&gt;=$AF$3),"ناجح","له دور ثانٍ في"&amp;" "&amp;IF(G99&lt;$G$3,$E$4," ")&amp;"/"&amp;IF(N99&lt;$N$3,$L$5," ")&amp;"/"&amp;IF(Q99&lt;$Q$3,$O$5," ")&amp;"/"&amp;IF(T99&lt;$T$3,$R$5," ")&amp;"/"&amp;IF(W99&lt;$W$3,$U$5," ")&amp;"/"&amp;IF(Z99&lt;$Z$3,$X$5," ")&amp;"/"&amp;IF(AC99&lt;$AC$3,$AA$5," ")&amp;"/"&amp;IF(AF99&lt;$AF$3,$AD$5," "))</f>
        <v>ناجح</v>
      </c>
    </row>
    <row r="98" spans="1:42" s="44" customFormat="1">
      <c r="A98" s="215"/>
      <c r="B98" s="217" t="s">
        <v>45</v>
      </c>
      <c r="C98" s="219"/>
      <c r="D98" s="13" t="s">
        <v>19</v>
      </c>
      <c r="E98" s="40">
        <v>39</v>
      </c>
      <c r="F98" s="41">
        <v>64</v>
      </c>
      <c r="G98" s="18">
        <f t="shared" si="33"/>
        <v>103</v>
      </c>
      <c r="H98" s="417"/>
      <c r="I98" s="417"/>
      <c r="J98" s="417"/>
      <c r="K98" s="417"/>
      <c r="L98" s="43">
        <v>34</v>
      </c>
      <c r="M98" s="41">
        <v>31</v>
      </c>
      <c r="N98" s="19">
        <f t="shared" si="34"/>
        <v>65</v>
      </c>
      <c r="O98" s="40">
        <v>31</v>
      </c>
      <c r="P98" s="41">
        <v>33</v>
      </c>
      <c r="Q98" s="20">
        <f t="shared" si="35"/>
        <v>64</v>
      </c>
      <c r="R98" s="43">
        <v>22</v>
      </c>
      <c r="S98" s="41">
        <v>24</v>
      </c>
      <c r="T98" s="21">
        <f t="shared" si="36"/>
        <v>46</v>
      </c>
      <c r="U98" s="40">
        <v>21</v>
      </c>
      <c r="V98" s="41">
        <v>34</v>
      </c>
      <c r="W98" s="20">
        <f t="shared" si="37"/>
        <v>55</v>
      </c>
      <c r="X98" s="43">
        <v>13</v>
      </c>
      <c r="Y98" s="41">
        <v>17</v>
      </c>
      <c r="Z98" s="21">
        <f t="shared" si="38"/>
        <v>30</v>
      </c>
      <c r="AA98" s="40">
        <v>11</v>
      </c>
      <c r="AB98" s="41">
        <v>17</v>
      </c>
      <c r="AC98" s="21">
        <f t="shared" si="39"/>
        <v>28</v>
      </c>
      <c r="AD98" s="40">
        <v>13</v>
      </c>
      <c r="AE98" s="41">
        <v>7</v>
      </c>
      <c r="AF98" s="95">
        <f t="shared" si="40"/>
        <v>20</v>
      </c>
      <c r="AG98" s="221"/>
      <c r="AH98" s="98"/>
      <c r="AI98" s="16"/>
      <c r="AJ98" s="104"/>
      <c r="AK98" s="43">
        <v>8</v>
      </c>
      <c r="AL98" s="41">
        <v>11</v>
      </c>
      <c r="AM98" s="33">
        <f t="shared" si="41"/>
        <v>19</v>
      </c>
      <c r="AN98" s="223"/>
      <c r="AO98" s="211"/>
      <c r="AP98" s="213"/>
    </row>
    <row r="99" spans="1:42" s="44" customFormat="1" ht="17" thickBot="1">
      <c r="A99" s="216"/>
      <c r="B99" s="218" t="s">
        <v>44</v>
      </c>
      <c r="C99" s="220"/>
      <c r="D99" s="14" t="s">
        <v>20</v>
      </c>
      <c r="E99" s="22">
        <f>SUM(E97:E98)</f>
        <v>66</v>
      </c>
      <c r="F99" s="23">
        <f>SUM(F97:F98)</f>
        <v>122</v>
      </c>
      <c r="G99" s="24">
        <f t="shared" si="33"/>
        <v>188</v>
      </c>
      <c r="H99" s="418"/>
      <c r="I99" s="418"/>
      <c r="J99" s="418"/>
      <c r="K99" s="418"/>
      <c r="L99" s="25">
        <f>SUM(L97:L98)</f>
        <v>57</v>
      </c>
      <c r="M99" s="23">
        <f>SUM(M97:M98)</f>
        <v>58</v>
      </c>
      <c r="N99" s="26">
        <f t="shared" si="34"/>
        <v>115</v>
      </c>
      <c r="O99" s="22">
        <f>SUM(O97:O98)</f>
        <v>56</v>
      </c>
      <c r="P99" s="23">
        <f>SUM(P97:P98)</f>
        <v>59</v>
      </c>
      <c r="Q99" s="27">
        <f t="shared" si="35"/>
        <v>115</v>
      </c>
      <c r="R99" s="25">
        <f>SUM(R97:R98)</f>
        <v>49</v>
      </c>
      <c r="S99" s="23">
        <f>SUM(S97:S98)</f>
        <v>53</v>
      </c>
      <c r="T99" s="28">
        <f t="shared" si="36"/>
        <v>102</v>
      </c>
      <c r="U99" s="22">
        <f>SUM(U97:U98)</f>
        <v>37</v>
      </c>
      <c r="V99" s="23">
        <f>SUM(V97:V98)</f>
        <v>60</v>
      </c>
      <c r="W99" s="27">
        <f t="shared" si="37"/>
        <v>97</v>
      </c>
      <c r="X99" s="25">
        <f>SUM(X97:X98)</f>
        <v>23</v>
      </c>
      <c r="Y99" s="23">
        <f>SUM(Y97:Y98)</f>
        <v>31</v>
      </c>
      <c r="Z99" s="28">
        <f t="shared" si="38"/>
        <v>54</v>
      </c>
      <c r="AA99" s="22">
        <f>SUM(AA97:AA98)</f>
        <v>22</v>
      </c>
      <c r="AB99" s="23">
        <f>SUM(AB97:AB98)</f>
        <v>37</v>
      </c>
      <c r="AC99" s="28">
        <f t="shared" si="39"/>
        <v>59</v>
      </c>
      <c r="AD99" s="22">
        <f>SUM(AD97:AD98)</f>
        <v>26</v>
      </c>
      <c r="AE99" s="23">
        <f>SUM(AE97:AE98)</f>
        <v>20</v>
      </c>
      <c r="AF99" s="96">
        <f t="shared" si="40"/>
        <v>46</v>
      </c>
      <c r="AG99" s="222"/>
      <c r="AH99" s="99"/>
      <c r="AI99" s="17"/>
      <c r="AJ99" s="105"/>
      <c r="AK99" s="25">
        <f>SUM(AK97:AK98)</f>
        <v>15</v>
      </c>
      <c r="AL99" s="23">
        <f>SUM(AL97:AL98)</f>
        <v>22</v>
      </c>
      <c r="AM99" s="36">
        <f t="shared" si="41"/>
        <v>37</v>
      </c>
      <c r="AN99" s="224"/>
      <c r="AO99" s="212"/>
      <c r="AP99" s="214"/>
    </row>
    <row r="100" spans="1:42" s="44" customFormat="1" ht="16.149999999999999" customHeight="1">
      <c r="A100" s="215">
        <v>31</v>
      </c>
      <c r="B100" s="217" t="s">
        <v>139</v>
      </c>
      <c r="C100" s="219"/>
      <c r="D100" s="12" t="s">
        <v>18</v>
      </c>
      <c r="E100" s="38">
        <v>46</v>
      </c>
      <c r="F100" s="39">
        <v>70</v>
      </c>
      <c r="G100" s="18">
        <f t="shared" si="33"/>
        <v>116</v>
      </c>
      <c r="H100" s="417"/>
      <c r="I100" s="417"/>
      <c r="J100" s="417"/>
      <c r="K100" s="417"/>
      <c r="L100" s="42">
        <v>35</v>
      </c>
      <c r="M100" s="39">
        <v>42</v>
      </c>
      <c r="N100" s="19">
        <f t="shared" si="34"/>
        <v>77</v>
      </c>
      <c r="O100" s="38">
        <v>32</v>
      </c>
      <c r="P100" s="39">
        <v>36</v>
      </c>
      <c r="Q100" s="20">
        <f t="shared" si="35"/>
        <v>68</v>
      </c>
      <c r="R100" s="42">
        <v>32</v>
      </c>
      <c r="S100" s="39">
        <v>46</v>
      </c>
      <c r="T100" s="19">
        <f t="shared" si="36"/>
        <v>78</v>
      </c>
      <c r="U100" s="38">
        <v>23</v>
      </c>
      <c r="V100" s="39">
        <v>35</v>
      </c>
      <c r="W100" s="20">
        <f t="shared" si="37"/>
        <v>58</v>
      </c>
      <c r="X100" s="42">
        <v>15</v>
      </c>
      <c r="Y100" s="39">
        <v>24</v>
      </c>
      <c r="Z100" s="19">
        <f t="shared" si="38"/>
        <v>39</v>
      </c>
      <c r="AA100" s="38">
        <v>14</v>
      </c>
      <c r="AB100" s="39">
        <v>24</v>
      </c>
      <c r="AC100" s="19">
        <f t="shared" si="39"/>
        <v>38</v>
      </c>
      <c r="AD100" s="38">
        <v>16</v>
      </c>
      <c r="AE100" s="39">
        <v>22</v>
      </c>
      <c r="AF100" s="20">
        <f t="shared" si="40"/>
        <v>38</v>
      </c>
      <c r="AG100" s="221">
        <f>G102+N102+Q102+T102+W102+Z102+AC102+AF102</f>
        <v>1057</v>
      </c>
      <c r="AH100" s="97"/>
      <c r="AI100" s="15"/>
      <c r="AJ100" s="104"/>
      <c r="AK100" s="42">
        <v>8</v>
      </c>
      <c r="AL100" s="39">
        <v>10</v>
      </c>
      <c r="AM100" s="33">
        <f t="shared" si="41"/>
        <v>18</v>
      </c>
      <c r="AN100" s="223">
        <f t="shared" ref="AN100" si="50">AG100/1120*100</f>
        <v>94.375</v>
      </c>
      <c r="AO100" s="211" t="str">
        <f>IF(AN100&gt;85,"ممتاز",IF(AN100&gt;75,"جيد جداً",IF(AN100&gt;65,"جيد",IF(AN100&gt;55,"مقبول","ضعيف"))))</f>
        <v>ممتاز</v>
      </c>
      <c r="AP100" s="213" t="str">
        <f>IF(AND(G102&gt;=$G$3,N102&gt;=$N$3,Q102&gt;=$Q$3,T102&gt;=$T$3,W102&gt;=$W$3,Z102&gt;=$Z$3,AC102&gt;=$AC$3,AF102&gt;=$AF$3),"ناجح","له دور ثانٍ في"&amp;" "&amp;IF(G102&lt;$G$3,$E$4," ")&amp;"/"&amp;IF(N102&lt;$N$3,$L$5," ")&amp;"/"&amp;IF(Q102&lt;$Q$3,$O$5," ")&amp;"/"&amp;IF(T102&lt;$T$3,$R$5," ")&amp;"/"&amp;IF(W102&lt;$W$3,$U$5," ")&amp;"/"&amp;IF(Z102&lt;$Z$3,$X$5," ")&amp;"/"&amp;IF(AC102&lt;$AC$3,$AA$5," ")&amp;"/"&amp;IF(AF102&lt;$AF$3,$AD$5," "))</f>
        <v>ناجح</v>
      </c>
    </row>
    <row r="101" spans="1:42" s="44" customFormat="1">
      <c r="A101" s="215"/>
      <c r="B101" s="217" t="s">
        <v>45</v>
      </c>
      <c r="C101" s="219"/>
      <c r="D101" s="13" t="s">
        <v>19</v>
      </c>
      <c r="E101" s="40">
        <v>46</v>
      </c>
      <c r="F101" s="41">
        <v>70</v>
      </c>
      <c r="G101" s="18">
        <f t="shared" si="33"/>
        <v>116</v>
      </c>
      <c r="H101" s="417"/>
      <c r="I101" s="417"/>
      <c r="J101" s="417"/>
      <c r="K101" s="417"/>
      <c r="L101" s="43">
        <v>40</v>
      </c>
      <c r="M101" s="41">
        <v>59</v>
      </c>
      <c r="N101" s="19">
        <f t="shared" si="34"/>
        <v>99</v>
      </c>
      <c r="O101" s="40">
        <v>31</v>
      </c>
      <c r="P101" s="41">
        <v>48</v>
      </c>
      <c r="Q101" s="20">
        <f t="shared" si="35"/>
        <v>79</v>
      </c>
      <c r="R101" s="43">
        <v>32</v>
      </c>
      <c r="S101" s="41">
        <v>48</v>
      </c>
      <c r="T101" s="21">
        <f t="shared" si="36"/>
        <v>80</v>
      </c>
      <c r="U101" s="40">
        <v>24</v>
      </c>
      <c r="V101" s="41">
        <v>36</v>
      </c>
      <c r="W101" s="20">
        <f t="shared" si="37"/>
        <v>60</v>
      </c>
      <c r="X101" s="43">
        <v>16</v>
      </c>
      <c r="Y101" s="41">
        <v>18</v>
      </c>
      <c r="Z101" s="21">
        <f t="shared" si="38"/>
        <v>34</v>
      </c>
      <c r="AA101" s="40">
        <v>16</v>
      </c>
      <c r="AB101" s="41">
        <v>22</v>
      </c>
      <c r="AC101" s="21">
        <f t="shared" si="39"/>
        <v>38</v>
      </c>
      <c r="AD101" s="40">
        <v>16</v>
      </c>
      <c r="AE101" s="41">
        <v>23</v>
      </c>
      <c r="AF101" s="95">
        <f t="shared" si="40"/>
        <v>39</v>
      </c>
      <c r="AG101" s="221"/>
      <c r="AH101" s="98"/>
      <c r="AI101" s="16"/>
      <c r="AJ101" s="104"/>
      <c r="AK101" s="43">
        <v>8</v>
      </c>
      <c r="AL101" s="41">
        <v>10</v>
      </c>
      <c r="AM101" s="33">
        <f t="shared" si="41"/>
        <v>18</v>
      </c>
      <c r="AN101" s="223"/>
      <c r="AO101" s="211"/>
      <c r="AP101" s="213"/>
    </row>
    <row r="102" spans="1:42" s="44" customFormat="1" ht="17" thickBot="1">
      <c r="A102" s="216"/>
      <c r="B102" s="218" t="s">
        <v>44</v>
      </c>
      <c r="C102" s="220"/>
      <c r="D102" s="14" t="s">
        <v>20</v>
      </c>
      <c r="E102" s="22">
        <f>SUM(E100:E101)</f>
        <v>92</v>
      </c>
      <c r="F102" s="23">
        <f>SUM(F100:F101)</f>
        <v>140</v>
      </c>
      <c r="G102" s="24">
        <f t="shared" si="33"/>
        <v>232</v>
      </c>
      <c r="H102" s="418"/>
      <c r="I102" s="418"/>
      <c r="J102" s="418"/>
      <c r="K102" s="418"/>
      <c r="L102" s="25">
        <f>SUM(L100:L101)</f>
        <v>75</v>
      </c>
      <c r="M102" s="23">
        <f>SUM(M100:M101)</f>
        <v>101</v>
      </c>
      <c r="N102" s="26">
        <f t="shared" si="34"/>
        <v>176</v>
      </c>
      <c r="O102" s="22">
        <f>SUM(O100:O101)</f>
        <v>63</v>
      </c>
      <c r="P102" s="23">
        <f>SUM(P100:P101)</f>
        <v>84</v>
      </c>
      <c r="Q102" s="27">
        <f t="shared" si="35"/>
        <v>147</v>
      </c>
      <c r="R102" s="25">
        <f>SUM(R100:R101)</f>
        <v>64</v>
      </c>
      <c r="S102" s="23">
        <f>SUM(S100:S101)</f>
        <v>94</v>
      </c>
      <c r="T102" s="28">
        <f t="shared" si="36"/>
        <v>158</v>
      </c>
      <c r="U102" s="22">
        <f>SUM(U100:U101)</f>
        <v>47</v>
      </c>
      <c r="V102" s="23">
        <f>SUM(V100:V101)</f>
        <v>71</v>
      </c>
      <c r="W102" s="27">
        <f t="shared" si="37"/>
        <v>118</v>
      </c>
      <c r="X102" s="25">
        <f>SUM(X100:X101)</f>
        <v>31</v>
      </c>
      <c r="Y102" s="23">
        <f>SUM(Y100:Y101)</f>
        <v>42</v>
      </c>
      <c r="Z102" s="28">
        <f t="shared" si="38"/>
        <v>73</v>
      </c>
      <c r="AA102" s="22">
        <f>SUM(AA100:AA101)</f>
        <v>30</v>
      </c>
      <c r="AB102" s="23">
        <f>SUM(AB100:AB101)</f>
        <v>46</v>
      </c>
      <c r="AC102" s="28">
        <f t="shared" si="39"/>
        <v>76</v>
      </c>
      <c r="AD102" s="22">
        <f>SUM(AD100:AD101)</f>
        <v>32</v>
      </c>
      <c r="AE102" s="23">
        <f>SUM(AE100:AE101)</f>
        <v>45</v>
      </c>
      <c r="AF102" s="96">
        <f t="shared" si="40"/>
        <v>77</v>
      </c>
      <c r="AG102" s="222"/>
      <c r="AH102" s="99"/>
      <c r="AI102" s="17"/>
      <c r="AJ102" s="105"/>
      <c r="AK102" s="25">
        <f>SUM(AK100:AK101)</f>
        <v>16</v>
      </c>
      <c r="AL102" s="23">
        <f>SUM(AL100:AL101)</f>
        <v>20</v>
      </c>
      <c r="AM102" s="36">
        <f t="shared" si="41"/>
        <v>36</v>
      </c>
      <c r="AN102" s="224"/>
      <c r="AO102" s="212"/>
      <c r="AP102" s="214"/>
    </row>
    <row r="103" spans="1:42" s="44" customFormat="1" ht="16.149999999999999" customHeight="1">
      <c r="A103" s="215">
        <v>32</v>
      </c>
      <c r="B103" s="217" t="s">
        <v>140</v>
      </c>
      <c r="C103" s="219"/>
      <c r="D103" s="12" t="s">
        <v>18</v>
      </c>
      <c r="E103" s="38">
        <v>47</v>
      </c>
      <c r="F103" s="39">
        <v>68</v>
      </c>
      <c r="G103" s="18">
        <f t="shared" si="33"/>
        <v>115</v>
      </c>
      <c r="H103" s="417"/>
      <c r="I103" s="417"/>
      <c r="J103" s="417"/>
      <c r="K103" s="417"/>
      <c r="L103" s="42">
        <v>33</v>
      </c>
      <c r="M103" s="39">
        <v>53</v>
      </c>
      <c r="N103" s="19">
        <f t="shared" si="34"/>
        <v>86</v>
      </c>
      <c r="O103" s="38">
        <v>29</v>
      </c>
      <c r="P103" s="39">
        <v>46</v>
      </c>
      <c r="Q103" s="20">
        <f t="shared" si="35"/>
        <v>75</v>
      </c>
      <c r="R103" s="42">
        <v>31</v>
      </c>
      <c r="S103" s="39">
        <v>48</v>
      </c>
      <c r="T103" s="19">
        <f t="shared" si="36"/>
        <v>79</v>
      </c>
      <c r="U103" s="38">
        <v>24</v>
      </c>
      <c r="V103" s="39">
        <v>36</v>
      </c>
      <c r="W103" s="20">
        <f t="shared" si="37"/>
        <v>60</v>
      </c>
      <c r="X103" s="42">
        <v>16</v>
      </c>
      <c r="Y103" s="39">
        <v>21</v>
      </c>
      <c r="Z103" s="19">
        <f t="shared" si="38"/>
        <v>37</v>
      </c>
      <c r="AA103" s="38">
        <v>16</v>
      </c>
      <c r="AB103" s="39">
        <v>24</v>
      </c>
      <c r="AC103" s="19">
        <f t="shared" si="39"/>
        <v>40</v>
      </c>
      <c r="AD103" s="38">
        <v>16</v>
      </c>
      <c r="AE103" s="39">
        <v>23</v>
      </c>
      <c r="AF103" s="20">
        <f t="shared" si="40"/>
        <v>39</v>
      </c>
      <c r="AG103" s="221">
        <f>G105+N105+Q105+T105+W105+Z105+AC105+AF105</f>
        <v>1055</v>
      </c>
      <c r="AH103" s="97"/>
      <c r="AI103" s="15"/>
      <c r="AJ103" s="104"/>
      <c r="AK103" s="42">
        <v>8</v>
      </c>
      <c r="AL103" s="39">
        <v>12</v>
      </c>
      <c r="AM103" s="33">
        <f t="shared" si="41"/>
        <v>20</v>
      </c>
      <c r="AN103" s="223">
        <f t="shared" ref="AN103" si="51">AG103/1120*100</f>
        <v>94.196428571428569</v>
      </c>
      <c r="AO103" s="211" t="str">
        <f>IF(AN103&gt;85,"ممتاز",IF(AN103&gt;75,"جيد جداً",IF(AN103&gt;65,"جيد",IF(AN103&gt;55,"مقبول","ضعيف"))))</f>
        <v>ممتاز</v>
      </c>
      <c r="AP103" s="213" t="str">
        <f>IF(AND(G105&gt;=$G$3,N105&gt;=$N$3,Q105&gt;=$Q$3,T105&gt;=$T$3,W105&gt;=$W$3,Z105&gt;=$Z$3,AC105&gt;=$AC$3,AF105&gt;=$AF$3),"ناجح","له دور ثانٍ في"&amp;" "&amp;IF(G105&lt;$G$3,$E$4," ")&amp;"/"&amp;IF(N105&lt;$N$3,$L$5," ")&amp;"/"&amp;IF(Q105&lt;$Q$3,$O$5," ")&amp;"/"&amp;IF(T105&lt;$T$3,$R$5," ")&amp;"/"&amp;IF(W105&lt;$W$3,$U$5," ")&amp;"/"&amp;IF(Z105&lt;$Z$3,$X$5," ")&amp;"/"&amp;IF(AC105&lt;$AC$3,$AA$5," ")&amp;"/"&amp;IF(AF105&lt;$AF$3,$AD$5," "))</f>
        <v>ناجح</v>
      </c>
    </row>
    <row r="104" spans="1:42" s="44" customFormat="1">
      <c r="A104" s="215"/>
      <c r="B104" s="217" t="s">
        <v>45</v>
      </c>
      <c r="C104" s="219"/>
      <c r="D104" s="13" t="s">
        <v>19</v>
      </c>
      <c r="E104" s="40">
        <v>45</v>
      </c>
      <c r="F104" s="41">
        <v>68</v>
      </c>
      <c r="G104" s="18">
        <f t="shared" si="33"/>
        <v>113</v>
      </c>
      <c r="H104" s="417"/>
      <c r="I104" s="417"/>
      <c r="J104" s="417"/>
      <c r="K104" s="417"/>
      <c r="L104" s="43">
        <v>40</v>
      </c>
      <c r="M104" s="41">
        <v>59</v>
      </c>
      <c r="N104" s="19">
        <f t="shared" si="34"/>
        <v>99</v>
      </c>
      <c r="O104" s="40">
        <v>27</v>
      </c>
      <c r="P104" s="41">
        <v>40</v>
      </c>
      <c r="Q104" s="20">
        <f t="shared" si="35"/>
        <v>67</v>
      </c>
      <c r="R104" s="43">
        <v>28</v>
      </c>
      <c r="S104" s="41">
        <v>47</v>
      </c>
      <c r="T104" s="21">
        <f t="shared" si="36"/>
        <v>75</v>
      </c>
      <c r="U104" s="40">
        <v>23</v>
      </c>
      <c r="V104" s="41">
        <v>36</v>
      </c>
      <c r="W104" s="20">
        <f t="shared" si="37"/>
        <v>59</v>
      </c>
      <c r="X104" s="43">
        <v>13</v>
      </c>
      <c r="Y104" s="41">
        <v>21</v>
      </c>
      <c r="Z104" s="21">
        <f t="shared" si="38"/>
        <v>34</v>
      </c>
      <c r="AA104" s="40">
        <v>15</v>
      </c>
      <c r="AB104" s="41">
        <v>22</v>
      </c>
      <c r="AC104" s="21">
        <f t="shared" si="39"/>
        <v>37</v>
      </c>
      <c r="AD104" s="40">
        <v>16</v>
      </c>
      <c r="AE104" s="41">
        <v>24</v>
      </c>
      <c r="AF104" s="95">
        <f t="shared" si="40"/>
        <v>40</v>
      </c>
      <c r="AG104" s="221"/>
      <c r="AH104" s="98"/>
      <c r="AI104" s="16"/>
      <c r="AJ104" s="104"/>
      <c r="AK104" s="43">
        <v>8</v>
      </c>
      <c r="AL104" s="41">
        <v>8</v>
      </c>
      <c r="AM104" s="33">
        <f t="shared" si="41"/>
        <v>16</v>
      </c>
      <c r="AN104" s="223"/>
      <c r="AO104" s="211"/>
      <c r="AP104" s="213"/>
    </row>
    <row r="105" spans="1:42" s="44" customFormat="1" ht="17" thickBot="1">
      <c r="A105" s="216"/>
      <c r="B105" s="218" t="s">
        <v>44</v>
      </c>
      <c r="C105" s="220"/>
      <c r="D105" s="14" t="s">
        <v>20</v>
      </c>
      <c r="E105" s="22">
        <f>SUM(E103:E104)</f>
        <v>92</v>
      </c>
      <c r="F105" s="23">
        <f>SUM(F103:F104)</f>
        <v>136</v>
      </c>
      <c r="G105" s="24">
        <f t="shared" si="33"/>
        <v>228</v>
      </c>
      <c r="H105" s="418"/>
      <c r="I105" s="418"/>
      <c r="J105" s="418"/>
      <c r="K105" s="418"/>
      <c r="L105" s="25">
        <f>SUM(L103:L104)</f>
        <v>73</v>
      </c>
      <c r="M105" s="23">
        <f>SUM(M103:M104)</f>
        <v>112</v>
      </c>
      <c r="N105" s="26">
        <f t="shared" si="34"/>
        <v>185</v>
      </c>
      <c r="O105" s="22">
        <f>SUM(O103:O104)</f>
        <v>56</v>
      </c>
      <c r="P105" s="23">
        <f>SUM(P103:P104)</f>
        <v>86</v>
      </c>
      <c r="Q105" s="27">
        <f t="shared" si="35"/>
        <v>142</v>
      </c>
      <c r="R105" s="25">
        <f>SUM(R103:R104)</f>
        <v>59</v>
      </c>
      <c r="S105" s="23">
        <f>SUM(S103:S104)</f>
        <v>95</v>
      </c>
      <c r="T105" s="28">
        <f t="shared" si="36"/>
        <v>154</v>
      </c>
      <c r="U105" s="22">
        <f>SUM(U103:U104)</f>
        <v>47</v>
      </c>
      <c r="V105" s="23">
        <f>SUM(V103:V104)</f>
        <v>72</v>
      </c>
      <c r="W105" s="27">
        <f t="shared" si="37"/>
        <v>119</v>
      </c>
      <c r="X105" s="25">
        <f>SUM(X103:X104)</f>
        <v>29</v>
      </c>
      <c r="Y105" s="23">
        <f>SUM(Y103:Y104)</f>
        <v>42</v>
      </c>
      <c r="Z105" s="28">
        <f t="shared" si="38"/>
        <v>71</v>
      </c>
      <c r="AA105" s="22">
        <f>SUM(AA103:AA104)</f>
        <v>31</v>
      </c>
      <c r="AB105" s="23">
        <f>SUM(AB103:AB104)</f>
        <v>46</v>
      </c>
      <c r="AC105" s="28">
        <f t="shared" si="39"/>
        <v>77</v>
      </c>
      <c r="AD105" s="22">
        <f>SUM(AD103:AD104)</f>
        <v>32</v>
      </c>
      <c r="AE105" s="23">
        <f>SUM(AE103:AE104)</f>
        <v>47</v>
      </c>
      <c r="AF105" s="96">
        <f t="shared" si="40"/>
        <v>79</v>
      </c>
      <c r="AG105" s="222"/>
      <c r="AH105" s="99"/>
      <c r="AI105" s="17"/>
      <c r="AJ105" s="105"/>
      <c r="AK105" s="25">
        <f>SUM(AK103:AK104)</f>
        <v>16</v>
      </c>
      <c r="AL105" s="23">
        <f>SUM(AL103:AL104)</f>
        <v>20</v>
      </c>
      <c r="AM105" s="36">
        <f t="shared" si="41"/>
        <v>36</v>
      </c>
      <c r="AN105" s="224"/>
      <c r="AO105" s="212"/>
      <c r="AP105" s="214"/>
    </row>
    <row r="106" spans="1:42" s="44" customFormat="1" ht="16.149999999999999" customHeight="1">
      <c r="A106" s="215">
        <v>33</v>
      </c>
      <c r="B106" s="217" t="s">
        <v>141</v>
      </c>
      <c r="C106" s="219"/>
      <c r="D106" s="12" t="s">
        <v>18</v>
      </c>
      <c r="E106" s="38">
        <v>47</v>
      </c>
      <c r="F106" s="39">
        <v>71</v>
      </c>
      <c r="G106" s="18">
        <f t="shared" si="33"/>
        <v>118</v>
      </c>
      <c r="H106" s="417"/>
      <c r="I106" s="417"/>
      <c r="J106" s="417"/>
      <c r="K106" s="417"/>
      <c r="L106" s="42">
        <v>35</v>
      </c>
      <c r="M106" s="39">
        <v>38</v>
      </c>
      <c r="N106" s="19">
        <f t="shared" si="34"/>
        <v>73</v>
      </c>
      <c r="O106" s="38">
        <v>32</v>
      </c>
      <c r="P106" s="39">
        <v>46</v>
      </c>
      <c r="Q106" s="20">
        <f t="shared" si="35"/>
        <v>78</v>
      </c>
      <c r="R106" s="42">
        <v>32</v>
      </c>
      <c r="S106" s="39">
        <v>47</v>
      </c>
      <c r="T106" s="19">
        <f t="shared" si="36"/>
        <v>79</v>
      </c>
      <c r="U106" s="38">
        <v>22</v>
      </c>
      <c r="V106" s="39">
        <v>35</v>
      </c>
      <c r="W106" s="20">
        <f t="shared" si="37"/>
        <v>57</v>
      </c>
      <c r="X106" s="42">
        <v>14</v>
      </c>
      <c r="Y106" s="39">
        <v>22</v>
      </c>
      <c r="Z106" s="19">
        <f t="shared" si="38"/>
        <v>36</v>
      </c>
      <c r="AA106" s="38">
        <v>15</v>
      </c>
      <c r="AB106" s="39">
        <v>24</v>
      </c>
      <c r="AC106" s="19">
        <f t="shared" si="39"/>
        <v>39</v>
      </c>
      <c r="AD106" s="38">
        <v>15</v>
      </c>
      <c r="AE106" s="39">
        <v>20</v>
      </c>
      <c r="AF106" s="20">
        <f t="shared" si="40"/>
        <v>35</v>
      </c>
      <c r="AG106" s="221">
        <f>G108+N108+Q108+T108+W108+Z108+AC108+AF108</f>
        <v>1031</v>
      </c>
      <c r="AH106" s="97"/>
      <c r="AI106" s="15"/>
      <c r="AJ106" s="104"/>
      <c r="AK106" s="42">
        <v>7</v>
      </c>
      <c r="AL106" s="39">
        <v>12</v>
      </c>
      <c r="AM106" s="33">
        <f t="shared" si="41"/>
        <v>19</v>
      </c>
      <c r="AN106" s="223">
        <f t="shared" ref="AN106" si="52">AG106/1120*100</f>
        <v>92.053571428571416</v>
      </c>
      <c r="AO106" s="211" t="str">
        <f>IF(AN106&gt;85,"ممتاز",IF(AN106&gt;75,"جيد جداً",IF(AN106&gt;65,"جيد",IF(AN106&gt;55,"مقبول","ضعيف"))))</f>
        <v>ممتاز</v>
      </c>
      <c r="AP106" s="213" t="str">
        <f>IF(AND(G108&gt;=$G$3,N108&gt;=$N$3,Q108&gt;=$Q$3,T108&gt;=$T$3,W108&gt;=$W$3,Z108&gt;=$Z$3,AC108&gt;=$AC$3,AF108&gt;=$AF$3),"ناجح","له دور ثانٍ في"&amp;" "&amp;IF(G108&lt;$G$3,$E$4," ")&amp;"/"&amp;IF(N108&lt;$N$3,$L$5," ")&amp;"/"&amp;IF(Q108&lt;$Q$3,$O$5," ")&amp;"/"&amp;IF(T108&lt;$T$3,$R$5," ")&amp;"/"&amp;IF(W108&lt;$W$3,$U$5," ")&amp;"/"&amp;IF(Z108&lt;$Z$3,$X$5," ")&amp;"/"&amp;IF(AC108&lt;$AC$3,$AA$5," ")&amp;"/"&amp;IF(AF108&lt;$AF$3,$AD$5," "))</f>
        <v>ناجح</v>
      </c>
    </row>
    <row r="107" spans="1:42" s="44" customFormat="1">
      <c r="A107" s="215"/>
      <c r="B107" s="217" t="s">
        <v>45</v>
      </c>
      <c r="C107" s="219"/>
      <c r="D107" s="13" t="s">
        <v>19</v>
      </c>
      <c r="E107" s="40">
        <v>46</v>
      </c>
      <c r="F107" s="41">
        <v>68</v>
      </c>
      <c r="G107" s="18">
        <f t="shared" si="33"/>
        <v>114</v>
      </c>
      <c r="H107" s="417"/>
      <c r="I107" s="417"/>
      <c r="J107" s="417"/>
      <c r="K107" s="417"/>
      <c r="L107" s="43">
        <v>40</v>
      </c>
      <c r="M107" s="41">
        <v>52</v>
      </c>
      <c r="N107" s="19">
        <f t="shared" si="34"/>
        <v>92</v>
      </c>
      <c r="O107" s="40">
        <v>29</v>
      </c>
      <c r="P107" s="41">
        <v>41</v>
      </c>
      <c r="Q107" s="20">
        <f t="shared" si="35"/>
        <v>70</v>
      </c>
      <c r="R107" s="43">
        <v>32</v>
      </c>
      <c r="S107" s="41">
        <v>43</v>
      </c>
      <c r="T107" s="21">
        <f t="shared" si="36"/>
        <v>75</v>
      </c>
      <c r="U107" s="40">
        <v>23</v>
      </c>
      <c r="V107" s="41">
        <v>36</v>
      </c>
      <c r="W107" s="20">
        <f t="shared" si="37"/>
        <v>59</v>
      </c>
      <c r="X107" s="43">
        <v>15</v>
      </c>
      <c r="Y107" s="41">
        <v>18</v>
      </c>
      <c r="Z107" s="21">
        <f t="shared" si="38"/>
        <v>33</v>
      </c>
      <c r="AA107" s="40">
        <v>16</v>
      </c>
      <c r="AB107" s="41">
        <v>23</v>
      </c>
      <c r="AC107" s="21">
        <f t="shared" si="39"/>
        <v>39</v>
      </c>
      <c r="AD107" s="40">
        <v>16</v>
      </c>
      <c r="AE107" s="41">
        <v>18</v>
      </c>
      <c r="AF107" s="95">
        <f t="shared" si="40"/>
        <v>34</v>
      </c>
      <c r="AG107" s="221"/>
      <c r="AH107" s="98"/>
      <c r="AI107" s="16"/>
      <c r="AJ107" s="104"/>
      <c r="AK107" s="43">
        <v>8</v>
      </c>
      <c r="AL107" s="41">
        <v>11</v>
      </c>
      <c r="AM107" s="33">
        <f t="shared" si="41"/>
        <v>19</v>
      </c>
      <c r="AN107" s="223"/>
      <c r="AO107" s="211"/>
      <c r="AP107" s="213"/>
    </row>
    <row r="108" spans="1:42" s="44" customFormat="1" ht="17" thickBot="1">
      <c r="A108" s="216"/>
      <c r="B108" s="218" t="s">
        <v>44</v>
      </c>
      <c r="C108" s="220"/>
      <c r="D108" s="14" t="s">
        <v>20</v>
      </c>
      <c r="E108" s="22">
        <f>SUM(E106:E107)</f>
        <v>93</v>
      </c>
      <c r="F108" s="23">
        <f>SUM(F106:F107)</f>
        <v>139</v>
      </c>
      <c r="G108" s="24">
        <f t="shared" si="33"/>
        <v>232</v>
      </c>
      <c r="H108" s="418"/>
      <c r="I108" s="418"/>
      <c r="J108" s="418"/>
      <c r="K108" s="418"/>
      <c r="L108" s="25">
        <f>SUM(L106:L107)</f>
        <v>75</v>
      </c>
      <c r="M108" s="23">
        <f>SUM(M106:M107)</f>
        <v>90</v>
      </c>
      <c r="N108" s="26">
        <f t="shared" si="34"/>
        <v>165</v>
      </c>
      <c r="O108" s="22">
        <f>SUM(O106:O107)</f>
        <v>61</v>
      </c>
      <c r="P108" s="23">
        <f>SUM(P106:P107)</f>
        <v>87</v>
      </c>
      <c r="Q108" s="27">
        <f t="shared" si="35"/>
        <v>148</v>
      </c>
      <c r="R108" s="25">
        <f>SUM(R106:R107)</f>
        <v>64</v>
      </c>
      <c r="S108" s="23">
        <f>SUM(S106:S107)</f>
        <v>90</v>
      </c>
      <c r="T108" s="28">
        <f t="shared" si="36"/>
        <v>154</v>
      </c>
      <c r="U108" s="22">
        <f>SUM(U106:U107)</f>
        <v>45</v>
      </c>
      <c r="V108" s="23">
        <f>SUM(V106:V107)</f>
        <v>71</v>
      </c>
      <c r="W108" s="27">
        <f t="shared" si="37"/>
        <v>116</v>
      </c>
      <c r="X108" s="25">
        <f>SUM(X106:X107)</f>
        <v>29</v>
      </c>
      <c r="Y108" s="23">
        <f>SUM(Y106:Y107)</f>
        <v>40</v>
      </c>
      <c r="Z108" s="28">
        <f t="shared" si="38"/>
        <v>69</v>
      </c>
      <c r="AA108" s="22">
        <f>SUM(AA106:AA107)</f>
        <v>31</v>
      </c>
      <c r="AB108" s="23">
        <f>SUM(AB106:AB107)</f>
        <v>47</v>
      </c>
      <c r="AC108" s="28">
        <f t="shared" si="39"/>
        <v>78</v>
      </c>
      <c r="AD108" s="22">
        <f>SUM(AD106:AD107)</f>
        <v>31</v>
      </c>
      <c r="AE108" s="23">
        <f>SUM(AE106:AE107)</f>
        <v>38</v>
      </c>
      <c r="AF108" s="96">
        <f t="shared" si="40"/>
        <v>69</v>
      </c>
      <c r="AG108" s="222"/>
      <c r="AH108" s="99"/>
      <c r="AI108" s="17"/>
      <c r="AJ108" s="105"/>
      <c r="AK108" s="25">
        <f>SUM(AK106:AK107)</f>
        <v>15</v>
      </c>
      <c r="AL108" s="23">
        <f>SUM(AL106:AL107)</f>
        <v>23</v>
      </c>
      <c r="AM108" s="36">
        <f t="shared" si="41"/>
        <v>38</v>
      </c>
      <c r="AN108" s="224"/>
      <c r="AO108" s="212"/>
      <c r="AP108" s="214"/>
    </row>
    <row r="109" spans="1:42" s="44" customFormat="1" ht="16.149999999999999" customHeight="1">
      <c r="A109" s="215">
        <v>34</v>
      </c>
      <c r="B109" s="217" t="s">
        <v>142</v>
      </c>
      <c r="C109" s="219"/>
      <c r="D109" s="12" t="s">
        <v>18</v>
      </c>
      <c r="E109" s="38">
        <v>28</v>
      </c>
      <c r="F109" s="39">
        <v>49</v>
      </c>
      <c r="G109" s="18">
        <f t="shared" si="33"/>
        <v>77</v>
      </c>
      <c r="H109" s="417"/>
      <c r="I109" s="417"/>
      <c r="J109" s="417"/>
      <c r="K109" s="417"/>
      <c r="L109" s="42">
        <v>22</v>
      </c>
      <c r="M109" s="39">
        <v>39</v>
      </c>
      <c r="N109" s="19">
        <f t="shared" si="34"/>
        <v>61</v>
      </c>
      <c r="O109" s="38">
        <v>26</v>
      </c>
      <c r="P109" s="39">
        <v>27</v>
      </c>
      <c r="Q109" s="20">
        <f t="shared" si="35"/>
        <v>53</v>
      </c>
      <c r="R109" s="42">
        <v>23</v>
      </c>
      <c r="S109" s="39">
        <v>31</v>
      </c>
      <c r="T109" s="19">
        <f t="shared" si="36"/>
        <v>54</v>
      </c>
      <c r="U109" s="38">
        <v>14</v>
      </c>
      <c r="V109" s="39">
        <v>27</v>
      </c>
      <c r="W109" s="20">
        <f t="shared" si="37"/>
        <v>41</v>
      </c>
      <c r="X109" s="42">
        <v>16</v>
      </c>
      <c r="Y109" s="39">
        <v>24</v>
      </c>
      <c r="Z109" s="19">
        <f t="shared" si="38"/>
        <v>40</v>
      </c>
      <c r="AA109" s="38">
        <v>9</v>
      </c>
      <c r="AB109" s="39">
        <v>20</v>
      </c>
      <c r="AC109" s="19">
        <f t="shared" si="39"/>
        <v>29</v>
      </c>
      <c r="AD109" s="38">
        <v>10</v>
      </c>
      <c r="AE109" s="39">
        <v>14</v>
      </c>
      <c r="AF109" s="20">
        <f t="shared" si="40"/>
        <v>24</v>
      </c>
      <c r="AG109" s="221">
        <f>G111+N111+Q111+T111+W111+Z111+AC111+AF111</f>
        <v>734</v>
      </c>
      <c r="AH109" s="97"/>
      <c r="AI109" s="15"/>
      <c r="AJ109" s="104"/>
      <c r="AK109" s="42">
        <v>7</v>
      </c>
      <c r="AL109" s="39">
        <v>10</v>
      </c>
      <c r="AM109" s="33">
        <f t="shared" si="41"/>
        <v>17</v>
      </c>
      <c r="AN109" s="223">
        <f t="shared" ref="AN109" si="53">AG109/1120*100</f>
        <v>65.535714285714292</v>
      </c>
      <c r="AO109" s="211" t="str">
        <f>IF(AN109&gt;85,"ممتاز",IF(AN109&gt;75,"جيد جداً",IF(AN109&gt;65,"جيد",IF(AN109&gt;55,"مقبول","ضعيف"))))</f>
        <v>جيد</v>
      </c>
      <c r="AP109" s="213" t="str">
        <f>IF(AND(G111&gt;=$G$3,N111&gt;=$N$3,Q111&gt;=$Q$3,T111&gt;=$T$3,W111&gt;=$W$3,Z111&gt;=$Z$3,AC111&gt;=$AC$3,AF111&gt;=$AF$3),"ناجح","له دور ثانٍ في"&amp;" "&amp;IF(G111&lt;$G$3,$E$4," ")&amp;"/"&amp;IF(N111&lt;$N$3,$L$5," ")&amp;"/"&amp;IF(Q111&lt;$Q$3,$O$5," ")&amp;"/"&amp;IF(T111&lt;$T$3,$R$5," ")&amp;"/"&amp;IF(W111&lt;$W$3,$U$5," ")&amp;"/"&amp;IF(Z111&lt;$Z$3,$X$5," ")&amp;"/"&amp;IF(AC111&lt;$AC$3,$AA$5," ")&amp;"/"&amp;IF(AF111&lt;$AF$3,$AD$5," "))</f>
        <v>ناجح</v>
      </c>
    </row>
    <row r="110" spans="1:42" s="44" customFormat="1">
      <c r="A110" s="215"/>
      <c r="B110" s="217" t="s">
        <v>45</v>
      </c>
      <c r="C110" s="219"/>
      <c r="D110" s="13" t="s">
        <v>19</v>
      </c>
      <c r="E110" s="40">
        <v>39</v>
      </c>
      <c r="F110" s="41">
        <v>48</v>
      </c>
      <c r="G110" s="18">
        <f t="shared" si="33"/>
        <v>87</v>
      </c>
      <c r="H110" s="417"/>
      <c r="I110" s="417"/>
      <c r="J110" s="417"/>
      <c r="K110" s="417"/>
      <c r="L110" s="43">
        <v>22</v>
      </c>
      <c r="M110" s="41">
        <v>33</v>
      </c>
      <c r="N110" s="19">
        <f t="shared" si="34"/>
        <v>55</v>
      </c>
      <c r="O110" s="40">
        <v>26</v>
      </c>
      <c r="P110" s="41">
        <v>31</v>
      </c>
      <c r="Q110" s="20">
        <f t="shared" si="35"/>
        <v>57</v>
      </c>
      <c r="R110" s="43">
        <v>17</v>
      </c>
      <c r="S110" s="41">
        <v>33</v>
      </c>
      <c r="T110" s="21">
        <f t="shared" si="36"/>
        <v>50</v>
      </c>
      <c r="U110" s="40">
        <v>15</v>
      </c>
      <c r="V110" s="41">
        <v>26</v>
      </c>
      <c r="W110" s="20">
        <f t="shared" si="37"/>
        <v>41</v>
      </c>
      <c r="X110" s="43">
        <v>11</v>
      </c>
      <c r="Y110" s="41">
        <v>14</v>
      </c>
      <c r="Z110" s="21">
        <f t="shared" si="38"/>
        <v>25</v>
      </c>
      <c r="AA110" s="40">
        <v>10</v>
      </c>
      <c r="AB110" s="41">
        <v>12</v>
      </c>
      <c r="AC110" s="21">
        <f t="shared" si="39"/>
        <v>22</v>
      </c>
      <c r="AD110" s="40">
        <v>11</v>
      </c>
      <c r="AE110" s="41">
        <v>7</v>
      </c>
      <c r="AF110" s="95">
        <f t="shared" si="40"/>
        <v>18</v>
      </c>
      <c r="AG110" s="221"/>
      <c r="AH110" s="98"/>
      <c r="AI110" s="16"/>
      <c r="AJ110" s="104"/>
      <c r="AK110" s="43">
        <v>8</v>
      </c>
      <c r="AL110" s="41">
        <v>12</v>
      </c>
      <c r="AM110" s="33">
        <f t="shared" si="41"/>
        <v>20</v>
      </c>
      <c r="AN110" s="223"/>
      <c r="AO110" s="211"/>
      <c r="AP110" s="213"/>
    </row>
    <row r="111" spans="1:42" s="44" customFormat="1" ht="17" thickBot="1">
      <c r="A111" s="216"/>
      <c r="B111" s="218" t="s">
        <v>44</v>
      </c>
      <c r="C111" s="220"/>
      <c r="D111" s="14" t="s">
        <v>20</v>
      </c>
      <c r="E111" s="22">
        <f>SUM(E109:E110)</f>
        <v>67</v>
      </c>
      <c r="F111" s="23">
        <f>SUM(F109:F110)</f>
        <v>97</v>
      </c>
      <c r="G111" s="24">
        <f t="shared" si="33"/>
        <v>164</v>
      </c>
      <c r="H111" s="418"/>
      <c r="I111" s="418"/>
      <c r="J111" s="418"/>
      <c r="K111" s="418"/>
      <c r="L111" s="25">
        <f>SUM(L109:L110)</f>
        <v>44</v>
      </c>
      <c r="M111" s="23">
        <f>SUM(M109:M110)</f>
        <v>72</v>
      </c>
      <c r="N111" s="26">
        <f t="shared" si="34"/>
        <v>116</v>
      </c>
      <c r="O111" s="22">
        <f>SUM(O109:O110)</f>
        <v>52</v>
      </c>
      <c r="P111" s="23">
        <f>SUM(P109:P110)</f>
        <v>58</v>
      </c>
      <c r="Q111" s="27">
        <f t="shared" si="35"/>
        <v>110</v>
      </c>
      <c r="R111" s="25">
        <f>SUM(R109:R110)</f>
        <v>40</v>
      </c>
      <c r="S111" s="23">
        <f>SUM(S109:S110)</f>
        <v>64</v>
      </c>
      <c r="T111" s="28">
        <f t="shared" si="36"/>
        <v>104</v>
      </c>
      <c r="U111" s="22">
        <f>SUM(U109:U110)</f>
        <v>29</v>
      </c>
      <c r="V111" s="23">
        <f>SUM(V109:V110)</f>
        <v>53</v>
      </c>
      <c r="W111" s="27">
        <f t="shared" si="37"/>
        <v>82</v>
      </c>
      <c r="X111" s="25">
        <f>SUM(X109:X110)</f>
        <v>27</v>
      </c>
      <c r="Y111" s="23">
        <f>SUM(Y109:Y110)</f>
        <v>38</v>
      </c>
      <c r="Z111" s="28">
        <f t="shared" si="38"/>
        <v>65</v>
      </c>
      <c r="AA111" s="22">
        <f>SUM(AA109:AA110)</f>
        <v>19</v>
      </c>
      <c r="AB111" s="23">
        <f>SUM(AB109:AB110)</f>
        <v>32</v>
      </c>
      <c r="AC111" s="28">
        <f t="shared" si="39"/>
        <v>51</v>
      </c>
      <c r="AD111" s="22">
        <f>SUM(AD109:AD110)</f>
        <v>21</v>
      </c>
      <c r="AE111" s="23">
        <f>SUM(AE109:AE110)</f>
        <v>21</v>
      </c>
      <c r="AF111" s="96">
        <f t="shared" si="40"/>
        <v>42</v>
      </c>
      <c r="AG111" s="222"/>
      <c r="AH111" s="99"/>
      <c r="AI111" s="17"/>
      <c r="AJ111" s="105"/>
      <c r="AK111" s="25">
        <f>SUM(AK109:AK110)</f>
        <v>15</v>
      </c>
      <c r="AL111" s="23">
        <f>SUM(AL109:AL110)</f>
        <v>22</v>
      </c>
      <c r="AM111" s="36">
        <f t="shared" si="41"/>
        <v>37</v>
      </c>
      <c r="AN111" s="224"/>
      <c r="AO111" s="212"/>
      <c r="AP111" s="214"/>
    </row>
    <row r="112" spans="1:42" s="44" customFormat="1" ht="15.65" customHeight="1">
      <c r="A112" s="215">
        <v>35</v>
      </c>
      <c r="B112" s="217" t="s">
        <v>143</v>
      </c>
      <c r="C112" s="219"/>
      <c r="D112" s="12" t="s">
        <v>18</v>
      </c>
      <c r="E112" s="38">
        <v>47</v>
      </c>
      <c r="F112" s="39">
        <v>71</v>
      </c>
      <c r="G112" s="18">
        <f t="shared" si="33"/>
        <v>118</v>
      </c>
      <c r="H112" s="417"/>
      <c r="I112" s="417"/>
      <c r="J112" s="417"/>
      <c r="K112" s="417"/>
      <c r="L112" s="42">
        <v>35</v>
      </c>
      <c r="M112" s="39">
        <v>46</v>
      </c>
      <c r="N112" s="19">
        <f t="shared" si="34"/>
        <v>81</v>
      </c>
      <c r="O112" s="38">
        <v>32</v>
      </c>
      <c r="P112" s="39">
        <v>48</v>
      </c>
      <c r="Q112" s="20">
        <f t="shared" si="35"/>
        <v>80</v>
      </c>
      <c r="R112" s="42">
        <v>32</v>
      </c>
      <c r="S112" s="39">
        <v>48</v>
      </c>
      <c r="T112" s="19">
        <f t="shared" si="36"/>
        <v>80</v>
      </c>
      <c r="U112" s="38">
        <v>24</v>
      </c>
      <c r="V112" s="39">
        <v>36</v>
      </c>
      <c r="W112" s="20">
        <f t="shared" si="37"/>
        <v>60</v>
      </c>
      <c r="X112" s="42">
        <v>16</v>
      </c>
      <c r="Y112" s="39">
        <v>24</v>
      </c>
      <c r="Z112" s="19">
        <f t="shared" si="38"/>
        <v>40</v>
      </c>
      <c r="AA112" s="38">
        <v>16</v>
      </c>
      <c r="AB112" s="39">
        <v>24</v>
      </c>
      <c r="AC112" s="19">
        <f t="shared" si="39"/>
        <v>40</v>
      </c>
      <c r="AD112" s="38">
        <v>16</v>
      </c>
      <c r="AE112" s="39">
        <v>21</v>
      </c>
      <c r="AF112" s="20">
        <f t="shared" si="40"/>
        <v>37</v>
      </c>
      <c r="AG112" s="221">
        <f>G114+N114+Q114+T114+W114+Z114+AC114+AF114</f>
        <v>1089</v>
      </c>
      <c r="AH112" s="97"/>
      <c r="AI112" s="15"/>
      <c r="AJ112" s="104"/>
      <c r="AK112" s="42">
        <v>8</v>
      </c>
      <c r="AL112" s="39">
        <v>11</v>
      </c>
      <c r="AM112" s="33">
        <f t="shared" si="41"/>
        <v>19</v>
      </c>
      <c r="AN112" s="223">
        <f t="shared" ref="AN112" si="54">AG112/1120*100</f>
        <v>97.232142857142861</v>
      </c>
      <c r="AO112" s="211" t="str">
        <f>IF(AN112&gt;85,"ممتاز",IF(AN112&gt;75,"جيد جداً",IF(AN112&gt;65,"جيد",IF(AN112&gt;55,"مقبول","ضعيف"))))</f>
        <v>ممتاز</v>
      </c>
      <c r="AP112" s="213" t="str">
        <f>IF(AND(G114&gt;=$G$3,N114&gt;=$N$3,Q114&gt;=$Q$3,T114&gt;=$T$3,W114&gt;=$W$3,Z114&gt;=$Z$3,AC114&gt;=$AC$3,AF114&gt;=$AF$3),"ناجح","له دور ثانٍ في"&amp;" "&amp;IF(G114&lt;$G$3,$E$4," ")&amp;"/"&amp;IF(N114&lt;$N$3,$L$5," ")&amp;"/"&amp;IF(Q114&lt;$Q$3,$O$5," ")&amp;"/"&amp;IF(T114&lt;$T$3,$R$5," ")&amp;"/"&amp;IF(W114&lt;$W$3,$U$5," ")&amp;"/"&amp;IF(Z114&lt;$Z$3,$X$5," ")&amp;"/"&amp;IF(AC114&lt;$AC$3,$AA$5," ")&amp;"/"&amp;IF(AF114&lt;$AF$3,$AD$5," "))</f>
        <v>ناجح</v>
      </c>
    </row>
    <row r="113" spans="1:42" s="44" customFormat="1">
      <c r="A113" s="215"/>
      <c r="B113" s="217" t="s">
        <v>45</v>
      </c>
      <c r="C113" s="219"/>
      <c r="D113" s="13" t="s">
        <v>19</v>
      </c>
      <c r="E113" s="40">
        <v>46</v>
      </c>
      <c r="F113" s="41">
        <v>71</v>
      </c>
      <c r="G113" s="18">
        <f t="shared" si="33"/>
        <v>117</v>
      </c>
      <c r="H113" s="417"/>
      <c r="I113" s="417"/>
      <c r="J113" s="417"/>
      <c r="K113" s="417"/>
      <c r="L113" s="43">
        <v>40</v>
      </c>
      <c r="M113" s="41">
        <v>59</v>
      </c>
      <c r="N113" s="19">
        <f t="shared" si="34"/>
        <v>99</v>
      </c>
      <c r="O113" s="40">
        <v>31</v>
      </c>
      <c r="P113" s="41">
        <v>47</v>
      </c>
      <c r="Q113" s="20">
        <f t="shared" si="35"/>
        <v>78</v>
      </c>
      <c r="R113" s="43">
        <v>32</v>
      </c>
      <c r="S113" s="41">
        <v>48</v>
      </c>
      <c r="T113" s="21">
        <f t="shared" si="36"/>
        <v>80</v>
      </c>
      <c r="U113" s="40">
        <v>24</v>
      </c>
      <c r="V113" s="41">
        <v>36</v>
      </c>
      <c r="W113" s="20">
        <f t="shared" si="37"/>
        <v>60</v>
      </c>
      <c r="X113" s="43">
        <v>16</v>
      </c>
      <c r="Y113" s="41">
        <v>23</v>
      </c>
      <c r="Z113" s="21">
        <f t="shared" si="38"/>
        <v>39</v>
      </c>
      <c r="AA113" s="40">
        <v>16</v>
      </c>
      <c r="AB113" s="41">
        <v>24</v>
      </c>
      <c r="AC113" s="21">
        <f t="shared" si="39"/>
        <v>40</v>
      </c>
      <c r="AD113" s="40">
        <v>16</v>
      </c>
      <c r="AE113" s="41">
        <v>24</v>
      </c>
      <c r="AF113" s="95">
        <f t="shared" si="40"/>
        <v>40</v>
      </c>
      <c r="AG113" s="221"/>
      <c r="AH113" s="98"/>
      <c r="AI113" s="16"/>
      <c r="AJ113" s="104"/>
      <c r="AK113" s="43">
        <v>8</v>
      </c>
      <c r="AL113" s="41">
        <v>10</v>
      </c>
      <c r="AM113" s="33">
        <f t="shared" si="41"/>
        <v>18</v>
      </c>
      <c r="AN113" s="223"/>
      <c r="AO113" s="211"/>
      <c r="AP113" s="213"/>
    </row>
    <row r="114" spans="1:42" s="44" customFormat="1" ht="17" thickBot="1">
      <c r="A114" s="216"/>
      <c r="B114" s="218" t="s">
        <v>44</v>
      </c>
      <c r="C114" s="220"/>
      <c r="D114" s="14" t="s">
        <v>20</v>
      </c>
      <c r="E114" s="22">
        <f>SUM(E112:E113)</f>
        <v>93</v>
      </c>
      <c r="F114" s="23">
        <f>SUM(F112:F113)</f>
        <v>142</v>
      </c>
      <c r="G114" s="24">
        <f t="shared" si="33"/>
        <v>235</v>
      </c>
      <c r="H114" s="418"/>
      <c r="I114" s="418"/>
      <c r="J114" s="418"/>
      <c r="K114" s="418"/>
      <c r="L114" s="25">
        <f>SUM(L112:L113)</f>
        <v>75</v>
      </c>
      <c r="M114" s="23">
        <f>SUM(M112:M113)</f>
        <v>105</v>
      </c>
      <c r="N114" s="26">
        <f t="shared" si="34"/>
        <v>180</v>
      </c>
      <c r="O114" s="22">
        <f>SUM(O112:O113)</f>
        <v>63</v>
      </c>
      <c r="P114" s="23">
        <f>SUM(P112:P113)</f>
        <v>95</v>
      </c>
      <c r="Q114" s="27">
        <f t="shared" si="35"/>
        <v>158</v>
      </c>
      <c r="R114" s="25">
        <f>SUM(R112:R113)</f>
        <v>64</v>
      </c>
      <c r="S114" s="23">
        <f>SUM(S112:S113)</f>
        <v>96</v>
      </c>
      <c r="T114" s="28">
        <f t="shared" si="36"/>
        <v>160</v>
      </c>
      <c r="U114" s="22">
        <f>SUM(U112:U113)</f>
        <v>48</v>
      </c>
      <c r="V114" s="23">
        <f>SUM(V112:V113)</f>
        <v>72</v>
      </c>
      <c r="W114" s="27">
        <f t="shared" si="37"/>
        <v>120</v>
      </c>
      <c r="X114" s="25">
        <f>SUM(X112:X113)</f>
        <v>32</v>
      </c>
      <c r="Y114" s="23">
        <f>SUM(Y112:Y113)</f>
        <v>47</v>
      </c>
      <c r="Z114" s="28">
        <f t="shared" si="38"/>
        <v>79</v>
      </c>
      <c r="AA114" s="22">
        <f>SUM(AA112:AA113)</f>
        <v>32</v>
      </c>
      <c r="AB114" s="23">
        <f>SUM(AB112:AB113)</f>
        <v>48</v>
      </c>
      <c r="AC114" s="28">
        <f t="shared" si="39"/>
        <v>80</v>
      </c>
      <c r="AD114" s="22">
        <f>SUM(AD112:AD113)</f>
        <v>32</v>
      </c>
      <c r="AE114" s="23">
        <f>SUM(AE112:AE113)</f>
        <v>45</v>
      </c>
      <c r="AF114" s="96">
        <f t="shared" si="40"/>
        <v>77</v>
      </c>
      <c r="AG114" s="222"/>
      <c r="AH114" s="99"/>
      <c r="AI114" s="17"/>
      <c r="AJ114" s="105"/>
      <c r="AK114" s="25">
        <f>SUM(AK112:AK113)</f>
        <v>16</v>
      </c>
      <c r="AL114" s="23">
        <f>SUM(AL112:AL113)</f>
        <v>21</v>
      </c>
      <c r="AM114" s="36">
        <f t="shared" si="41"/>
        <v>37</v>
      </c>
      <c r="AN114" s="224"/>
      <c r="AO114" s="212"/>
      <c r="AP114" s="214"/>
    </row>
    <row r="115" spans="1:42" s="44" customFormat="1">
      <c r="A115" s="92"/>
      <c r="AG115" s="102"/>
      <c r="AK115" s="115"/>
      <c r="AL115" s="45"/>
      <c r="AM115" s="45"/>
      <c r="AN115" s="45"/>
      <c r="AO115" s="45"/>
    </row>
    <row r="116" spans="1:42" s="44" customFormat="1">
      <c r="A116" s="92"/>
      <c r="AG116" s="102"/>
      <c r="AK116" s="115"/>
      <c r="AL116" s="45"/>
      <c r="AM116" s="45"/>
      <c r="AN116" s="45"/>
      <c r="AO116" s="45"/>
    </row>
    <row r="117" spans="1:42" s="44" customFormat="1">
      <c r="A117" s="92"/>
      <c r="AG117" s="102"/>
      <c r="AK117" s="115"/>
      <c r="AL117" s="45"/>
      <c r="AM117" s="45"/>
      <c r="AN117" s="45"/>
      <c r="AO117" s="45"/>
    </row>
    <row r="118" spans="1:42" s="44" customFormat="1">
      <c r="A118" s="92"/>
      <c r="AG118" s="102"/>
      <c r="AK118" s="115"/>
      <c r="AL118" s="45"/>
      <c r="AM118" s="45"/>
      <c r="AN118" s="45"/>
      <c r="AO118" s="45"/>
    </row>
    <row r="119" spans="1:42" s="44" customFormat="1">
      <c r="A119" s="92"/>
      <c r="AG119" s="102"/>
      <c r="AK119" s="115"/>
      <c r="AL119" s="45"/>
      <c r="AM119" s="45"/>
      <c r="AN119" s="45"/>
      <c r="AO119" s="45"/>
    </row>
    <row r="120" spans="1:42" s="44" customFormat="1">
      <c r="A120" s="92"/>
      <c r="AG120" s="102"/>
      <c r="AK120" s="115"/>
      <c r="AL120" s="45"/>
      <c r="AM120" s="45"/>
      <c r="AN120" s="45"/>
      <c r="AO120" s="45"/>
    </row>
    <row r="121" spans="1:42" s="44" customFormat="1">
      <c r="A121" s="92"/>
      <c r="AG121" s="102"/>
      <c r="AK121" s="115"/>
      <c r="AL121" s="45"/>
      <c r="AM121" s="45"/>
      <c r="AN121" s="45"/>
      <c r="AO121" s="45"/>
    </row>
    <row r="122" spans="1:42" s="44" customFormat="1">
      <c r="A122" s="92"/>
      <c r="AG122" s="102"/>
      <c r="AK122" s="115"/>
      <c r="AL122" s="45"/>
      <c r="AM122" s="45"/>
      <c r="AN122" s="45"/>
      <c r="AO122" s="45"/>
    </row>
    <row r="123" spans="1:42" s="44" customFormat="1">
      <c r="A123" s="92"/>
      <c r="AG123" s="102"/>
      <c r="AK123" s="115"/>
      <c r="AL123" s="45"/>
      <c r="AM123" s="45"/>
      <c r="AN123" s="45"/>
      <c r="AO123" s="45"/>
    </row>
  </sheetData>
  <mergeCells count="285">
    <mergeCell ref="K5:K9"/>
    <mergeCell ref="E6:E8"/>
    <mergeCell ref="F6:F8"/>
    <mergeCell ref="G6:G8"/>
    <mergeCell ref="H6:H8"/>
    <mergeCell ref="I6:I8"/>
    <mergeCell ref="J6:J8"/>
    <mergeCell ref="A1:AP1"/>
    <mergeCell ref="A5:A9"/>
    <mergeCell ref="B5:B9"/>
    <mergeCell ref="C5:C9"/>
    <mergeCell ref="AM6:AM9"/>
    <mergeCell ref="AG5:AG9"/>
    <mergeCell ref="AH5:AJ5"/>
    <mergeCell ref="AC6:AC9"/>
    <mergeCell ref="AD6:AD9"/>
    <mergeCell ref="AE6:AE9"/>
    <mergeCell ref="AF6:AF9"/>
    <mergeCell ref="Q6:Q9"/>
    <mergeCell ref="R6:R9"/>
    <mergeCell ref="S6:S9"/>
    <mergeCell ref="AP5:AP9"/>
    <mergeCell ref="D6:D7"/>
    <mergeCell ref="L6:L9"/>
    <mergeCell ref="M6:M9"/>
    <mergeCell ref="N6:N9"/>
    <mergeCell ref="O6:O9"/>
    <mergeCell ref="P6:P9"/>
    <mergeCell ref="AK5:AM5"/>
    <mergeCell ref="T6:T9"/>
    <mergeCell ref="U6:U9"/>
    <mergeCell ref="V6:V9"/>
    <mergeCell ref="AN5:AN9"/>
    <mergeCell ref="AO5:AO9"/>
    <mergeCell ref="AK6:AK9"/>
    <mergeCell ref="AL6:AL9"/>
    <mergeCell ref="W6:W9"/>
    <mergeCell ref="X6:X9"/>
    <mergeCell ref="Y6:Y9"/>
    <mergeCell ref="Z6:Z9"/>
    <mergeCell ref="AA6:AA9"/>
    <mergeCell ref="AB6:AB9"/>
    <mergeCell ref="AH6:AH9"/>
    <mergeCell ref="AI6:AI9"/>
    <mergeCell ref="AJ6:AJ9"/>
    <mergeCell ref="AP13:AP15"/>
    <mergeCell ref="A16:A18"/>
    <mergeCell ref="C16:C18"/>
    <mergeCell ref="AG16:AG18"/>
    <mergeCell ref="AN16:AN18"/>
    <mergeCell ref="AO16:AO18"/>
    <mergeCell ref="AP16:AP18"/>
    <mergeCell ref="AN10:AN12"/>
    <mergeCell ref="AO10:AO12"/>
    <mergeCell ref="AP10:AP12"/>
    <mergeCell ref="C13:C15"/>
    <mergeCell ref="AG13:AG15"/>
    <mergeCell ref="AN13:AN15"/>
    <mergeCell ref="AO13:AO15"/>
    <mergeCell ref="C10:C12"/>
    <mergeCell ref="AG10:AG12"/>
    <mergeCell ref="AO19:AO21"/>
    <mergeCell ref="AP19:AP21"/>
    <mergeCell ref="A22:A24"/>
    <mergeCell ref="B22:B24"/>
    <mergeCell ref="C22:C24"/>
    <mergeCell ref="AG22:AG24"/>
    <mergeCell ref="AN22:AN24"/>
    <mergeCell ref="AO22:AO24"/>
    <mergeCell ref="AP22:AP24"/>
    <mergeCell ref="A19:A21"/>
    <mergeCell ref="B19:B21"/>
    <mergeCell ref="C19:C21"/>
    <mergeCell ref="AG19:AG21"/>
    <mergeCell ref="AN19:AN21"/>
    <mergeCell ref="AO25:AO27"/>
    <mergeCell ref="AP25:AP27"/>
    <mergeCell ref="A28:A30"/>
    <mergeCell ref="B28:B30"/>
    <mergeCell ref="C28:C30"/>
    <mergeCell ref="AG28:AG30"/>
    <mergeCell ref="AN28:AN30"/>
    <mergeCell ref="AO28:AO30"/>
    <mergeCell ref="AP28:AP30"/>
    <mergeCell ref="A25:A27"/>
    <mergeCell ref="B25:B27"/>
    <mergeCell ref="C25:C27"/>
    <mergeCell ref="AG25:AG27"/>
    <mergeCell ref="AN25:AN27"/>
    <mergeCell ref="AO31:AO33"/>
    <mergeCell ref="AP31:AP33"/>
    <mergeCell ref="A34:A36"/>
    <mergeCell ref="B34:B36"/>
    <mergeCell ref="C34:C36"/>
    <mergeCell ref="AG34:AG36"/>
    <mergeCell ref="AN34:AN36"/>
    <mergeCell ref="AO34:AO36"/>
    <mergeCell ref="AP34:AP36"/>
    <mergeCell ref="A31:A33"/>
    <mergeCell ref="B31:B33"/>
    <mergeCell ref="C31:C33"/>
    <mergeCell ref="AG31:AG33"/>
    <mergeCell ref="AN31:AN33"/>
    <mergeCell ref="AO37:AO39"/>
    <mergeCell ref="AP37:AP39"/>
    <mergeCell ref="A40:A42"/>
    <mergeCell ref="B40:B42"/>
    <mergeCell ref="C40:C42"/>
    <mergeCell ref="AG40:AG42"/>
    <mergeCell ref="AN40:AN42"/>
    <mergeCell ref="AO40:AO42"/>
    <mergeCell ref="AP40:AP42"/>
    <mergeCell ref="A37:A39"/>
    <mergeCell ref="B37:B39"/>
    <mergeCell ref="C37:C39"/>
    <mergeCell ref="AG37:AG39"/>
    <mergeCell ref="AN37:AN39"/>
    <mergeCell ref="AO43:AO45"/>
    <mergeCell ref="AP43:AP45"/>
    <mergeCell ref="A46:A48"/>
    <mergeCell ref="B46:B48"/>
    <mergeCell ref="C46:C48"/>
    <mergeCell ref="AG46:AG48"/>
    <mergeCell ref="AN46:AN48"/>
    <mergeCell ref="AO46:AO48"/>
    <mergeCell ref="AP46:AP48"/>
    <mergeCell ref="A43:A45"/>
    <mergeCell ref="B43:B45"/>
    <mergeCell ref="C43:C45"/>
    <mergeCell ref="AG43:AG45"/>
    <mergeCell ref="AN43:AN45"/>
    <mergeCell ref="AO49:AO51"/>
    <mergeCell ref="AP49:AP51"/>
    <mergeCell ref="A52:A54"/>
    <mergeCell ref="B52:B54"/>
    <mergeCell ref="C52:C54"/>
    <mergeCell ref="AG52:AG54"/>
    <mergeCell ref="AN52:AN54"/>
    <mergeCell ref="AO52:AO54"/>
    <mergeCell ref="AP52:AP54"/>
    <mergeCell ref="A49:A51"/>
    <mergeCell ref="B49:B51"/>
    <mergeCell ref="C49:C51"/>
    <mergeCell ref="AG49:AG51"/>
    <mergeCell ref="AN49:AN51"/>
    <mergeCell ref="AO55:AO57"/>
    <mergeCell ref="AP55:AP57"/>
    <mergeCell ref="A58:A60"/>
    <mergeCell ref="B58:B60"/>
    <mergeCell ref="C58:C60"/>
    <mergeCell ref="AG58:AG60"/>
    <mergeCell ref="AN58:AN60"/>
    <mergeCell ref="AO58:AO60"/>
    <mergeCell ref="AP58:AP60"/>
    <mergeCell ref="A55:A57"/>
    <mergeCell ref="B55:B57"/>
    <mergeCell ref="C55:C57"/>
    <mergeCell ref="AG55:AG57"/>
    <mergeCell ref="AN55:AN57"/>
    <mergeCell ref="AO61:AO63"/>
    <mergeCell ref="AP61:AP63"/>
    <mergeCell ref="A64:A66"/>
    <mergeCell ref="B64:B66"/>
    <mergeCell ref="C64:C66"/>
    <mergeCell ref="AG64:AG66"/>
    <mergeCell ref="AN64:AN66"/>
    <mergeCell ref="AO64:AO66"/>
    <mergeCell ref="AP64:AP66"/>
    <mergeCell ref="A61:A63"/>
    <mergeCell ref="B61:B63"/>
    <mergeCell ref="C61:C63"/>
    <mergeCell ref="AG61:AG63"/>
    <mergeCell ref="AN61:AN63"/>
    <mergeCell ref="AO67:AO69"/>
    <mergeCell ref="AP67:AP69"/>
    <mergeCell ref="A70:A72"/>
    <mergeCell ref="B70:B72"/>
    <mergeCell ref="C70:C72"/>
    <mergeCell ref="AG70:AG72"/>
    <mergeCell ref="AN70:AN72"/>
    <mergeCell ref="AO70:AO72"/>
    <mergeCell ref="AP70:AP72"/>
    <mergeCell ref="A67:A69"/>
    <mergeCell ref="B67:B69"/>
    <mergeCell ref="C67:C69"/>
    <mergeCell ref="AG67:AG69"/>
    <mergeCell ref="AN67:AN69"/>
    <mergeCell ref="AO73:AO75"/>
    <mergeCell ref="AP73:AP75"/>
    <mergeCell ref="A76:A78"/>
    <mergeCell ref="B76:B78"/>
    <mergeCell ref="C76:C78"/>
    <mergeCell ref="AG76:AG78"/>
    <mergeCell ref="AN76:AN78"/>
    <mergeCell ref="AO76:AO78"/>
    <mergeCell ref="AP76:AP78"/>
    <mergeCell ref="A73:A75"/>
    <mergeCell ref="B73:B75"/>
    <mergeCell ref="C73:C75"/>
    <mergeCell ref="AG73:AG75"/>
    <mergeCell ref="AN73:AN75"/>
    <mergeCell ref="AO79:AO81"/>
    <mergeCell ref="AP79:AP81"/>
    <mergeCell ref="A82:A84"/>
    <mergeCell ref="B82:B84"/>
    <mergeCell ref="C82:C84"/>
    <mergeCell ref="AG82:AG84"/>
    <mergeCell ref="AN82:AN84"/>
    <mergeCell ref="AO82:AO84"/>
    <mergeCell ref="AP82:AP84"/>
    <mergeCell ref="A79:A81"/>
    <mergeCell ref="B79:B81"/>
    <mergeCell ref="C79:C81"/>
    <mergeCell ref="AG79:AG81"/>
    <mergeCell ref="AN79:AN81"/>
    <mergeCell ref="AO85:AO87"/>
    <mergeCell ref="AP85:AP87"/>
    <mergeCell ref="A88:A90"/>
    <mergeCell ref="B88:B90"/>
    <mergeCell ref="C88:C90"/>
    <mergeCell ref="AG88:AG90"/>
    <mergeCell ref="AN88:AN90"/>
    <mergeCell ref="AO88:AO90"/>
    <mergeCell ref="AP88:AP90"/>
    <mergeCell ref="A85:A87"/>
    <mergeCell ref="B85:B87"/>
    <mergeCell ref="C85:C87"/>
    <mergeCell ref="AG85:AG87"/>
    <mergeCell ref="AN85:AN87"/>
    <mergeCell ref="AO91:AO93"/>
    <mergeCell ref="AP91:AP93"/>
    <mergeCell ref="A94:A96"/>
    <mergeCell ref="B94:B96"/>
    <mergeCell ref="C94:C96"/>
    <mergeCell ref="AG94:AG96"/>
    <mergeCell ref="AN94:AN96"/>
    <mergeCell ref="AO94:AO96"/>
    <mergeCell ref="AP94:AP96"/>
    <mergeCell ref="A91:A93"/>
    <mergeCell ref="B91:B93"/>
    <mergeCell ref="C91:C93"/>
    <mergeCell ref="AG91:AG93"/>
    <mergeCell ref="AN91:AN93"/>
    <mergeCell ref="AO97:AO99"/>
    <mergeCell ref="AP97:AP99"/>
    <mergeCell ref="A100:A102"/>
    <mergeCell ref="B100:B102"/>
    <mergeCell ref="C100:C102"/>
    <mergeCell ref="AG100:AG102"/>
    <mergeCell ref="AN100:AN102"/>
    <mergeCell ref="AO100:AO102"/>
    <mergeCell ref="AP100:AP102"/>
    <mergeCell ref="A97:A99"/>
    <mergeCell ref="B97:B99"/>
    <mergeCell ref="C97:C99"/>
    <mergeCell ref="AG97:AG99"/>
    <mergeCell ref="AN97:AN99"/>
    <mergeCell ref="AO103:AO105"/>
    <mergeCell ref="AP103:AP105"/>
    <mergeCell ref="A106:A108"/>
    <mergeCell ref="B106:B108"/>
    <mergeCell ref="C106:C108"/>
    <mergeCell ref="AG106:AG108"/>
    <mergeCell ref="AN106:AN108"/>
    <mergeCell ref="AO106:AO108"/>
    <mergeCell ref="AP106:AP108"/>
    <mergeCell ref="A103:A105"/>
    <mergeCell ref="B103:B105"/>
    <mergeCell ref="C103:C105"/>
    <mergeCell ref="AG103:AG105"/>
    <mergeCell ref="AN103:AN105"/>
    <mergeCell ref="AO109:AO111"/>
    <mergeCell ref="AP109:AP111"/>
    <mergeCell ref="A112:A114"/>
    <mergeCell ref="B112:B114"/>
    <mergeCell ref="C112:C114"/>
    <mergeCell ref="AG112:AG114"/>
    <mergeCell ref="AN112:AN114"/>
    <mergeCell ref="AO112:AO114"/>
    <mergeCell ref="AP112:AP114"/>
    <mergeCell ref="A109:A111"/>
    <mergeCell ref="B109:B111"/>
    <mergeCell ref="C109:C111"/>
    <mergeCell ref="AG109:AG111"/>
    <mergeCell ref="AN109:AN111"/>
  </mergeCells>
  <conditionalFormatting sqref="F12 F15 F18 F21 F24 F27 F30 F33 F36 F39 F42 F45 F48 F51 F54 F57 F60 F63 F66 F69 F72 F75 F78 F81 F84 F87 F90 F93 F96 F99 F102 F105 F108 F111 F114">
    <cfRule type="cellIs" dxfId="11" priority="548" operator="lessThan">
      <formula>$F$3</formula>
    </cfRule>
  </conditionalFormatting>
  <conditionalFormatting sqref="M12 M15 M18 M21 M24 M27 M33 M36 M39 M45 M51 M54 M60 M63 M66 M69 M72 M78 M81 M90 M93 M96 M99 M102 M105 M108 M111 M114">
    <cfRule type="cellIs" dxfId="10" priority="547" operator="lessThan">
      <formula>$M$3</formula>
    </cfRule>
  </conditionalFormatting>
  <conditionalFormatting sqref="P12 V12 P15 V15 P18 V18 P21 V21 P24 V24 P27 V27 V33 P36 V36 P39 V39 P42 V42 P45 V45 P48 V48 P51 V51 P54 V54 P57 V57 P60 V60 P63 V63 P66 V66 P69 V69 P72 V72 P75 V75 P78 V78 P81 V81 P84 V84 P87 V87 P90 V90 P93 V93 P96 V96 P99 V99 P102 V102 P105 V105 P108 V108 P111 V111 P114 V114 V30:W30">
    <cfRule type="cellIs" dxfId="9" priority="546" operator="lessThan">
      <formula>$P$3</formula>
    </cfRule>
  </conditionalFormatting>
  <conditionalFormatting sqref="S12 Y2 S15 S18 S21 S24 S27 S30 S33 S36 S39 S42 S45 S48 S51 S54 S57 S60 S63 S66 S69 S72 S75 S78 S81 Y81 S84 S87 S90 S93 S96 S99 S102 S105 S108 S111 S114 V30">
    <cfRule type="cellIs" dxfId="8" priority="545" operator="lessThan">
      <formula>$S$3</formula>
    </cfRule>
  </conditionalFormatting>
  <conditionalFormatting sqref="AB12 AB15 AB18 AB21 AB24 AB27 AB30 AB33 AB36 AB39 AB42 AB45 AB48 AB51 AB54 AB57 AB60 AB63 AB66 AB69 AB72 AB75 AB78 AB81 AB84 AB87 AB90 AB93 AB96 AB99 AB102 AB105 AB108 AB111 AB114">
    <cfRule type="cellIs" dxfId="7" priority="544" operator="lessThan">
      <formula>$AB$3</formula>
    </cfRule>
  </conditionalFormatting>
  <conditionalFormatting sqref="AE15 AE18 AE21 AE24 AE27 AE30 AE33 AE36 AE39 AE42 AE45 AE48 AE51 AE54 AE57 AE60 AE63 AE66 AE69 AE72 AE75 AE78 AE81 AE84 AE87 AE90 AE93 AE96 AE99 AE102 AE105 AE108 AE111 AE114">
    <cfRule type="cellIs" dxfId="6" priority="543" operator="lessThan">
      <formula>$AE$3</formula>
    </cfRule>
  </conditionalFormatting>
  <conditionalFormatting sqref="G114:K114 G15:K15 G18:K18 G21:K21 G24:K24 G27:K27 G30:K30 G33:K33 G36:K36 G39:K39 G42:K42 G45:K45 G48:K48 G51:K51 G54:K54 G57:K57 G60:K60 G63:K63 G66:K66 G69:K69 G72:K72 G75:K75 G78:K78 G81:K81 G84:K84 G87:K87 G90:K90 G93:K93 G96:K96 G99:K99 G102:K102 G105:K105 G108:K108 G111:K111 G12">
    <cfRule type="cellIs" dxfId="5" priority="542" operator="lessThan">
      <formula>$G$3</formula>
    </cfRule>
  </conditionalFormatting>
  <conditionalFormatting sqref="N12 N15 N18 N21 N24 N27 N33 N36 N39 N45 N51 N54 N60 N63 N66 N69 N72 N78 N81 N90 N93 N96 N99 N102 N105 N108 N111 N114">
    <cfRule type="cellIs" dxfId="4" priority="541" operator="lessThan">
      <formula>$N$3</formula>
    </cfRule>
  </conditionalFormatting>
  <conditionalFormatting sqref="Q12 W12 Q15 W15 Q18 W18 Q21 W21 Q24 W24 Q27 W27 W33 Q36 W36 Q39 W39 Q42 W42 Q45 W45 Q48 W48 Q51 W51 Q54 W54 Q57 W57 Q60 W60 Q63 W63 Q66 W66 Q69 W69 Q72 W72 Q75 W75 Q78 W78 Q81 W81 Q84 W84 Q87 W87 Q90 W90 Q93 W93 Q96 W96 Q99 W99 Q102 W102 Q105 W105 Q108 W108 Q111 W111 Q114 W114 W30">
    <cfRule type="cellIs" dxfId="3" priority="540" operator="lessThan">
      <formula>$Q$3</formula>
    </cfRule>
  </conditionalFormatting>
  <conditionalFormatting sqref="T12 Z3:Z4 T15 T18 T21 T24 T27 T30 T33 T36 T39 T42 T45 T48 T51 T54 T57 T60 T63 T66 T69 T72 T75 T78 T81 Z81 T84 T87 T90 T93 T96 T99 T102 T105 T108 T111 T114 W30">
    <cfRule type="cellIs" dxfId="2" priority="539" operator="lessThan">
      <formula>$T$3</formula>
    </cfRule>
  </conditionalFormatting>
  <conditionalFormatting sqref="AC12 AC15 AC18 AC21 AC24 AC27 AC30 AC33 AC36 AC39 AC42 AC45 AC48 AC51 AC54 AC57 AC60 AC63 AC66 AC69 AC72 AC75 AC78 AC81 AC84 AC87 AC90 AC93 AC96 AC99 AC102 AC105 AC108 AC111 AC114">
    <cfRule type="cellIs" dxfId="1" priority="538" operator="lessThan">
      <formula>$AC$3</formula>
    </cfRule>
  </conditionalFormatting>
  <conditionalFormatting sqref="AF12 AF15 AF18 AF21 AF24 AF27 AF30 AF33 AF36 AF39 AF42 AF45 AF48 AF51 AF54 AF57 AF60 AF63 AF66 AF69 AF72 AF75 AF78 AF81 AF84 AF87 AF90 AF93 AF96 AF99 AF102 AF105 AF108 AF111 AF114">
    <cfRule type="cellIs" dxfId="0" priority="537" operator="lessThan">
      <formula>$AF$3</formula>
    </cfRule>
  </conditionalFormatting>
  <dataValidations count="14">
    <dataValidation type="whole" operator="lessThan" allowBlank="1" showInputMessage="1" showErrorMessage="1" errorTitle="تحذير" error="عفواً&#10;إنك تحاول إدخال درجة أكبر مما هو مسموح به&#10;أعد الإدخال مرة أخرى" sqref="AL10:AL11 AL13:AL14 AL16:AL17 AL19:AL20 AL22:AL23 AL25:AL26 AL28:AL29 AL31:AL32 AL34:AL35 AL37:AL38 AL40:AL41 AL43:AL44 AL46:AL47 AL49:AL50 AL52:AL53 AL55:AL56 AL58:AL59 AL61:AL62 AL64:AL65 AL67:AL68 AL70:AL71 AL73:AL74 AL76:AL77 AL79:AL80 AL82:AL83 AL85:AL86 AL88:AL89 AL91:AL92 AL94:AL95 AL97:AL98 AL100:AL101 AL103:AL104 AL106:AL107 AL109:AL110 AL112:AL113">
      <formula1>$AL$2</formula1>
    </dataValidation>
    <dataValidation type="whole" operator="lessThan" allowBlank="1" showInputMessage="1" showErrorMessage="1" errorTitle="تحذير" error="عفواً&#10;إنك تحاول إدخال درجة أكبر مما هو مسموح به&#10;أعد الإدخال مرة أخرى" sqref="AK10:AK11 AK13:AK14 AK16:AK17 AK19:AK20 AK22:AK23 AK25:AK26 AK28:AK29 AK31:AK32 AK34:AK35 AK37:AK38 AK40:AK41 AK43:AK44 AK46:AK47 AK49:AK50 AK52:AK53 AK55:AK56 AK58:AK59 AK61:AK62 AK64:AK65 AK67:AK68 AK70:AK71 AK73:AK74 AK76:AK77 AK79:AK80 AK82:AK83 AK85:AK86 AK88:AK89 AK91:AK92 AK94:AK95 AK97:AK98 AK100:AK101 AK103:AK104 AK106:AK107 AK109:AK110 AK112:AK113">
      <formula1>$AK$2</formula1>
    </dataValidation>
    <dataValidation type="whole" operator="lessThan" allowBlank="1" showInputMessage="1" showErrorMessage="1" errorTitle="تحذير" error="عفواً ...&#10;إنك تحاول إدخال درجة أكبر من المسموح بها" sqref="E10:E11 E13:E14 E16:E17 E19:E20 E22:E23 E25:E26 E28:E29 E31:E32 E34:E35 E37:E38 E40:E41 E43:E44 E46:E47 E49:E50 E52:E53 E55:E56 E58:E59 E61:E62 E64:E65 E67:E68 E70:E71 E73:E74 E76:E77 E79:E80 E82:E83 E85:E86 E88:E89 E91:E92 E94:E95 E97:E98 E100:E101 E103:E104 E106:E107 E109:E110 E112:E113 H10:H12">
      <formula1>$E$2</formula1>
    </dataValidation>
    <dataValidation type="whole" operator="lessThan" allowBlank="1" showInputMessage="1" showErrorMessage="1" errorTitle="تحذير" error="عفواً ...&#10;إنك تحاول إدخال درجة أكبر من المسموح بها" sqref="F10:F11 F13:F14 F16:F17 F19:F20 F22:F23 F25:F26 F28:F29 F31:F32 F34:F35 F37:F38 F40:F41 F43:F44 F46:F47 F49:F50 F52:F53 F55:F56 F58:F59 F61:F62 F64:F65 F67:F68 F70:F71 F73:F74 F76:F77 F79:F80 F82:F83 F85:F86 F88:F89 F91:F92 F94:F95 F97:F98 F100:F101 F103:F104 F106:F107 F109:F110 F112:F113 I10:I12">
      <formula1>$F$2</formula1>
    </dataValidation>
    <dataValidation type="whole" operator="lessThan" allowBlank="1" showInputMessage="1" showErrorMessage="1" errorTitle="تحذير" error="عفواً ...&#10;إنك تحاول إدخال درجة أكبر من المسموح بها&#10;" sqref="L10:L11 L13:L14 L16:L17 L19:L20 L22:L23 L25:L26 L28:L29 L31:L32 L34:L35 L37:L38 L40:L41 L43:L44 L46:L47 L49:L50 L52:L53 L55:L56 L58:L59 L61:L62 L64:L65 L67:L68 L70:L71 L73:L74 L76:L77 L79:L80 L82:L83 L85:L86 L88:L89 L91:L92 L94:L95 L97:L98 L100:L101 L103:L104 L106:L107 L109:L110 L112:L113">
      <formula1>$L$2</formula1>
    </dataValidation>
    <dataValidation type="whole" operator="lessThan" allowBlank="1" showInputMessage="1" showErrorMessage="1" errorTitle="تحذير" error="عفواً ...&#10;إنك تحاول إدخال درجة أكبر من المسموح بها" sqref="M10:M11 M13:M14 M16:M17 M19:M20 M22:M23 M25:M26 M28:M29 M31:M32 M34:M35 M37:M38 M40:M41 M43:M44 M46:M47 M49:M50 M52:M53 M55:M56 M58:M59 M61:M62 M64:M65 M67:M68 M70:M71 M73:M74 M76:M77 M79:M80 M82:M83 M85:M86 M88:M89 M91:M92 M94:M95 M97:M98 M100:M101 M103:M104 M106:M107 M109:M110 M112:M113">
      <formula1>$M$2</formula1>
    </dataValidation>
    <dataValidation type="whole" operator="lessThan" allowBlank="1" showInputMessage="1" showErrorMessage="1" errorTitle="تحذير" error="عفواً ...&#10;إنك تحاول إدخال درجة أكبر من المسموح بهاا" sqref="S10:S11 Y10:Y11 S13:S14 Y13:Y14 S16:S17 Y16:Y17 S19:S20 Y19:Y20 S22:S23 Y22:Y23 S25:S26 Y25:Y26 S28:S29 Y28:Y29 S31:S32 Y31:Y32 S34:S35 Y34:Y35 S37:S38 Y37:Y38 S40:S41 Y40:Y41 S43:S44 Y43:Y44 S46:S47 Y46:Y47 S49:S50 Y49:Y50 S52:S53 Y52:Y53 S55:S56 Y55:Y56 S58:S59 Y58:Y59 S61:S62 Y61:Y62 S64:S65 Y64:Y65 S67:S68 Y67:Y68 S70:S71 Y70:Y71 S73:S74 Y73:Y74 S76:S77 Y76:Y77 S79:S80 Y79:Y80 S82:S83 Y82:Y83 S85:S86 Y85:Y86 S88:S89 Y88:Y89 S91:S92 Y91:Y92 S94:S95 Y94:Y95 S97:S98 Y97:Y98 S100:S101 Y100:Y101 S103:S104 Y103:Y104 S106:S107 Y106:Y107 S109:S110 Y109:Y110 S112:S113 Y112:Y113">
      <formula1>$S$2</formula1>
    </dataValidation>
    <dataValidation type="whole" operator="lessThan" allowBlank="1" showInputMessage="1" showErrorMessage="1" errorTitle="تحذير" error="عفواً ...&#10;إنك تحاول إدخال درجة أكبر من المسموح بها" sqref="AD10:AD11 AD13:AD14 AD16:AD17 AD19:AD20 AD22:AD23 AD25:AD26 AD28:AD29 AD31:AD32 AD34:AD35 AD37:AD38 AD40:AD41 AD43:AD44 AD46:AD47 AD49:AD50 AD52:AD53 AD55:AD56 AD58:AD59 AD61:AD62 AD64:AD65 AD67:AD68 AD70:AD71 AD73:AD74 AD76:AD77 AD79:AD80 AD82:AD83 AD85:AD86 AD88:AD89 AD91:AD92 AD94:AD95 AD97:AD98 AD100:AD101 AD103:AD104 AD106:AD107 AD109:AD110 AD112:AD113">
      <formula1>$AD$2</formula1>
    </dataValidation>
    <dataValidation type="whole" operator="lessThan" allowBlank="1" showInputMessage="1" showErrorMessage="1" errorTitle="تحذير" error="عفواً ...&#10;إنك تحاول إدخال درجة أكبر من المسموح بها" sqref="AE10:AE11 AE13:AE14 AE16:AE17 AE19:AE20 AE22:AE23 AE25:AE26 AE28:AE29 AE31:AE32 AE34:AE35 AE37:AE38 AE40:AE41 AE43:AE44 AE46:AE47 AE49:AE50 AE52:AE53 AE55:AE56 AE58:AE59 AE61:AE62 AE64:AE65 AE67:AE68 AE70:AE71 AE73:AE74 AE76:AE77 AE79:AE80 AE82:AE83 AE85:AE86 AE88:AE89 AE91:AE92 AE94:AE95 AE97:AE98 AE100:AE101 AE103:AE104 AE106:AE107 AE109:AE110 AE112:AE113">
      <formula1>$AE$2</formula1>
    </dataValidation>
    <dataValidation type="whole" operator="lessThan" allowBlank="1" showInputMessage="1" showErrorMessage="1" errorTitle="تحذير" error="عفواً ...&#10;إنك تحاول إدخال درجة أكبر من المسموح بها" sqref="R10:R11 X10:X11 R13:R14 X13:X14 R16:R17 X16:X17 R19:R20 X19:X20 R22:R23 X22:X23 R25:R26 X25:X26 R28:R29 X28:X29 R31:R32 X31:X32 R34:R35 X34:X35 R37:R38 X37:X38 R40:R41 X40:X41 R43:R44 X43:X44 R46:R47 X46:X47 R49:R50 X49:X50 R52:R53 X52:X53 R55:R56 X55:X56 R58:R59 X58:X59 R61:R62 X61:X62 R64:R65 X64:X65 R67:R68 X67:X68 R70:R71 X70:X71 R73:R74 X73:X74 R76:R77 X76:X77 R79:R80 X79:X80 R82:R83 X82:X83 R85:R86 X85:X86 R88:R89 X88:X89 R91:R92 X91:X92 R94:R95 X94:X95 R97:R98 X97:X98 R100:R101 X100:X101 R103:R104 X103:X104 R106:R107 X106:X107 R109:R110 X109:X110 R112:R113 X112:X113">
      <formula1>$R$2</formula1>
    </dataValidation>
    <dataValidation type="whole" operator="lessThan" allowBlank="1" showInputMessage="1" showErrorMessage="1" errorTitle="تحذير" error="عفواً ...&#10;إنك تحاول إدخال درجة أكبر من المسموح بها" sqref="O10:O11 U10:U11 O13:O14 U13:U14 O16:O17 U16:U17 O19:O20 U19:U20 O22:O23 U22:U23 O25:O26 U25:U26 O28:O29 U28:U29 O31:O32 U31:U32 O34:O35 U34:U35 O37:O38 U37:U38 O40:O41 U40:U41 O43:O44 U43:U44 O46:O47 U46:U47 O49:O50 U49:U50 O52:O53 U52:U53 O55:O56 U55:U56 O58:O59 U58:U59 O61:O62 U61:U62 O64:O65 U64:U65 O67:O68 U67:U68 O70:O71 U70:U71 O73:O74 U73:U74 O76:O77 U76:U77 O79:O80 U79:U80 O82:O83 U82:U83 O85:O86 U85:U86 O88:O89 U88:U89 O91:O92 U91:U92 O94:O95 U94:U95 O97:O98 U97:U98 O100:O101 U100:U101 O103:O104 U103:U104 O106:O107 U106:U107 O109:O110 U109:U110 O112:O113 U112:U113">
      <formula1>$O$2</formula1>
    </dataValidation>
    <dataValidation type="whole" operator="lessThan" allowBlank="1" showInputMessage="1" showErrorMessage="1" errorTitle="تحذير" error="عفواً ...&#10;إنك تحاول إدخال درجة أكبر من المسموح بها" sqref="P10:P11 V10:V11 P13:P14 V13:V14 P16:P17 V16:V17 P19:P20 V19:V20 P22:P23 V22:V23 P25:P26 V25:V26 P28:P29 V28:V29 P31:P32 V31:V32 P34:P35 V34:V35 P37:P38 V37:V38 P40:P41 V40:V41 P43:P44 V43:V44 P46:P47 V46:V47 P49:P50 V49:V50 P52:P53 V52:V53 P55:P56 V55:V56 P58:P59 V58:V59 P61:P62 V61:V62 P64:P65 V64:V65 P67:P68 V67:V68 P70:P71 V70:V71 P73:P74 V73:V74 P76:P77 V76:V77 P79:P80 V79:V80 P82:P83 V82:V83 P85:P86 V85:V86 P88:P89 V88:V89 P91:P92 V91:V92 P94:P95 V94:V95 P97:P98 V97:V98 P100:P101 V100:V101 P103:P104 V103:V104 P106:P107 V106:V107 P109:P110 V109:V110 P112:P113 V112:V113">
      <formula1>$P$2</formula1>
    </dataValidation>
    <dataValidation type="whole" operator="lessThan" allowBlank="1" showInputMessage="1" showErrorMessage="1" errorTitle="تحذير" error="عفواً ...&#10;إنك تحاول إدخال درجة أكبر من المسموح بها" sqref="AA10:AA11 AA13:AA14 AA16:AA17 AA19:AA20 AA22:AA23 AA25:AA26 AA28:AA29 AA31:AA32 AA34:AA35 AA37:AA38 AA40:AA41 AA43:AA44 AA46:AA47 AA49:AA50 AA52:AA53 AA55:AA56 AA58:AA59 AA61:AA62 AA64:AA65 AA67:AA68 AA70:AA71 AA73:AA74 AA76:AA77 AA79:AA80 AA82:AA83 AA85:AA86 AA88:AA89 AA91:AA92 AA94:AA95 AA97:AA98 AA100:AA101 AA103:AA104 AA106:AA107 AA109:AA110 AA112:AA113">
      <formula1>$AA$2</formula1>
    </dataValidation>
    <dataValidation type="whole" operator="lessThan" allowBlank="1" showInputMessage="1" showErrorMessage="1" errorTitle="تحذير" error="عفواً ...&#10;إنك تحاول إدخال درجة أكبر من المسموح بها" sqref="AB10:AB11 AB13:AB14 AB16:AB17 AB19:AB20 AB22:AB23 AB25:AB26 AB28:AB29 AB31:AB32 AB34:AB35 AB37:AB38 AB40:AB41 AB43:AB44 AB46:AB47 AB49:AB50 AB52:AB53 AB55:AB56 AB58:AB59 AB61:AB62 AB64:AB65 AB67:AB68 AB70:AB71 AB73:AB74 AB76:AB77 AB79:AB80 AB82:AB83 AB85:AB86 AB88:AB89 AB91:AB92 AB94:AB95 AB97:AB98 AB100:AB101 AB103:AB104 AB106:AB107 AB109:AB110 AB112:AB113">
      <formula1>$AB$2</formula1>
    </dataValidation>
  </dataValidations>
  <printOptions horizontalCentered="1"/>
  <pageMargins left="0" right="0" top="0" bottom="0" header="0" footer="0"/>
  <pageSetup paperSize="8" orientation="landscape" r:id="rId1"/>
</worksheet>
</file>

<file path=xl/worksheets/sheet2.xml><?xml version="1.0" encoding="utf-8"?>
<worksheet xmlns="http://schemas.openxmlformats.org/spreadsheetml/2006/main" xmlns:r="http://schemas.openxmlformats.org/officeDocument/2006/relationships">
  <dimension ref="B2:AY56"/>
  <sheetViews>
    <sheetView rightToLeft="1" view="pageBreakPreview" topLeftCell="A15" zoomScale="64" zoomScaleNormal="50" zoomScaleSheetLayoutView="64" zoomScalePageLayoutView="40" workbookViewId="0">
      <selection activeCell="D33" sqref="D33:D35"/>
    </sheetView>
  </sheetViews>
  <sheetFormatPr defaultColWidth="8.75" defaultRowHeight="23"/>
  <cols>
    <col min="1" max="1" width="9.08203125" style="50" customWidth="1"/>
    <col min="2" max="2" width="8" style="50" customWidth="1"/>
    <col min="3" max="3" width="13" style="50" customWidth="1"/>
    <col min="4" max="4" width="54.33203125" style="47" customWidth="1"/>
    <col min="5" max="5" width="13.25" style="50" customWidth="1"/>
    <col min="6" max="6" width="13.75" style="50" customWidth="1"/>
    <col min="7" max="7" width="4.08203125" style="50" customWidth="1"/>
    <col min="8" max="9" width="5.33203125" style="50" customWidth="1"/>
    <col min="10" max="10" width="4.08203125" style="50" customWidth="1"/>
    <col min="11" max="12" width="5.33203125" style="50" customWidth="1"/>
    <col min="13" max="14" width="4.08203125" style="50" customWidth="1"/>
    <col min="15" max="15" width="5.33203125" style="50" customWidth="1"/>
    <col min="16" max="17" width="4.08203125" style="50" customWidth="1"/>
    <col min="18" max="18" width="5.33203125" style="50" customWidth="1"/>
    <col min="19" max="20" width="4.08203125" style="50" customWidth="1"/>
    <col min="21" max="21" width="5.33203125" style="50" customWidth="1"/>
    <col min="22" max="30" width="4.08203125" style="50" customWidth="1"/>
    <col min="31" max="42" width="4.75" style="50" customWidth="1"/>
    <col min="43" max="43" width="9.83203125" style="50" customWidth="1"/>
    <col min="44" max="44" width="13.33203125" style="50" customWidth="1"/>
    <col min="45" max="50" width="4.75" style="50" customWidth="1"/>
    <col min="51" max="51" width="24.08203125" style="50" customWidth="1"/>
    <col min="52" max="16384" width="8.75" style="50"/>
  </cols>
  <sheetData>
    <row r="2" spans="2:51" s="46" customFormat="1">
      <c r="D2" s="47"/>
    </row>
    <row r="3" spans="2:51" s="46" customFormat="1" ht="15" customHeight="1">
      <c r="B3" s="328" t="s">
        <v>68</v>
      </c>
      <c r="C3" s="329"/>
      <c r="D3" s="329"/>
      <c r="E3" s="330" t="s">
        <v>84</v>
      </c>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row>
    <row r="4" spans="2:51" s="46" customFormat="1" ht="14.25" customHeight="1">
      <c r="B4" s="329"/>
      <c r="C4" s="329"/>
      <c r="D4" s="329"/>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U4" s="332" t="s">
        <v>24</v>
      </c>
      <c r="AV4" s="332"/>
      <c r="AW4" s="332"/>
      <c r="AX4" s="332"/>
      <c r="AY4" s="332"/>
    </row>
    <row r="5" spans="2:51" s="46" customFormat="1" ht="14.25" customHeight="1">
      <c r="B5" s="329"/>
      <c r="C5" s="329"/>
      <c r="D5" s="329"/>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U5" s="332"/>
      <c r="AV5" s="332"/>
      <c r="AW5" s="332"/>
      <c r="AX5" s="332"/>
      <c r="AY5" s="332"/>
    </row>
    <row r="6" spans="2:51" s="46" customFormat="1" ht="23.25" customHeight="1">
      <c r="B6" s="329"/>
      <c r="C6" s="329"/>
      <c r="D6" s="329"/>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U6" s="332"/>
      <c r="AV6" s="332"/>
      <c r="AW6" s="332"/>
      <c r="AX6" s="332"/>
      <c r="AY6" s="332"/>
    </row>
    <row r="7" spans="2:51" s="46" customFormat="1" ht="12" customHeight="1">
      <c r="B7" s="329"/>
      <c r="C7" s="329"/>
      <c r="D7" s="329"/>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U7" s="333" t="s">
        <v>25</v>
      </c>
      <c r="AV7" s="333"/>
      <c r="AW7" s="333"/>
      <c r="AX7" s="333"/>
      <c r="AY7" s="333"/>
    </row>
    <row r="8" spans="2:51" s="46" customFormat="1" ht="48" customHeight="1">
      <c r="B8" s="329"/>
      <c r="C8" s="329"/>
      <c r="D8" s="329"/>
      <c r="AU8" s="333"/>
      <c r="AV8" s="333"/>
      <c r="AW8" s="333"/>
      <c r="AX8" s="333"/>
      <c r="AY8" s="333"/>
    </row>
    <row r="9" spans="2:51" s="46" customFormat="1" ht="28.5" customHeight="1">
      <c r="B9" s="329"/>
      <c r="C9" s="329"/>
      <c r="D9" s="329"/>
      <c r="E9" s="334" t="s">
        <v>26</v>
      </c>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190"/>
      <c r="AU9" s="333"/>
      <c r="AV9" s="333"/>
      <c r="AW9" s="333"/>
      <c r="AX9" s="333"/>
      <c r="AY9" s="333"/>
    </row>
    <row r="10" spans="2:51" s="46" customFormat="1" ht="20.25" customHeight="1">
      <c r="B10" s="329"/>
      <c r="C10" s="329"/>
      <c r="D10" s="329"/>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2:51" s="46" customFormat="1" ht="5.25" customHeight="1">
      <c r="D11" s="47"/>
    </row>
    <row r="12" spans="2:51" s="46" customFormat="1">
      <c r="B12" s="339" t="s">
        <v>86</v>
      </c>
      <c r="C12" s="339"/>
      <c r="D12" s="339"/>
      <c r="E12" s="340" t="s">
        <v>27</v>
      </c>
      <c r="F12" s="340"/>
      <c r="G12" s="340" t="s">
        <v>82</v>
      </c>
      <c r="H12" s="340"/>
      <c r="I12" s="340"/>
      <c r="J12" s="340"/>
      <c r="K12" s="340"/>
      <c r="L12" s="340"/>
      <c r="M12" s="340"/>
      <c r="N12" s="340"/>
      <c r="O12" s="340" t="s">
        <v>83</v>
      </c>
      <c r="P12" s="340"/>
      <c r="Q12" s="340"/>
      <c r="R12" s="340"/>
      <c r="S12" s="340"/>
      <c r="T12" s="340"/>
      <c r="U12" s="340"/>
      <c r="V12" s="340" t="s">
        <v>28</v>
      </c>
      <c r="W12" s="340"/>
      <c r="X12" s="340"/>
      <c r="Y12" s="340"/>
      <c r="Z12" s="340"/>
      <c r="AA12" s="340"/>
      <c r="AB12" s="340"/>
      <c r="AC12" s="340"/>
      <c r="AD12" s="340"/>
      <c r="AE12" s="340"/>
      <c r="AF12" s="340"/>
      <c r="AG12" s="340"/>
      <c r="AH12" s="340"/>
      <c r="AI12" s="340"/>
      <c r="AJ12" s="340"/>
      <c r="AK12" s="340"/>
      <c r="AL12" s="340"/>
      <c r="AM12" s="49"/>
      <c r="AN12" s="49"/>
      <c r="AO12" s="337" t="s">
        <v>29</v>
      </c>
      <c r="AP12" s="338"/>
      <c r="AQ12" s="338"/>
      <c r="AR12" s="338"/>
      <c r="AS12" s="338"/>
      <c r="AT12" s="338"/>
      <c r="AU12" s="338"/>
      <c r="AV12" s="338"/>
      <c r="AW12" s="338"/>
      <c r="AX12" s="338"/>
      <c r="AY12" s="338"/>
    </row>
    <row r="13" spans="2:51" ht="23.5" thickBot="1"/>
    <row r="14" spans="2:51" ht="33" customHeight="1" thickBot="1">
      <c r="B14" s="323" t="s">
        <v>30</v>
      </c>
      <c r="C14" s="324" t="s">
        <v>31</v>
      </c>
      <c r="D14" s="325" t="s">
        <v>32</v>
      </c>
      <c r="E14" s="326" t="s">
        <v>33</v>
      </c>
      <c r="F14" s="335"/>
      <c r="G14" s="304" t="s">
        <v>3</v>
      </c>
      <c r="H14" s="303"/>
      <c r="I14" s="305"/>
      <c r="J14" s="303" t="s">
        <v>4</v>
      </c>
      <c r="K14" s="303"/>
      <c r="L14" s="303"/>
      <c r="M14" s="304" t="s">
        <v>5</v>
      </c>
      <c r="N14" s="303"/>
      <c r="O14" s="305"/>
      <c r="P14" s="303" t="s">
        <v>21</v>
      </c>
      <c r="Q14" s="303"/>
      <c r="R14" s="303"/>
      <c r="S14" s="304" t="s">
        <v>23</v>
      </c>
      <c r="T14" s="303"/>
      <c r="U14" s="305"/>
      <c r="V14" s="303" t="s">
        <v>22</v>
      </c>
      <c r="W14" s="303"/>
      <c r="X14" s="303"/>
      <c r="Y14" s="304" t="s">
        <v>6</v>
      </c>
      <c r="Z14" s="303"/>
      <c r="AA14" s="305"/>
      <c r="AB14" s="303" t="s">
        <v>7</v>
      </c>
      <c r="AC14" s="303"/>
      <c r="AD14" s="303"/>
      <c r="AE14" s="304"/>
      <c r="AF14" s="303"/>
      <c r="AG14" s="305"/>
      <c r="AH14" s="303"/>
      <c r="AI14" s="303"/>
      <c r="AJ14" s="303"/>
      <c r="AK14" s="304"/>
      <c r="AL14" s="303"/>
      <c r="AM14" s="305"/>
      <c r="AN14" s="304"/>
      <c r="AO14" s="303"/>
      <c r="AP14" s="303"/>
      <c r="AQ14" s="315"/>
      <c r="AR14" s="316"/>
      <c r="AS14" s="304"/>
      <c r="AT14" s="303"/>
      <c r="AU14" s="305"/>
      <c r="AV14" s="303" t="s">
        <v>9</v>
      </c>
      <c r="AW14" s="303"/>
      <c r="AX14" s="303"/>
      <c r="AY14" s="321" t="s">
        <v>12</v>
      </c>
    </row>
    <row r="15" spans="2:51" ht="70" customHeight="1" thickBot="1">
      <c r="B15" s="323"/>
      <c r="C15" s="324"/>
      <c r="D15" s="325"/>
      <c r="E15" s="327"/>
      <c r="F15" s="336"/>
      <c r="G15" s="51" t="s">
        <v>34</v>
      </c>
      <c r="H15" s="52" t="s">
        <v>35</v>
      </c>
      <c r="I15" s="53" t="s">
        <v>36</v>
      </c>
      <c r="J15" s="54" t="s">
        <v>34</v>
      </c>
      <c r="K15" s="52" t="s">
        <v>35</v>
      </c>
      <c r="L15" s="55" t="s">
        <v>36</v>
      </c>
      <c r="M15" s="51" t="s">
        <v>34</v>
      </c>
      <c r="N15" s="52" t="s">
        <v>35</v>
      </c>
      <c r="O15" s="55" t="s">
        <v>36</v>
      </c>
      <c r="P15" s="51" t="s">
        <v>34</v>
      </c>
      <c r="Q15" s="52" t="s">
        <v>35</v>
      </c>
      <c r="R15" s="55" t="s">
        <v>36</v>
      </c>
      <c r="S15" s="51" t="s">
        <v>34</v>
      </c>
      <c r="T15" s="52" t="s">
        <v>35</v>
      </c>
      <c r="U15" s="53" t="s">
        <v>36</v>
      </c>
      <c r="V15" s="54" t="s">
        <v>34</v>
      </c>
      <c r="W15" s="52" t="s">
        <v>35</v>
      </c>
      <c r="X15" s="55" t="s">
        <v>36</v>
      </c>
      <c r="Y15" s="51" t="s">
        <v>34</v>
      </c>
      <c r="Z15" s="52" t="s">
        <v>35</v>
      </c>
      <c r="AA15" s="53" t="s">
        <v>36</v>
      </c>
      <c r="AB15" s="54" t="s">
        <v>34</v>
      </c>
      <c r="AC15" s="52" t="s">
        <v>35</v>
      </c>
      <c r="AD15" s="55" t="s">
        <v>36</v>
      </c>
      <c r="AE15" s="51" t="s">
        <v>34</v>
      </c>
      <c r="AF15" s="52" t="s">
        <v>35</v>
      </c>
      <c r="AG15" s="53" t="s">
        <v>36</v>
      </c>
      <c r="AH15" s="54" t="s">
        <v>34</v>
      </c>
      <c r="AI15" s="52" t="s">
        <v>35</v>
      </c>
      <c r="AJ15" s="53" t="s">
        <v>36</v>
      </c>
      <c r="AK15" s="54" t="s">
        <v>34</v>
      </c>
      <c r="AL15" s="52" t="s">
        <v>35</v>
      </c>
      <c r="AM15" s="55" t="s">
        <v>36</v>
      </c>
      <c r="AN15" s="51" t="s">
        <v>34</v>
      </c>
      <c r="AO15" s="52" t="s">
        <v>35</v>
      </c>
      <c r="AP15" s="55" t="s">
        <v>36</v>
      </c>
      <c r="AQ15" s="317"/>
      <c r="AR15" s="318"/>
      <c r="AS15" s="51" t="s">
        <v>37</v>
      </c>
      <c r="AT15" s="52" t="s">
        <v>38</v>
      </c>
      <c r="AU15" s="53" t="s">
        <v>39</v>
      </c>
      <c r="AV15" s="54" t="s">
        <v>37</v>
      </c>
      <c r="AW15" s="52" t="s">
        <v>38</v>
      </c>
      <c r="AX15" s="55" t="s">
        <v>39</v>
      </c>
      <c r="AY15" s="322"/>
    </row>
    <row r="16" spans="2:51" ht="25.5" customHeight="1" thickBot="1">
      <c r="B16" s="323"/>
      <c r="C16" s="324"/>
      <c r="D16" s="325"/>
      <c r="E16" s="327"/>
      <c r="F16" s="149" t="s">
        <v>40</v>
      </c>
      <c r="G16" s="128"/>
      <c r="H16" s="129">
        <v>58</v>
      </c>
      <c r="I16" s="130">
        <v>120</v>
      </c>
      <c r="J16" s="131"/>
      <c r="K16" s="129">
        <v>48</v>
      </c>
      <c r="L16" s="132">
        <v>100</v>
      </c>
      <c r="M16" s="128"/>
      <c r="N16" s="129">
        <v>38</v>
      </c>
      <c r="O16" s="132">
        <v>80</v>
      </c>
      <c r="P16" s="128"/>
      <c r="Q16" s="129">
        <v>38</v>
      </c>
      <c r="R16" s="132">
        <v>80</v>
      </c>
      <c r="S16" s="128"/>
      <c r="T16" s="129">
        <v>29</v>
      </c>
      <c r="U16" s="130">
        <v>60</v>
      </c>
      <c r="V16" s="131"/>
      <c r="W16" s="129">
        <v>19</v>
      </c>
      <c r="X16" s="132">
        <v>40</v>
      </c>
      <c r="Y16" s="128"/>
      <c r="Z16" s="129">
        <v>19</v>
      </c>
      <c r="AA16" s="130">
        <v>40</v>
      </c>
      <c r="AB16" s="131"/>
      <c r="AC16" s="129">
        <v>19</v>
      </c>
      <c r="AD16" s="132">
        <v>40</v>
      </c>
      <c r="AE16" s="56"/>
      <c r="AF16" s="57"/>
      <c r="AG16" s="58"/>
      <c r="AH16" s="59"/>
      <c r="AI16" s="57"/>
      <c r="AJ16" s="60"/>
      <c r="AK16" s="61"/>
      <c r="AL16" s="57"/>
      <c r="AM16" s="58"/>
      <c r="AN16" s="56"/>
      <c r="AO16" s="57"/>
      <c r="AP16" s="60"/>
      <c r="AQ16" s="317"/>
      <c r="AR16" s="318"/>
      <c r="AS16" s="56"/>
      <c r="AT16" s="57"/>
      <c r="AU16" s="58"/>
      <c r="AV16" s="59"/>
      <c r="AW16" s="57"/>
      <c r="AX16" s="60">
        <v>20</v>
      </c>
      <c r="AY16" s="322"/>
    </row>
    <row r="17" spans="2:51" ht="25.5" customHeight="1" thickBot="1">
      <c r="B17" s="323"/>
      <c r="C17" s="324"/>
      <c r="D17" s="325"/>
      <c r="E17" s="327"/>
      <c r="F17" s="150" t="s">
        <v>41</v>
      </c>
      <c r="G17" s="133"/>
      <c r="H17" s="134">
        <v>144</v>
      </c>
      <c r="I17" s="135">
        <v>240</v>
      </c>
      <c r="J17" s="136"/>
      <c r="K17" s="134">
        <v>120</v>
      </c>
      <c r="L17" s="137">
        <v>200</v>
      </c>
      <c r="M17" s="133"/>
      <c r="N17" s="134">
        <v>96</v>
      </c>
      <c r="O17" s="137">
        <v>160</v>
      </c>
      <c r="P17" s="133"/>
      <c r="Q17" s="134">
        <v>96</v>
      </c>
      <c r="R17" s="137">
        <v>160</v>
      </c>
      <c r="S17" s="133"/>
      <c r="T17" s="134">
        <v>72</v>
      </c>
      <c r="U17" s="135">
        <v>120</v>
      </c>
      <c r="V17" s="136"/>
      <c r="W17" s="134">
        <v>48</v>
      </c>
      <c r="X17" s="137">
        <v>80</v>
      </c>
      <c r="Y17" s="133"/>
      <c r="Z17" s="134">
        <v>48</v>
      </c>
      <c r="AA17" s="135">
        <v>80</v>
      </c>
      <c r="AB17" s="136"/>
      <c r="AC17" s="134">
        <v>48</v>
      </c>
      <c r="AD17" s="137">
        <v>80</v>
      </c>
      <c r="AE17" s="62"/>
      <c r="AF17" s="63"/>
      <c r="AG17" s="64"/>
      <c r="AH17" s="65"/>
      <c r="AI17" s="63"/>
      <c r="AJ17" s="66"/>
      <c r="AK17" s="67"/>
      <c r="AL17" s="68"/>
      <c r="AM17" s="64"/>
      <c r="AN17" s="62"/>
      <c r="AO17" s="63"/>
      <c r="AP17" s="66"/>
      <c r="AQ17" s="319"/>
      <c r="AR17" s="320"/>
      <c r="AS17" s="62"/>
      <c r="AT17" s="63"/>
      <c r="AU17" s="64"/>
      <c r="AV17" s="65"/>
      <c r="AW17" s="63"/>
      <c r="AX17" s="66">
        <v>40</v>
      </c>
      <c r="AY17" s="322"/>
    </row>
    <row r="18" spans="2:51" ht="28.5" customHeight="1">
      <c r="B18" s="306" t="s">
        <v>42</v>
      </c>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c r="AW18" s="307"/>
      <c r="AX18" s="307"/>
      <c r="AY18" s="308"/>
    </row>
    <row r="19" spans="2:51" ht="28.5" customHeight="1">
      <c r="B19" s="309"/>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c r="AW19" s="310"/>
      <c r="AX19" s="310"/>
      <c r="AY19" s="311"/>
    </row>
    <row r="20" spans="2:51" ht="28.5" customHeight="1" thickBot="1">
      <c r="B20" s="312"/>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c r="AW20" s="313"/>
      <c r="AX20" s="313"/>
      <c r="AY20" s="314"/>
    </row>
    <row r="21" spans="2:51" ht="28.5" customHeight="1">
      <c r="B21" s="280">
        <v>1</v>
      </c>
      <c r="C21" s="296">
        <v>601</v>
      </c>
      <c r="D21" s="285" t="s">
        <v>88</v>
      </c>
      <c r="E21" s="299">
        <v>635</v>
      </c>
      <c r="F21" s="69" t="s">
        <v>18</v>
      </c>
      <c r="G21" s="165">
        <v>41</v>
      </c>
      <c r="H21" s="166">
        <v>70</v>
      </c>
      <c r="I21" s="167">
        <f t="shared" ref="I21:I38" si="0">SUM(G21:H21)</f>
        <v>111</v>
      </c>
      <c r="J21" s="168">
        <v>36</v>
      </c>
      <c r="K21" s="166">
        <v>37</v>
      </c>
      <c r="L21" s="169">
        <f t="shared" ref="L21:L38" si="1">SUM(J21:K21)</f>
        <v>73</v>
      </c>
      <c r="M21" s="165">
        <v>31</v>
      </c>
      <c r="N21" s="166">
        <v>34</v>
      </c>
      <c r="O21" s="170">
        <f t="shared" ref="O21:O38" si="2">SUM(M21:N21)</f>
        <v>65</v>
      </c>
      <c r="P21" s="168">
        <v>32</v>
      </c>
      <c r="Q21" s="166">
        <v>46</v>
      </c>
      <c r="R21" s="170">
        <f t="shared" ref="R21:R38" si="3">SUM(P21:Q21)</f>
        <v>78</v>
      </c>
      <c r="S21" s="168">
        <v>18</v>
      </c>
      <c r="T21" s="166">
        <v>34</v>
      </c>
      <c r="U21" s="169">
        <f t="shared" ref="U21:U38" si="4">SUM(S21:T21)</f>
        <v>52</v>
      </c>
      <c r="V21" s="165">
        <v>12</v>
      </c>
      <c r="W21" s="166">
        <v>16</v>
      </c>
      <c r="X21" s="169">
        <f t="shared" ref="X21:X38" si="5">SUM(V21:W21)</f>
        <v>28</v>
      </c>
      <c r="Y21" s="165">
        <v>15</v>
      </c>
      <c r="Z21" s="166">
        <v>23</v>
      </c>
      <c r="AA21" s="169">
        <f t="shared" ref="AA21:AA38" si="6">SUM(Y21:Z21)</f>
        <v>38</v>
      </c>
      <c r="AB21" s="165">
        <v>16</v>
      </c>
      <c r="AC21" s="166">
        <v>18</v>
      </c>
      <c r="AD21" s="169">
        <f t="shared" ref="AD21:AD38" si="7">SUM(AB21:AC21)</f>
        <v>34</v>
      </c>
      <c r="AE21" s="74"/>
      <c r="AF21" s="75"/>
      <c r="AG21" s="76"/>
      <c r="AH21" s="77"/>
      <c r="AI21" s="75"/>
      <c r="AJ21" s="78"/>
      <c r="AK21" s="77"/>
      <c r="AL21" s="75"/>
      <c r="AM21" s="78"/>
      <c r="AN21" s="74"/>
      <c r="AO21" s="75"/>
      <c r="AP21" s="76"/>
      <c r="AQ21" s="290">
        <v>965</v>
      </c>
      <c r="AR21" s="300" t="str">
        <f>IF(AQ21&gt;85,"ممتاز",IF(AQ21&gt;75,"جيد جداً",IF(AQ21&gt;65,"جيد",IF(AQ21&gt;55,"مقبول","ضعيف"))))</f>
        <v>ممتاز</v>
      </c>
      <c r="AS21" s="71"/>
      <c r="AT21" s="70"/>
      <c r="AU21" s="72"/>
      <c r="AV21" s="196">
        <v>8</v>
      </c>
      <c r="AW21" s="193">
        <v>10</v>
      </c>
      <c r="AX21" s="33">
        <f t="shared" ref="AX21:AX47" si="8">SUM(AV21:AW21)</f>
        <v>18</v>
      </c>
      <c r="AY21" s="277" t="s">
        <v>53</v>
      </c>
    </row>
    <row r="22" spans="2:51" ht="28.5" customHeight="1">
      <c r="B22" s="280"/>
      <c r="C22" s="297"/>
      <c r="D22" s="286" t="s">
        <v>45</v>
      </c>
      <c r="E22" s="288"/>
      <c r="F22" s="79" t="s">
        <v>19</v>
      </c>
      <c r="G22" s="171">
        <v>46</v>
      </c>
      <c r="H22" s="172">
        <v>67</v>
      </c>
      <c r="I22" s="173">
        <f t="shared" si="0"/>
        <v>113</v>
      </c>
      <c r="J22" s="174">
        <v>40</v>
      </c>
      <c r="K22" s="172">
        <v>52</v>
      </c>
      <c r="L22" s="33">
        <f t="shared" si="1"/>
        <v>92</v>
      </c>
      <c r="M22" s="171">
        <v>30</v>
      </c>
      <c r="N22" s="172">
        <v>47</v>
      </c>
      <c r="O22" s="175">
        <f t="shared" si="2"/>
        <v>77</v>
      </c>
      <c r="P22" s="174">
        <v>32</v>
      </c>
      <c r="Q22" s="172">
        <v>42</v>
      </c>
      <c r="R22" s="175">
        <f t="shared" si="3"/>
        <v>74</v>
      </c>
      <c r="S22" s="174">
        <v>22</v>
      </c>
      <c r="T22" s="172">
        <v>35</v>
      </c>
      <c r="U22" s="176">
        <f t="shared" si="4"/>
        <v>57</v>
      </c>
      <c r="V22" s="171">
        <v>13</v>
      </c>
      <c r="W22" s="172">
        <v>11</v>
      </c>
      <c r="X22" s="176">
        <f t="shared" si="5"/>
        <v>24</v>
      </c>
      <c r="Y22" s="171">
        <v>12</v>
      </c>
      <c r="Z22" s="172">
        <v>14</v>
      </c>
      <c r="AA22" s="176">
        <f t="shared" si="6"/>
        <v>26</v>
      </c>
      <c r="AB22" s="171">
        <v>14</v>
      </c>
      <c r="AC22" s="172">
        <v>9</v>
      </c>
      <c r="AD22" s="176">
        <f t="shared" si="7"/>
        <v>23</v>
      </c>
      <c r="AE22" s="59"/>
      <c r="AF22" s="57"/>
      <c r="AG22" s="60"/>
      <c r="AH22" s="56"/>
      <c r="AI22" s="57"/>
      <c r="AJ22" s="58"/>
      <c r="AK22" s="56"/>
      <c r="AL22" s="57"/>
      <c r="AM22" s="58"/>
      <c r="AN22" s="59"/>
      <c r="AO22" s="57"/>
      <c r="AP22" s="60"/>
      <c r="AQ22" s="291"/>
      <c r="AR22" s="301"/>
      <c r="AS22" s="81"/>
      <c r="AT22" s="80"/>
      <c r="AU22" s="19"/>
      <c r="AV22" s="198">
        <v>8</v>
      </c>
      <c r="AW22" s="195">
        <v>11</v>
      </c>
      <c r="AX22" s="33">
        <f t="shared" si="8"/>
        <v>19</v>
      </c>
      <c r="AY22" s="278"/>
    </row>
    <row r="23" spans="2:51" ht="28.5" customHeight="1" thickBot="1">
      <c r="B23" s="281"/>
      <c r="C23" s="298"/>
      <c r="D23" s="287" t="s">
        <v>44</v>
      </c>
      <c r="E23" s="289"/>
      <c r="F23" s="82" t="s">
        <v>20</v>
      </c>
      <c r="G23" s="109">
        <f>SUM(G21:G22)</f>
        <v>87</v>
      </c>
      <c r="H23" s="35">
        <f>SUM(H21:H22)</f>
        <v>137</v>
      </c>
      <c r="I23" s="177">
        <f t="shared" si="0"/>
        <v>224</v>
      </c>
      <c r="J23" s="34">
        <f>SUM(J21:J22)</f>
        <v>76</v>
      </c>
      <c r="K23" s="35">
        <f>SUM(K21:K22)</f>
        <v>89</v>
      </c>
      <c r="L23" s="36">
        <f t="shared" si="1"/>
        <v>165</v>
      </c>
      <c r="M23" s="109">
        <f>SUM(M21:M22)</f>
        <v>61</v>
      </c>
      <c r="N23" s="35">
        <f>SUM(N21:N22)</f>
        <v>81</v>
      </c>
      <c r="O23" s="178">
        <f t="shared" si="2"/>
        <v>142</v>
      </c>
      <c r="P23" s="34">
        <f>SUM(P21:P22)</f>
        <v>64</v>
      </c>
      <c r="Q23" s="35">
        <f>SUM(Q21:Q22)</f>
        <v>88</v>
      </c>
      <c r="R23" s="178">
        <f t="shared" si="3"/>
        <v>152</v>
      </c>
      <c r="S23" s="34">
        <f>SUM(S21:S22)</f>
        <v>40</v>
      </c>
      <c r="T23" s="35">
        <f>SUM(T21:T22)</f>
        <v>69</v>
      </c>
      <c r="U23" s="179">
        <f t="shared" si="4"/>
        <v>109</v>
      </c>
      <c r="V23" s="109">
        <f>SUM(V21:V22)</f>
        <v>25</v>
      </c>
      <c r="W23" s="35">
        <f>SUM(W21:W22)</f>
        <v>27</v>
      </c>
      <c r="X23" s="179">
        <f t="shared" si="5"/>
        <v>52</v>
      </c>
      <c r="Y23" s="109">
        <f>SUM(Y21:Y22)</f>
        <v>27</v>
      </c>
      <c r="Z23" s="35">
        <f>SUM(Z21:Z22)</f>
        <v>37</v>
      </c>
      <c r="AA23" s="179">
        <f t="shared" si="6"/>
        <v>64</v>
      </c>
      <c r="AB23" s="109">
        <f>SUM(AB21:AB22)</f>
        <v>30</v>
      </c>
      <c r="AC23" s="35">
        <f>SUM(AC21:AC22)</f>
        <v>27</v>
      </c>
      <c r="AD23" s="179">
        <f t="shared" si="7"/>
        <v>57</v>
      </c>
      <c r="AE23" s="65"/>
      <c r="AF23" s="68"/>
      <c r="AG23" s="66"/>
      <c r="AH23" s="62"/>
      <c r="AI23" s="68"/>
      <c r="AJ23" s="64"/>
      <c r="AK23" s="62"/>
      <c r="AL23" s="68"/>
      <c r="AM23" s="64"/>
      <c r="AN23" s="65"/>
      <c r="AO23" s="68"/>
      <c r="AP23" s="66"/>
      <c r="AQ23" s="292"/>
      <c r="AR23" s="302"/>
      <c r="AS23" s="25"/>
      <c r="AT23" s="23"/>
      <c r="AU23" s="26"/>
      <c r="AV23" s="197">
        <f>SUM(AV21:AV22)</f>
        <v>16</v>
      </c>
      <c r="AW23" s="194">
        <f>SUM(AW21:AW22)</f>
        <v>21</v>
      </c>
      <c r="AX23" s="36">
        <f t="shared" si="8"/>
        <v>37</v>
      </c>
      <c r="AY23" s="279"/>
    </row>
    <row r="24" spans="2:51" ht="28.5" customHeight="1">
      <c r="B24" s="280">
        <v>2</v>
      </c>
      <c r="C24" s="296">
        <v>602</v>
      </c>
      <c r="D24" s="285" t="s">
        <v>89</v>
      </c>
      <c r="E24" s="299">
        <v>634</v>
      </c>
      <c r="F24" s="69" t="s">
        <v>18</v>
      </c>
      <c r="G24" s="180">
        <v>45</v>
      </c>
      <c r="H24" s="181">
        <v>69</v>
      </c>
      <c r="I24" s="173">
        <f t="shared" si="0"/>
        <v>114</v>
      </c>
      <c r="J24" s="182">
        <v>31</v>
      </c>
      <c r="K24" s="181">
        <v>49</v>
      </c>
      <c r="L24" s="33">
        <f t="shared" si="1"/>
        <v>80</v>
      </c>
      <c r="M24" s="180">
        <v>29</v>
      </c>
      <c r="N24" s="181">
        <v>41</v>
      </c>
      <c r="O24" s="175">
        <f t="shared" si="2"/>
        <v>70</v>
      </c>
      <c r="P24" s="182">
        <v>30</v>
      </c>
      <c r="Q24" s="181">
        <v>47</v>
      </c>
      <c r="R24" s="175">
        <f t="shared" si="3"/>
        <v>77</v>
      </c>
      <c r="S24" s="182">
        <v>24</v>
      </c>
      <c r="T24" s="181">
        <v>36</v>
      </c>
      <c r="U24" s="33">
        <f t="shared" si="4"/>
        <v>60</v>
      </c>
      <c r="V24" s="180">
        <v>14</v>
      </c>
      <c r="W24" s="181">
        <v>22</v>
      </c>
      <c r="X24" s="33">
        <f t="shared" si="5"/>
        <v>36</v>
      </c>
      <c r="Y24" s="180">
        <v>15</v>
      </c>
      <c r="Z24" s="181">
        <v>23</v>
      </c>
      <c r="AA24" s="33">
        <f t="shared" si="6"/>
        <v>38</v>
      </c>
      <c r="AB24" s="180">
        <v>16</v>
      </c>
      <c r="AC24" s="181">
        <v>21</v>
      </c>
      <c r="AD24" s="33">
        <f t="shared" si="7"/>
        <v>37</v>
      </c>
      <c r="AE24" s="74"/>
      <c r="AF24" s="75"/>
      <c r="AG24" s="76"/>
      <c r="AH24" s="77"/>
      <c r="AI24" s="75"/>
      <c r="AJ24" s="78"/>
      <c r="AK24" s="77"/>
      <c r="AL24" s="75"/>
      <c r="AM24" s="78"/>
      <c r="AN24" s="74"/>
      <c r="AO24" s="75"/>
      <c r="AP24" s="76"/>
      <c r="AQ24" s="290">
        <v>1004</v>
      </c>
      <c r="AR24" s="300" t="s">
        <v>50</v>
      </c>
      <c r="AS24" s="84"/>
      <c r="AT24" s="83"/>
      <c r="AU24" s="19"/>
      <c r="AV24" s="196">
        <v>8</v>
      </c>
      <c r="AW24" s="193">
        <v>11</v>
      </c>
      <c r="AX24" s="33">
        <f t="shared" si="8"/>
        <v>19</v>
      </c>
      <c r="AY24" s="277" t="s">
        <v>53</v>
      </c>
    </row>
    <row r="25" spans="2:51" ht="28.5" customHeight="1">
      <c r="B25" s="280"/>
      <c r="C25" s="297"/>
      <c r="D25" s="286" t="s">
        <v>45</v>
      </c>
      <c r="E25" s="288"/>
      <c r="F25" s="79" t="s">
        <v>19</v>
      </c>
      <c r="G25" s="171">
        <v>46</v>
      </c>
      <c r="H25" s="172">
        <v>67</v>
      </c>
      <c r="I25" s="173">
        <f t="shared" si="0"/>
        <v>113</v>
      </c>
      <c r="J25" s="174">
        <v>40</v>
      </c>
      <c r="K25" s="172">
        <v>58</v>
      </c>
      <c r="L25" s="33">
        <f t="shared" si="1"/>
        <v>98</v>
      </c>
      <c r="M25" s="171">
        <v>30</v>
      </c>
      <c r="N25" s="172">
        <v>38</v>
      </c>
      <c r="O25" s="175">
        <f t="shared" si="2"/>
        <v>68</v>
      </c>
      <c r="P25" s="174">
        <v>30</v>
      </c>
      <c r="Q25" s="172">
        <v>42</v>
      </c>
      <c r="R25" s="175">
        <f t="shared" si="3"/>
        <v>72</v>
      </c>
      <c r="S25" s="174">
        <v>23</v>
      </c>
      <c r="T25" s="172">
        <v>32</v>
      </c>
      <c r="U25" s="176">
        <f t="shared" si="4"/>
        <v>55</v>
      </c>
      <c r="V25" s="171">
        <v>13</v>
      </c>
      <c r="W25" s="172">
        <v>12</v>
      </c>
      <c r="X25" s="176">
        <f t="shared" si="5"/>
        <v>25</v>
      </c>
      <c r="Y25" s="171">
        <v>16</v>
      </c>
      <c r="Z25" s="172">
        <v>17</v>
      </c>
      <c r="AA25" s="176">
        <f t="shared" si="6"/>
        <v>33</v>
      </c>
      <c r="AB25" s="171">
        <v>15</v>
      </c>
      <c r="AC25" s="172">
        <v>13</v>
      </c>
      <c r="AD25" s="176">
        <f t="shared" si="7"/>
        <v>28</v>
      </c>
      <c r="AE25" s="59"/>
      <c r="AF25" s="57"/>
      <c r="AG25" s="60"/>
      <c r="AH25" s="56"/>
      <c r="AI25" s="57"/>
      <c r="AJ25" s="58"/>
      <c r="AK25" s="56"/>
      <c r="AL25" s="57"/>
      <c r="AM25" s="58"/>
      <c r="AN25" s="59"/>
      <c r="AO25" s="57"/>
      <c r="AP25" s="60"/>
      <c r="AQ25" s="291"/>
      <c r="AR25" s="301"/>
      <c r="AS25" s="81"/>
      <c r="AT25" s="80"/>
      <c r="AU25" s="19"/>
      <c r="AV25" s="198">
        <v>8</v>
      </c>
      <c r="AW25" s="195">
        <v>10</v>
      </c>
      <c r="AX25" s="33">
        <f t="shared" si="8"/>
        <v>18</v>
      </c>
      <c r="AY25" s="278"/>
    </row>
    <row r="26" spans="2:51" ht="28.5" customHeight="1" thickBot="1">
      <c r="B26" s="281"/>
      <c r="C26" s="298"/>
      <c r="D26" s="287" t="s">
        <v>44</v>
      </c>
      <c r="E26" s="289"/>
      <c r="F26" s="82" t="s">
        <v>20</v>
      </c>
      <c r="G26" s="183">
        <f>SUM(G24:G25)</f>
        <v>91</v>
      </c>
      <c r="H26" s="184">
        <f>SUM(H24:H25)</f>
        <v>136</v>
      </c>
      <c r="I26" s="185">
        <f t="shared" si="0"/>
        <v>227</v>
      </c>
      <c r="J26" s="186">
        <f>SUM(J24:J25)</f>
        <v>71</v>
      </c>
      <c r="K26" s="184">
        <f>SUM(K24:K25)</f>
        <v>107</v>
      </c>
      <c r="L26" s="187">
        <f t="shared" si="1"/>
        <v>178</v>
      </c>
      <c r="M26" s="183">
        <f>SUM(M24:M25)</f>
        <v>59</v>
      </c>
      <c r="N26" s="184">
        <f>SUM(N24:N25)</f>
        <v>79</v>
      </c>
      <c r="O26" s="188">
        <f t="shared" si="2"/>
        <v>138</v>
      </c>
      <c r="P26" s="186">
        <f>SUM(P24:P25)</f>
        <v>60</v>
      </c>
      <c r="Q26" s="184">
        <f>SUM(Q24:Q25)</f>
        <v>89</v>
      </c>
      <c r="R26" s="188">
        <f t="shared" si="3"/>
        <v>149</v>
      </c>
      <c r="S26" s="186">
        <f>SUM(S24:S25)</f>
        <v>47</v>
      </c>
      <c r="T26" s="184">
        <f>SUM(T24:T25)</f>
        <v>68</v>
      </c>
      <c r="U26" s="189">
        <f t="shared" si="4"/>
        <v>115</v>
      </c>
      <c r="V26" s="183">
        <f>SUM(V24:V25)</f>
        <v>27</v>
      </c>
      <c r="W26" s="184">
        <f>SUM(W24:W25)</f>
        <v>34</v>
      </c>
      <c r="X26" s="189">
        <f t="shared" si="5"/>
        <v>61</v>
      </c>
      <c r="Y26" s="183">
        <f>SUM(Y24:Y25)</f>
        <v>31</v>
      </c>
      <c r="Z26" s="184">
        <f>SUM(Z24:Z25)</f>
        <v>40</v>
      </c>
      <c r="AA26" s="189">
        <f t="shared" si="6"/>
        <v>71</v>
      </c>
      <c r="AB26" s="183">
        <f>SUM(AB24:AB25)</f>
        <v>31</v>
      </c>
      <c r="AC26" s="184">
        <f>SUM(AC24:AC25)</f>
        <v>34</v>
      </c>
      <c r="AD26" s="189">
        <f t="shared" si="7"/>
        <v>65</v>
      </c>
      <c r="AE26" s="65"/>
      <c r="AF26" s="68"/>
      <c r="AG26" s="66"/>
      <c r="AH26" s="62"/>
      <c r="AI26" s="68"/>
      <c r="AJ26" s="64"/>
      <c r="AK26" s="62"/>
      <c r="AL26" s="68"/>
      <c r="AM26" s="64"/>
      <c r="AN26" s="65"/>
      <c r="AO26" s="68"/>
      <c r="AP26" s="66"/>
      <c r="AQ26" s="292"/>
      <c r="AR26" s="302"/>
      <c r="AS26" s="86"/>
      <c r="AT26" s="85"/>
      <c r="AU26" s="87"/>
      <c r="AV26" s="197">
        <f>SUM(AV24:AV25)</f>
        <v>16</v>
      </c>
      <c r="AW26" s="194">
        <f>SUM(AW24:AW25)</f>
        <v>21</v>
      </c>
      <c r="AX26" s="36">
        <f t="shared" si="8"/>
        <v>37</v>
      </c>
      <c r="AY26" s="279"/>
    </row>
    <row r="27" spans="2:51" ht="28.5" customHeight="1">
      <c r="B27" s="280">
        <v>3</v>
      </c>
      <c r="C27" s="296">
        <v>603</v>
      </c>
      <c r="D27" s="285" t="s">
        <v>90</v>
      </c>
      <c r="E27" s="299">
        <v>633</v>
      </c>
      <c r="F27" s="69" t="s">
        <v>18</v>
      </c>
      <c r="G27" s="165">
        <v>39</v>
      </c>
      <c r="H27" s="166">
        <v>58</v>
      </c>
      <c r="I27" s="167">
        <f t="shared" si="0"/>
        <v>97</v>
      </c>
      <c r="J27" s="168">
        <v>26</v>
      </c>
      <c r="K27" s="166">
        <v>41</v>
      </c>
      <c r="L27" s="169">
        <f t="shared" si="1"/>
        <v>67</v>
      </c>
      <c r="M27" s="165">
        <v>28</v>
      </c>
      <c r="N27" s="166">
        <v>14</v>
      </c>
      <c r="O27" s="170">
        <f t="shared" si="2"/>
        <v>42</v>
      </c>
      <c r="P27" s="168">
        <v>28</v>
      </c>
      <c r="Q27" s="166">
        <v>40</v>
      </c>
      <c r="R27" s="170">
        <f t="shared" si="3"/>
        <v>68</v>
      </c>
      <c r="S27" s="168">
        <v>21</v>
      </c>
      <c r="T27" s="166">
        <v>31</v>
      </c>
      <c r="U27" s="169">
        <f t="shared" si="4"/>
        <v>52</v>
      </c>
      <c r="V27" s="165">
        <v>15</v>
      </c>
      <c r="W27" s="166">
        <v>19</v>
      </c>
      <c r="X27" s="169">
        <f t="shared" si="5"/>
        <v>34</v>
      </c>
      <c r="Y27" s="165">
        <v>10</v>
      </c>
      <c r="Z27" s="166">
        <v>15</v>
      </c>
      <c r="AA27" s="169">
        <f t="shared" si="6"/>
        <v>25</v>
      </c>
      <c r="AB27" s="165">
        <v>12</v>
      </c>
      <c r="AC27" s="166">
        <v>16</v>
      </c>
      <c r="AD27" s="169">
        <f t="shared" si="7"/>
        <v>28</v>
      </c>
      <c r="AE27" s="74"/>
      <c r="AF27" s="75"/>
      <c r="AG27" s="76"/>
      <c r="AH27" s="77"/>
      <c r="AI27" s="75"/>
      <c r="AJ27" s="78"/>
      <c r="AK27" s="77"/>
      <c r="AL27" s="75"/>
      <c r="AM27" s="78"/>
      <c r="AN27" s="74"/>
      <c r="AO27" s="75"/>
      <c r="AP27" s="76"/>
      <c r="AQ27" s="290">
        <v>868</v>
      </c>
      <c r="AR27" s="300" t="s">
        <v>51</v>
      </c>
      <c r="AS27" s="71"/>
      <c r="AT27" s="70"/>
      <c r="AU27" s="72"/>
      <c r="AV27" s="196">
        <v>8</v>
      </c>
      <c r="AW27" s="193">
        <v>10</v>
      </c>
      <c r="AX27" s="33">
        <f t="shared" si="8"/>
        <v>18</v>
      </c>
      <c r="AY27" s="277" t="s">
        <v>53</v>
      </c>
    </row>
    <row r="28" spans="2:51" ht="28.5" customHeight="1">
      <c r="B28" s="280"/>
      <c r="C28" s="297"/>
      <c r="D28" s="286" t="s">
        <v>45</v>
      </c>
      <c r="E28" s="288"/>
      <c r="F28" s="79" t="s">
        <v>19</v>
      </c>
      <c r="G28" s="171">
        <v>44</v>
      </c>
      <c r="H28" s="172">
        <v>55</v>
      </c>
      <c r="I28" s="173">
        <f t="shared" si="0"/>
        <v>99</v>
      </c>
      <c r="J28" s="174">
        <v>29</v>
      </c>
      <c r="K28" s="172">
        <v>52</v>
      </c>
      <c r="L28" s="33">
        <f t="shared" si="1"/>
        <v>81</v>
      </c>
      <c r="M28" s="171">
        <v>26</v>
      </c>
      <c r="N28" s="172">
        <v>40</v>
      </c>
      <c r="O28" s="175">
        <f t="shared" si="2"/>
        <v>66</v>
      </c>
      <c r="P28" s="174">
        <v>30</v>
      </c>
      <c r="Q28" s="172">
        <v>41</v>
      </c>
      <c r="R28" s="175">
        <f t="shared" si="3"/>
        <v>71</v>
      </c>
      <c r="S28" s="174">
        <v>23</v>
      </c>
      <c r="T28" s="172">
        <v>31</v>
      </c>
      <c r="U28" s="176">
        <f t="shared" si="4"/>
        <v>54</v>
      </c>
      <c r="V28" s="171">
        <v>12</v>
      </c>
      <c r="W28" s="172">
        <v>18</v>
      </c>
      <c r="X28" s="176">
        <f t="shared" si="5"/>
        <v>30</v>
      </c>
      <c r="Y28" s="171">
        <v>14</v>
      </c>
      <c r="Z28" s="172">
        <v>15</v>
      </c>
      <c r="AA28" s="176">
        <f t="shared" si="6"/>
        <v>29</v>
      </c>
      <c r="AB28" s="171">
        <v>12</v>
      </c>
      <c r="AC28" s="172">
        <v>13</v>
      </c>
      <c r="AD28" s="176">
        <f t="shared" si="7"/>
        <v>25</v>
      </c>
      <c r="AE28" s="59"/>
      <c r="AF28" s="57"/>
      <c r="AG28" s="60"/>
      <c r="AH28" s="56"/>
      <c r="AI28" s="57"/>
      <c r="AJ28" s="58"/>
      <c r="AK28" s="56"/>
      <c r="AL28" s="57"/>
      <c r="AM28" s="58"/>
      <c r="AN28" s="59"/>
      <c r="AO28" s="57"/>
      <c r="AP28" s="60"/>
      <c r="AQ28" s="291"/>
      <c r="AR28" s="301"/>
      <c r="AS28" s="81"/>
      <c r="AT28" s="80"/>
      <c r="AU28" s="19"/>
      <c r="AV28" s="198">
        <v>8</v>
      </c>
      <c r="AW28" s="195">
        <v>12</v>
      </c>
      <c r="AX28" s="33">
        <f t="shared" si="8"/>
        <v>20</v>
      </c>
      <c r="AY28" s="278"/>
    </row>
    <row r="29" spans="2:51" ht="28.5" customHeight="1" thickBot="1">
      <c r="B29" s="281"/>
      <c r="C29" s="298"/>
      <c r="D29" s="287" t="s">
        <v>44</v>
      </c>
      <c r="E29" s="289"/>
      <c r="F29" s="82" t="s">
        <v>20</v>
      </c>
      <c r="G29" s="109">
        <f>SUM(G27:G28)</f>
        <v>83</v>
      </c>
      <c r="H29" s="35">
        <f>SUM(H27:H28)</f>
        <v>113</v>
      </c>
      <c r="I29" s="177">
        <f t="shared" si="0"/>
        <v>196</v>
      </c>
      <c r="J29" s="34">
        <f>SUM(J27:J28)</f>
        <v>55</v>
      </c>
      <c r="K29" s="35">
        <f>SUM(K27:K28)</f>
        <v>93</v>
      </c>
      <c r="L29" s="36">
        <f t="shared" si="1"/>
        <v>148</v>
      </c>
      <c r="M29" s="109">
        <f>SUM(M27:M28)</f>
        <v>54</v>
      </c>
      <c r="N29" s="35">
        <f>SUM(N27:N28)</f>
        <v>54</v>
      </c>
      <c r="O29" s="178">
        <f t="shared" si="2"/>
        <v>108</v>
      </c>
      <c r="P29" s="34">
        <f>SUM(P27:P28)</f>
        <v>58</v>
      </c>
      <c r="Q29" s="35">
        <f>SUM(Q27:Q28)</f>
        <v>81</v>
      </c>
      <c r="R29" s="178">
        <f t="shared" si="3"/>
        <v>139</v>
      </c>
      <c r="S29" s="34">
        <f>SUM(S27:S28)</f>
        <v>44</v>
      </c>
      <c r="T29" s="35">
        <f>SUM(T27:T28)</f>
        <v>62</v>
      </c>
      <c r="U29" s="179">
        <f t="shared" si="4"/>
        <v>106</v>
      </c>
      <c r="V29" s="109">
        <f>SUM(V27:V28)</f>
        <v>27</v>
      </c>
      <c r="W29" s="35">
        <f>SUM(W27:W28)</f>
        <v>37</v>
      </c>
      <c r="X29" s="179">
        <f t="shared" si="5"/>
        <v>64</v>
      </c>
      <c r="Y29" s="109">
        <f>SUM(Y27:Y28)</f>
        <v>24</v>
      </c>
      <c r="Z29" s="35">
        <f>SUM(Z27:Z28)</f>
        <v>30</v>
      </c>
      <c r="AA29" s="179">
        <f t="shared" si="6"/>
        <v>54</v>
      </c>
      <c r="AB29" s="109">
        <f>SUM(AB27:AB28)</f>
        <v>24</v>
      </c>
      <c r="AC29" s="35">
        <f>SUM(AC27:AC28)</f>
        <v>29</v>
      </c>
      <c r="AD29" s="179">
        <f t="shared" si="7"/>
        <v>53</v>
      </c>
      <c r="AE29" s="65"/>
      <c r="AF29" s="68"/>
      <c r="AG29" s="66"/>
      <c r="AH29" s="62"/>
      <c r="AI29" s="68"/>
      <c r="AJ29" s="64"/>
      <c r="AK29" s="62"/>
      <c r="AL29" s="68"/>
      <c r="AM29" s="64"/>
      <c r="AN29" s="65"/>
      <c r="AO29" s="68"/>
      <c r="AP29" s="66"/>
      <c r="AQ29" s="292"/>
      <c r="AR29" s="302"/>
      <c r="AS29" s="25"/>
      <c r="AT29" s="23"/>
      <c r="AU29" s="26"/>
      <c r="AV29" s="197">
        <f>SUM(AV27:AV28)</f>
        <v>16</v>
      </c>
      <c r="AW29" s="194">
        <f>SUM(AW27:AW28)</f>
        <v>22</v>
      </c>
      <c r="AX29" s="36">
        <f t="shared" si="8"/>
        <v>38</v>
      </c>
      <c r="AY29" s="279"/>
    </row>
    <row r="30" spans="2:51" ht="28.5" customHeight="1">
      <c r="B30" s="280">
        <v>4</v>
      </c>
      <c r="C30" s="296">
        <v>604</v>
      </c>
      <c r="D30" s="285" t="s">
        <v>91</v>
      </c>
      <c r="E30" s="299">
        <v>632</v>
      </c>
      <c r="F30" s="69" t="s">
        <v>18</v>
      </c>
      <c r="G30" s="165">
        <v>35</v>
      </c>
      <c r="H30" s="166">
        <v>64</v>
      </c>
      <c r="I30" s="167">
        <f t="shared" si="0"/>
        <v>99</v>
      </c>
      <c r="J30" s="168">
        <v>31</v>
      </c>
      <c r="K30" s="166">
        <v>25</v>
      </c>
      <c r="L30" s="169">
        <f t="shared" si="1"/>
        <v>56</v>
      </c>
      <c r="M30" s="165">
        <v>31</v>
      </c>
      <c r="N30" s="166">
        <v>36</v>
      </c>
      <c r="O30" s="170">
        <f t="shared" si="2"/>
        <v>67</v>
      </c>
      <c r="P30" s="168">
        <v>24</v>
      </c>
      <c r="Q30" s="166">
        <v>25</v>
      </c>
      <c r="R30" s="170">
        <f t="shared" si="3"/>
        <v>49</v>
      </c>
      <c r="S30" s="168">
        <v>21</v>
      </c>
      <c r="T30" s="166">
        <v>29</v>
      </c>
      <c r="U30" s="169">
        <f t="shared" si="4"/>
        <v>50</v>
      </c>
      <c r="V30" s="165">
        <v>12</v>
      </c>
      <c r="W30" s="166">
        <v>18</v>
      </c>
      <c r="X30" s="169">
        <f t="shared" si="5"/>
        <v>30</v>
      </c>
      <c r="Y30" s="165">
        <v>13</v>
      </c>
      <c r="Z30" s="166">
        <v>16</v>
      </c>
      <c r="AA30" s="169">
        <f t="shared" si="6"/>
        <v>29</v>
      </c>
      <c r="AB30" s="165">
        <v>14</v>
      </c>
      <c r="AC30" s="166">
        <v>15</v>
      </c>
      <c r="AD30" s="169">
        <f t="shared" si="7"/>
        <v>29</v>
      </c>
      <c r="AE30" s="74"/>
      <c r="AF30" s="75"/>
      <c r="AG30" s="76"/>
      <c r="AH30" s="77"/>
      <c r="AI30" s="75"/>
      <c r="AJ30" s="78"/>
      <c r="AK30" s="77"/>
      <c r="AL30" s="75"/>
      <c r="AM30" s="78"/>
      <c r="AN30" s="74"/>
      <c r="AO30" s="75"/>
      <c r="AP30" s="76"/>
      <c r="AQ30" s="290">
        <v>777</v>
      </c>
      <c r="AR30" s="300" t="s">
        <v>67</v>
      </c>
      <c r="AS30" s="71"/>
      <c r="AT30" s="70"/>
      <c r="AU30" s="72"/>
      <c r="AV30" s="196">
        <v>7</v>
      </c>
      <c r="AW30" s="193">
        <v>11</v>
      </c>
      <c r="AX30" s="33">
        <f t="shared" si="8"/>
        <v>18</v>
      </c>
      <c r="AY30" s="277" t="s">
        <v>53</v>
      </c>
    </row>
    <row r="31" spans="2:51" ht="28.5" customHeight="1">
      <c r="B31" s="280"/>
      <c r="C31" s="297"/>
      <c r="D31" s="286" t="s">
        <v>45</v>
      </c>
      <c r="E31" s="288"/>
      <c r="F31" s="79" t="s">
        <v>19</v>
      </c>
      <c r="G31" s="171">
        <v>40</v>
      </c>
      <c r="H31" s="172">
        <v>53</v>
      </c>
      <c r="I31" s="173">
        <f t="shared" si="0"/>
        <v>93</v>
      </c>
      <c r="J31" s="174">
        <v>33</v>
      </c>
      <c r="K31" s="172">
        <v>30</v>
      </c>
      <c r="L31" s="33">
        <f t="shared" si="1"/>
        <v>63</v>
      </c>
      <c r="M31" s="171">
        <v>26</v>
      </c>
      <c r="N31" s="172">
        <v>30</v>
      </c>
      <c r="O31" s="175">
        <f t="shared" si="2"/>
        <v>56</v>
      </c>
      <c r="P31" s="174">
        <v>12</v>
      </c>
      <c r="Q31" s="172">
        <v>19</v>
      </c>
      <c r="R31" s="175">
        <f t="shared" si="3"/>
        <v>31</v>
      </c>
      <c r="S31" s="174">
        <v>19</v>
      </c>
      <c r="T31" s="172">
        <v>32</v>
      </c>
      <c r="U31" s="176">
        <f t="shared" si="4"/>
        <v>51</v>
      </c>
      <c r="V31" s="171">
        <v>13</v>
      </c>
      <c r="W31" s="172">
        <v>15</v>
      </c>
      <c r="X31" s="176">
        <f t="shared" si="5"/>
        <v>28</v>
      </c>
      <c r="Y31" s="171">
        <v>12</v>
      </c>
      <c r="Z31" s="172">
        <v>17</v>
      </c>
      <c r="AA31" s="176">
        <f t="shared" si="6"/>
        <v>29</v>
      </c>
      <c r="AB31" s="171">
        <v>9</v>
      </c>
      <c r="AC31" s="172">
        <v>8</v>
      </c>
      <c r="AD31" s="176">
        <f t="shared" si="7"/>
        <v>17</v>
      </c>
      <c r="AE31" s="59"/>
      <c r="AF31" s="57"/>
      <c r="AG31" s="60"/>
      <c r="AH31" s="56"/>
      <c r="AI31" s="57"/>
      <c r="AJ31" s="58"/>
      <c r="AK31" s="56"/>
      <c r="AL31" s="57"/>
      <c r="AM31" s="58"/>
      <c r="AN31" s="59"/>
      <c r="AO31" s="57"/>
      <c r="AP31" s="60"/>
      <c r="AQ31" s="291"/>
      <c r="AR31" s="301"/>
      <c r="AS31" s="81"/>
      <c r="AT31" s="80"/>
      <c r="AU31" s="19"/>
      <c r="AV31" s="198">
        <v>8</v>
      </c>
      <c r="AW31" s="195">
        <v>10</v>
      </c>
      <c r="AX31" s="33">
        <f t="shared" si="8"/>
        <v>18</v>
      </c>
      <c r="AY31" s="278"/>
    </row>
    <row r="32" spans="2:51" ht="28.5" customHeight="1" thickBot="1">
      <c r="B32" s="281"/>
      <c r="C32" s="298"/>
      <c r="D32" s="287" t="s">
        <v>44</v>
      </c>
      <c r="E32" s="289"/>
      <c r="F32" s="82" t="s">
        <v>20</v>
      </c>
      <c r="G32" s="109">
        <f>SUM(G30:G31)</f>
        <v>75</v>
      </c>
      <c r="H32" s="35">
        <f>SUM(H30:H31)</f>
        <v>117</v>
      </c>
      <c r="I32" s="177">
        <f t="shared" si="0"/>
        <v>192</v>
      </c>
      <c r="J32" s="34">
        <f>SUM(J30:J31)</f>
        <v>64</v>
      </c>
      <c r="K32" s="35">
        <f>SUM(K30:K31)</f>
        <v>55</v>
      </c>
      <c r="L32" s="36">
        <f t="shared" si="1"/>
        <v>119</v>
      </c>
      <c r="M32" s="109">
        <f>SUM(M30:M31)</f>
        <v>57</v>
      </c>
      <c r="N32" s="35">
        <f>SUM(N30:N31)</f>
        <v>66</v>
      </c>
      <c r="O32" s="178">
        <f t="shared" si="2"/>
        <v>123</v>
      </c>
      <c r="P32" s="34">
        <f>SUM(P30:P31)</f>
        <v>36</v>
      </c>
      <c r="Q32" s="35">
        <f>SUM(Q30:Q31)</f>
        <v>44</v>
      </c>
      <c r="R32" s="178">
        <f t="shared" si="3"/>
        <v>80</v>
      </c>
      <c r="S32" s="34">
        <f>SUM(S30:S31)</f>
        <v>40</v>
      </c>
      <c r="T32" s="35">
        <f>SUM(T30:T31)</f>
        <v>61</v>
      </c>
      <c r="U32" s="179">
        <f t="shared" si="4"/>
        <v>101</v>
      </c>
      <c r="V32" s="109">
        <f>SUM(V30:V31)</f>
        <v>25</v>
      </c>
      <c r="W32" s="35">
        <f>SUM(W30:W31)</f>
        <v>33</v>
      </c>
      <c r="X32" s="179">
        <f t="shared" si="5"/>
        <v>58</v>
      </c>
      <c r="Y32" s="109">
        <f>SUM(Y30:Y31)</f>
        <v>25</v>
      </c>
      <c r="Z32" s="35">
        <f>SUM(Z30:Z31)</f>
        <v>33</v>
      </c>
      <c r="AA32" s="179">
        <f t="shared" si="6"/>
        <v>58</v>
      </c>
      <c r="AB32" s="109">
        <f>SUM(AB30:AB31)</f>
        <v>23</v>
      </c>
      <c r="AC32" s="35">
        <f>SUM(AC30:AC31)</f>
        <v>23</v>
      </c>
      <c r="AD32" s="179">
        <f t="shared" si="7"/>
        <v>46</v>
      </c>
      <c r="AE32" s="65"/>
      <c r="AF32" s="68"/>
      <c r="AG32" s="66"/>
      <c r="AH32" s="62"/>
      <c r="AI32" s="68"/>
      <c r="AJ32" s="64"/>
      <c r="AK32" s="62"/>
      <c r="AL32" s="68"/>
      <c r="AM32" s="64"/>
      <c r="AN32" s="65"/>
      <c r="AO32" s="68"/>
      <c r="AP32" s="66"/>
      <c r="AQ32" s="292"/>
      <c r="AR32" s="302"/>
      <c r="AS32" s="25"/>
      <c r="AT32" s="23"/>
      <c r="AU32" s="26"/>
      <c r="AV32" s="197">
        <f>SUM(AV30:AV31)</f>
        <v>15</v>
      </c>
      <c r="AW32" s="194">
        <f>SUM(AW30:AW31)</f>
        <v>21</v>
      </c>
      <c r="AX32" s="36">
        <f t="shared" si="8"/>
        <v>36</v>
      </c>
      <c r="AY32" s="279"/>
    </row>
    <row r="33" spans="2:51" ht="28.5" customHeight="1">
      <c r="B33" s="280">
        <v>5</v>
      </c>
      <c r="C33" s="296">
        <v>605</v>
      </c>
      <c r="D33" s="285" t="s">
        <v>92</v>
      </c>
      <c r="E33" s="299">
        <v>631</v>
      </c>
      <c r="F33" s="69" t="s">
        <v>18</v>
      </c>
      <c r="G33" s="165">
        <v>30</v>
      </c>
      <c r="H33" s="166">
        <v>61</v>
      </c>
      <c r="I33" s="167">
        <f t="shared" si="0"/>
        <v>91</v>
      </c>
      <c r="J33" s="168">
        <v>26</v>
      </c>
      <c r="K33" s="166">
        <v>26</v>
      </c>
      <c r="L33" s="169">
        <f t="shared" si="1"/>
        <v>52</v>
      </c>
      <c r="M33" s="165">
        <v>26</v>
      </c>
      <c r="N33" s="166">
        <v>35</v>
      </c>
      <c r="O33" s="170">
        <f t="shared" si="2"/>
        <v>61</v>
      </c>
      <c r="P33" s="168">
        <v>26</v>
      </c>
      <c r="Q33" s="166">
        <v>44</v>
      </c>
      <c r="R33" s="170">
        <f t="shared" si="3"/>
        <v>70</v>
      </c>
      <c r="S33" s="168">
        <v>19</v>
      </c>
      <c r="T33" s="166">
        <v>33</v>
      </c>
      <c r="U33" s="169">
        <f t="shared" si="4"/>
        <v>52</v>
      </c>
      <c r="V33" s="165">
        <v>13</v>
      </c>
      <c r="W33" s="166">
        <v>13</v>
      </c>
      <c r="X33" s="169">
        <f t="shared" si="5"/>
        <v>26</v>
      </c>
      <c r="Y33" s="165">
        <v>15</v>
      </c>
      <c r="Z33" s="166">
        <v>21</v>
      </c>
      <c r="AA33" s="169">
        <f t="shared" si="6"/>
        <v>36</v>
      </c>
      <c r="AB33" s="165">
        <v>14</v>
      </c>
      <c r="AC33" s="166">
        <v>20</v>
      </c>
      <c r="AD33" s="169">
        <f t="shared" si="7"/>
        <v>34</v>
      </c>
      <c r="AE33" s="74"/>
      <c r="AF33" s="75"/>
      <c r="AG33" s="76"/>
      <c r="AH33" s="77"/>
      <c r="AI33" s="75"/>
      <c r="AJ33" s="78"/>
      <c r="AK33" s="77"/>
      <c r="AL33" s="75"/>
      <c r="AM33" s="78"/>
      <c r="AN33" s="74"/>
      <c r="AO33" s="75"/>
      <c r="AP33" s="76"/>
      <c r="AQ33" s="290">
        <v>876</v>
      </c>
      <c r="AR33" s="300" t="s">
        <v>51</v>
      </c>
      <c r="AS33" s="71"/>
      <c r="AT33" s="70"/>
      <c r="AU33" s="72"/>
      <c r="AV33" s="196">
        <v>7</v>
      </c>
      <c r="AW33" s="193">
        <v>10</v>
      </c>
      <c r="AX33" s="33">
        <f t="shared" si="8"/>
        <v>17</v>
      </c>
      <c r="AY33" s="277" t="s">
        <v>53</v>
      </c>
    </row>
    <row r="34" spans="2:51" ht="28.5" customHeight="1">
      <c r="B34" s="280"/>
      <c r="C34" s="297"/>
      <c r="D34" s="286" t="s">
        <v>45</v>
      </c>
      <c r="E34" s="288"/>
      <c r="F34" s="79" t="s">
        <v>19</v>
      </c>
      <c r="G34" s="171">
        <v>39</v>
      </c>
      <c r="H34" s="172">
        <v>64</v>
      </c>
      <c r="I34" s="173">
        <f t="shared" si="0"/>
        <v>103</v>
      </c>
      <c r="J34" s="174">
        <v>35</v>
      </c>
      <c r="K34" s="172">
        <v>43</v>
      </c>
      <c r="L34" s="33">
        <f t="shared" si="1"/>
        <v>78</v>
      </c>
      <c r="M34" s="171">
        <v>27</v>
      </c>
      <c r="N34" s="172">
        <v>38</v>
      </c>
      <c r="O34" s="175">
        <f t="shared" si="2"/>
        <v>65</v>
      </c>
      <c r="P34" s="174">
        <v>22</v>
      </c>
      <c r="Q34" s="172">
        <v>33</v>
      </c>
      <c r="R34" s="175">
        <f t="shared" si="3"/>
        <v>55</v>
      </c>
      <c r="S34" s="174">
        <v>22</v>
      </c>
      <c r="T34" s="172">
        <v>36</v>
      </c>
      <c r="U34" s="176">
        <f t="shared" si="4"/>
        <v>58</v>
      </c>
      <c r="V34" s="171">
        <v>12</v>
      </c>
      <c r="W34" s="172">
        <v>16</v>
      </c>
      <c r="X34" s="176">
        <f t="shared" si="5"/>
        <v>28</v>
      </c>
      <c r="Y34" s="171">
        <v>14</v>
      </c>
      <c r="Z34" s="172">
        <v>20</v>
      </c>
      <c r="AA34" s="176">
        <f t="shared" si="6"/>
        <v>34</v>
      </c>
      <c r="AB34" s="171">
        <v>15</v>
      </c>
      <c r="AC34" s="172">
        <v>18</v>
      </c>
      <c r="AD34" s="176">
        <f t="shared" si="7"/>
        <v>33</v>
      </c>
      <c r="AE34" s="59"/>
      <c r="AF34" s="57"/>
      <c r="AG34" s="60"/>
      <c r="AH34" s="56"/>
      <c r="AI34" s="57"/>
      <c r="AJ34" s="58"/>
      <c r="AK34" s="56"/>
      <c r="AL34" s="57"/>
      <c r="AM34" s="58"/>
      <c r="AN34" s="59"/>
      <c r="AO34" s="57"/>
      <c r="AP34" s="60"/>
      <c r="AQ34" s="291"/>
      <c r="AR34" s="301"/>
      <c r="AS34" s="81"/>
      <c r="AT34" s="80"/>
      <c r="AU34" s="19"/>
      <c r="AV34" s="198">
        <v>8</v>
      </c>
      <c r="AW34" s="195">
        <v>9</v>
      </c>
      <c r="AX34" s="33">
        <f t="shared" si="8"/>
        <v>17</v>
      </c>
      <c r="AY34" s="278"/>
    </row>
    <row r="35" spans="2:51" ht="28.5" customHeight="1" thickBot="1">
      <c r="B35" s="281"/>
      <c r="C35" s="298"/>
      <c r="D35" s="287" t="s">
        <v>44</v>
      </c>
      <c r="E35" s="289"/>
      <c r="F35" s="82" t="s">
        <v>20</v>
      </c>
      <c r="G35" s="109">
        <f>SUM(G33:G34)</f>
        <v>69</v>
      </c>
      <c r="H35" s="35">
        <f>SUM(H33:H34)</f>
        <v>125</v>
      </c>
      <c r="I35" s="177">
        <f t="shared" si="0"/>
        <v>194</v>
      </c>
      <c r="J35" s="34">
        <f>SUM(J33:J34)</f>
        <v>61</v>
      </c>
      <c r="K35" s="35">
        <f>SUM(K33:K34)</f>
        <v>69</v>
      </c>
      <c r="L35" s="36">
        <f t="shared" si="1"/>
        <v>130</v>
      </c>
      <c r="M35" s="109">
        <f>SUM(M33:M34)</f>
        <v>53</v>
      </c>
      <c r="N35" s="35">
        <f>SUM(N33:N34)</f>
        <v>73</v>
      </c>
      <c r="O35" s="178">
        <f t="shared" si="2"/>
        <v>126</v>
      </c>
      <c r="P35" s="34">
        <f>SUM(P33:P34)</f>
        <v>48</v>
      </c>
      <c r="Q35" s="35">
        <f>SUM(Q33:Q34)</f>
        <v>77</v>
      </c>
      <c r="R35" s="178">
        <f t="shared" si="3"/>
        <v>125</v>
      </c>
      <c r="S35" s="34">
        <f>SUM(S33:S34)</f>
        <v>41</v>
      </c>
      <c r="T35" s="35">
        <f>SUM(T33:T34)</f>
        <v>69</v>
      </c>
      <c r="U35" s="179">
        <f t="shared" si="4"/>
        <v>110</v>
      </c>
      <c r="V35" s="109">
        <f>SUM(V33:V34)</f>
        <v>25</v>
      </c>
      <c r="W35" s="35">
        <f>SUM(W33:W34)</f>
        <v>29</v>
      </c>
      <c r="X35" s="179">
        <f t="shared" si="5"/>
        <v>54</v>
      </c>
      <c r="Y35" s="109">
        <f>SUM(Y33:Y34)</f>
        <v>29</v>
      </c>
      <c r="Z35" s="35">
        <f>SUM(Z33:Z34)</f>
        <v>41</v>
      </c>
      <c r="AA35" s="179">
        <f t="shared" si="6"/>
        <v>70</v>
      </c>
      <c r="AB35" s="109">
        <f>SUM(AB33:AB34)</f>
        <v>29</v>
      </c>
      <c r="AC35" s="35">
        <f>SUM(AC33:AC34)</f>
        <v>38</v>
      </c>
      <c r="AD35" s="179">
        <f t="shared" si="7"/>
        <v>67</v>
      </c>
      <c r="AE35" s="65"/>
      <c r="AF35" s="68"/>
      <c r="AG35" s="66"/>
      <c r="AH35" s="62"/>
      <c r="AI35" s="68"/>
      <c r="AJ35" s="64"/>
      <c r="AK35" s="62"/>
      <c r="AL35" s="68"/>
      <c r="AM35" s="64"/>
      <c r="AN35" s="65"/>
      <c r="AO35" s="68"/>
      <c r="AP35" s="66"/>
      <c r="AQ35" s="292"/>
      <c r="AR35" s="302"/>
      <c r="AS35" s="25"/>
      <c r="AT35" s="23"/>
      <c r="AU35" s="26"/>
      <c r="AV35" s="197">
        <f>SUM(AV33:AV34)</f>
        <v>15</v>
      </c>
      <c r="AW35" s="194">
        <f>SUM(AW33:AW34)</f>
        <v>19</v>
      </c>
      <c r="AX35" s="36">
        <f t="shared" si="8"/>
        <v>34</v>
      </c>
      <c r="AY35" s="279"/>
    </row>
    <row r="36" spans="2:51" ht="28.5" customHeight="1">
      <c r="B36" s="280">
        <v>6</v>
      </c>
      <c r="C36" s="296">
        <v>606</v>
      </c>
      <c r="D36" s="285" t="s">
        <v>93</v>
      </c>
      <c r="E36" s="299">
        <v>630</v>
      </c>
      <c r="F36" s="69" t="s">
        <v>18</v>
      </c>
      <c r="G36" s="165">
        <v>42</v>
      </c>
      <c r="H36" s="166">
        <v>64</v>
      </c>
      <c r="I36" s="167">
        <f t="shared" si="0"/>
        <v>106</v>
      </c>
      <c r="J36" s="168">
        <v>25</v>
      </c>
      <c r="K36" s="166">
        <v>32</v>
      </c>
      <c r="L36" s="169">
        <f t="shared" si="1"/>
        <v>57</v>
      </c>
      <c r="M36" s="165">
        <v>24</v>
      </c>
      <c r="N36" s="166">
        <v>33</v>
      </c>
      <c r="O36" s="170">
        <f t="shared" si="2"/>
        <v>57</v>
      </c>
      <c r="P36" s="168">
        <v>31</v>
      </c>
      <c r="Q36" s="166">
        <v>46</v>
      </c>
      <c r="R36" s="170">
        <f t="shared" si="3"/>
        <v>77</v>
      </c>
      <c r="S36" s="168">
        <v>19</v>
      </c>
      <c r="T36" s="166">
        <v>28</v>
      </c>
      <c r="U36" s="169">
        <f t="shared" si="4"/>
        <v>47</v>
      </c>
      <c r="V36" s="165">
        <v>10</v>
      </c>
      <c r="W36" s="166">
        <v>15</v>
      </c>
      <c r="X36" s="169">
        <f t="shared" si="5"/>
        <v>25</v>
      </c>
      <c r="Y36" s="165">
        <v>13</v>
      </c>
      <c r="Z36" s="166">
        <v>23</v>
      </c>
      <c r="AA36" s="169">
        <f t="shared" si="6"/>
        <v>36</v>
      </c>
      <c r="AB36" s="165">
        <v>16</v>
      </c>
      <c r="AC36" s="166">
        <v>18</v>
      </c>
      <c r="AD36" s="169">
        <f t="shared" si="7"/>
        <v>34</v>
      </c>
      <c r="AE36" s="74"/>
      <c r="AF36" s="75"/>
      <c r="AG36" s="76"/>
      <c r="AH36" s="77"/>
      <c r="AI36" s="75"/>
      <c r="AJ36" s="78"/>
      <c r="AK36" s="77"/>
      <c r="AL36" s="75"/>
      <c r="AM36" s="78"/>
      <c r="AN36" s="74"/>
      <c r="AO36" s="75"/>
      <c r="AP36" s="76"/>
      <c r="AQ36" s="290">
        <v>814</v>
      </c>
      <c r="AR36" s="300" t="s">
        <v>52</v>
      </c>
      <c r="AS36" s="71"/>
      <c r="AT36" s="70"/>
      <c r="AU36" s="72"/>
      <c r="AV36" s="196">
        <v>8</v>
      </c>
      <c r="AW36" s="193">
        <v>9</v>
      </c>
      <c r="AX36" s="33">
        <f t="shared" si="8"/>
        <v>17</v>
      </c>
      <c r="AY36" s="277" t="s">
        <v>53</v>
      </c>
    </row>
    <row r="37" spans="2:51" ht="28.5" customHeight="1">
      <c r="B37" s="280"/>
      <c r="C37" s="297"/>
      <c r="D37" s="286" t="s">
        <v>45</v>
      </c>
      <c r="E37" s="288"/>
      <c r="F37" s="79" t="s">
        <v>19</v>
      </c>
      <c r="G37" s="171">
        <v>39</v>
      </c>
      <c r="H37" s="172">
        <v>55</v>
      </c>
      <c r="I37" s="173">
        <f t="shared" si="0"/>
        <v>94</v>
      </c>
      <c r="J37" s="174">
        <v>31</v>
      </c>
      <c r="K37" s="172">
        <v>27</v>
      </c>
      <c r="L37" s="33">
        <f t="shared" si="1"/>
        <v>58</v>
      </c>
      <c r="M37" s="171">
        <v>24</v>
      </c>
      <c r="N37" s="172">
        <v>29</v>
      </c>
      <c r="O37" s="175">
        <f t="shared" si="2"/>
        <v>53</v>
      </c>
      <c r="P37" s="174">
        <v>25</v>
      </c>
      <c r="Q37" s="172">
        <v>34</v>
      </c>
      <c r="R37" s="175">
        <f t="shared" si="3"/>
        <v>59</v>
      </c>
      <c r="S37" s="174">
        <v>22</v>
      </c>
      <c r="T37" s="172">
        <v>36</v>
      </c>
      <c r="U37" s="176">
        <f t="shared" si="4"/>
        <v>58</v>
      </c>
      <c r="V37" s="171">
        <v>10</v>
      </c>
      <c r="W37" s="172">
        <v>10</v>
      </c>
      <c r="X37" s="176">
        <f t="shared" si="5"/>
        <v>20</v>
      </c>
      <c r="Y37" s="171">
        <v>10</v>
      </c>
      <c r="Z37" s="172">
        <v>10</v>
      </c>
      <c r="AA37" s="176">
        <f t="shared" si="6"/>
        <v>20</v>
      </c>
      <c r="AB37" s="171">
        <v>10</v>
      </c>
      <c r="AC37" s="172">
        <v>3</v>
      </c>
      <c r="AD37" s="176">
        <f t="shared" si="7"/>
        <v>13</v>
      </c>
      <c r="AE37" s="59"/>
      <c r="AF37" s="57"/>
      <c r="AG37" s="60"/>
      <c r="AH37" s="56"/>
      <c r="AI37" s="57"/>
      <c r="AJ37" s="58"/>
      <c r="AK37" s="56"/>
      <c r="AL37" s="57"/>
      <c r="AM37" s="58"/>
      <c r="AN37" s="59"/>
      <c r="AO37" s="57"/>
      <c r="AP37" s="60"/>
      <c r="AQ37" s="291"/>
      <c r="AR37" s="301"/>
      <c r="AS37" s="81"/>
      <c r="AT37" s="80"/>
      <c r="AU37" s="19"/>
      <c r="AV37" s="198">
        <v>8</v>
      </c>
      <c r="AW37" s="195">
        <v>8</v>
      </c>
      <c r="AX37" s="33">
        <f t="shared" si="8"/>
        <v>16</v>
      </c>
      <c r="AY37" s="278"/>
    </row>
    <row r="38" spans="2:51" ht="28.5" customHeight="1" thickBot="1">
      <c r="B38" s="281"/>
      <c r="C38" s="298"/>
      <c r="D38" s="287" t="s">
        <v>44</v>
      </c>
      <c r="E38" s="289"/>
      <c r="F38" s="82" t="s">
        <v>20</v>
      </c>
      <c r="G38" s="109">
        <f>SUM(G36:G37)</f>
        <v>81</v>
      </c>
      <c r="H38" s="35">
        <f>SUM(H36:H37)</f>
        <v>119</v>
      </c>
      <c r="I38" s="177">
        <f t="shared" si="0"/>
        <v>200</v>
      </c>
      <c r="J38" s="34">
        <f>SUM(J36:J37)</f>
        <v>56</v>
      </c>
      <c r="K38" s="35">
        <f>SUM(K36:K37)</f>
        <v>59</v>
      </c>
      <c r="L38" s="36">
        <f t="shared" si="1"/>
        <v>115</v>
      </c>
      <c r="M38" s="109">
        <f>SUM(M36:M37)</f>
        <v>48</v>
      </c>
      <c r="N38" s="35">
        <f>SUM(N36:N37)</f>
        <v>62</v>
      </c>
      <c r="O38" s="178">
        <f t="shared" si="2"/>
        <v>110</v>
      </c>
      <c r="P38" s="34">
        <f>SUM(P36:P37)</f>
        <v>56</v>
      </c>
      <c r="Q38" s="35">
        <f>SUM(Q36:Q37)</f>
        <v>80</v>
      </c>
      <c r="R38" s="178">
        <f t="shared" si="3"/>
        <v>136</v>
      </c>
      <c r="S38" s="34">
        <f>SUM(S36:S37)</f>
        <v>41</v>
      </c>
      <c r="T38" s="35">
        <f>SUM(T36:T37)</f>
        <v>64</v>
      </c>
      <c r="U38" s="179">
        <f t="shared" si="4"/>
        <v>105</v>
      </c>
      <c r="V38" s="109">
        <f>SUM(V36:V37)</f>
        <v>20</v>
      </c>
      <c r="W38" s="35">
        <f>SUM(W36:W37)</f>
        <v>25</v>
      </c>
      <c r="X38" s="179">
        <f t="shared" si="5"/>
        <v>45</v>
      </c>
      <c r="Y38" s="109">
        <f>SUM(Y36:Y37)</f>
        <v>23</v>
      </c>
      <c r="Z38" s="35">
        <f>SUM(Z36:Z37)</f>
        <v>33</v>
      </c>
      <c r="AA38" s="179">
        <f t="shared" si="6"/>
        <v>56</v>
      </c>
      <c r="AB38" s="109">
        <f>SUM(AB36:AB37)</f>
        <v>26</v>
      </c>
      <c r="AC38" s="35">
        <f>SUM(AC36:AC37)</f>
        <v>21</v>
      </c>
      <c r="AD38" s="179">
        <f t="shared" si="7"/>
        <v>47</v>
      </c>
      <c r="AE38" s="65"/>
      <c r="AF38" s="68"/>
      <c r="AG38" s="66"/>
      <c r="AH38" s="62"/>
      <c r="AI38" s="68"/>
      <c r="AJ38" s="64"/>
      <c r="AK38" s="62"/>
      <c r="AL38" s="68"/>
      <c r="AM38" s="64"/>
      <c r="AN38" s="65"/>
      <c r="AO38" s="68"/>
      <c r="AP38" s="66"/>
      <c r="AQ38" s="292"/>
      <c r="AR38" s="302"/>
      <c r="AS38" s="25"/>
      <c r="AT38" s="23"/>
      <c r="AU38" s="26"/>
      <c r="AV38" s="197">
        <f>SUM(AV36:AV37)</f>
        <v>16</v>
      </c>
      <c r="AW38" s="194">
        <f>SUM(AW36:AW37)</f>
        <v>17</v>
      </c>
      <c r="AX38" s="36">
        <f t="shared" si="8"/>
        <v>33</v>
      </c>
      <c r="AY38" s="279"/>
    </row>
    <row r="39" spans="2:51" ht="28.5" customHeight="1">
      <c r="B39" s="280">
        <v>7</v>
      </c>
      <c r="C39" s="296">
        <v>609</v>
      </c>
      <c r="D39" s="285" t="s">
        <v>94</v>
      </c>
      <c r="E39" s="299">
        <v>626</v>
      </c>
      <c r="F39" s="69" t="s">
        <v>18</v>
      </c>
      <c r="G39" s="165">
        <v>34</v>
      </c>
      <c r="H39" s="166">
        <v>51</v>
      </c>
      <c r="I39" s="167">
        <f t="shared" ref="I39:I47" si="9">SUM(G39:H39)</f>
        <v>85</v>
      </c>
      <c r="J39" s="168">
        <v>35</v>
      </c>
      <c r="K39" s="166">
        <v>33</v>
      </c>
      <c r="L39" s="169">
        <f t="shared" ref="L39:L47" si="10">SUM(J39:K39)</f>
        <v>68</v>
      </c>
      <c r="M39" s="165">
        <v>27</v>
      </c>
      <c r="N39" s="166">
        <v>22</v>
      </c>
      <c r="O39" s="170">
        <f t="shared" ref="O39:O47" si="11">SUM(M39:N39)</f>
        <v>49</v>
      </c>
      <c r="P39" s="168">
        <v>28</v>
      </c>
      <c r="Q39" s="166">
        <v>23</v>
      </c>
      <c r="R39" s="170">
        <f t="shared" ref="R39:R47" si="12">SUM(P39:Q39)</f>
        <v>51</v>
      </c>
      <c r="S39" s="168">
        <v>21</v>
      </c>
      <c r="T39" s="166">
        <v>31</v>
      </c>
      <c r="U39" s="169">
        <f t="shared" ref="U39:U47" si="13">SUM(S39:T39)</f>
        <v>52</v>
      </c>
      <c r="V39" s="165">
        <v>15</v>
      </c>
      <c r="W39" s="166">
        <v>22</v>
      </c>
      <c r="X39" s="169">
        <f t="shared" ref="X39:X47" si="14">SUM(V39:W39)</f>
        <v>37</v>
      </c>
      <c r="Y39" s="165">
        <v>11</v>
      </c>
      <c r="Z39" s="166">
        <v>19</v>
      </c>
      <c r="AA39" s="169">
        <f t="shared" ref="AA39:AA47" si="15">SUM(Y39:Z39)</f>
        <v>30</v>
      </c>
      <c r="AB39" s="165">
        <v>12</v>
      </c>
      <c r="AC39" s="166">
        <v>15</v>
      </c>
      <c r="AD39" s="169">
        <f t="shared" ref="AD39:AD47" si="16">SUM(AB39:AC39)</f>
        <v>27</v>
      </c>
      <c r="AE39" s="74"/>
      <c r="AF39" s="75"/>
      <c r="AG39" s="76"/>
      <c r="AH39" s="77"/>
      <c r="AI39" s="75"/>
      <c r="AJ39" s="78"/>
      <c r="AK39" s="77"/>
      <c r="AL39" s="75"/>
      <c r="AM39" s="78"/>
      <c r="AN39" s="74"/>
      <c r="AO39" s="75"/>
      <c r="AP39" s="76"/>
      <c r="AQ39" s="290">
        <v>833</v>
      </c>
      <c r="AR39" s="300" t="s">
        <v>52</v>
      </c>
      <c r="AS39" s="71"/>
      <c r="AT39" s="70"/>
      <c r="AU39" s="72"/>
      <c r="AV39" s="196">
        <v>8</v>
      </c>
      <c r="AW39" s="193">
        <v>10</v>
      </c>
      <c r="AX39" s="33">
        <f t="shared" si="8"/>
        <v>18</v>
      </c>
      <c r="AY39" s="277" t="s">
        <v>53</v>
      </c>
    </row>
    <row r="40" spans="2:51" ht="28.5" customHeight="1">
      <c r="B40" s="280"/>
      <c r="C40" s="297"/>
      <c r="D40" s="286" t="s">
        <v>45</v>
      </c>
      <c r="E40" s="288"/>
      <c r="F40" s="79" t="s">
        <v>19</v>
      </c>
      <c r="G40" s="171">
        <v>40</v>
      </c>
      <c r="H40" s="172">
        <v>67</v>
      </c>
      <c r="I40" s="173">
        <f t="shared" si="9"/>
        <v>107</v>
      </c>
      <c r="J40" s="174">
        <v>24</v>
      </c>
      <c r="K40" s="172">
        <v>36</v>
      </c>
      <c r="L40" s="33">
        <f t="shared" si="10"/>
        <v>60</v>
      </c>
      <c r="M40" s="171">
        <v>26</v>
      </c>
      <c r="N40" s="172">
        <v>32</v>
      </c>
      <c r="O40" s="175">
        <f t="shared" si="11"/>
        <v>58</v>
      </c>
      <c r="P40" s="174">
        <v>30</v>
      </c>
      <c r="Q40" s="172">
        <v>43</v>
      </c>
      <c r="R40" s="175">
        <f t="shared" si="12"/>
        <v>73</v>
      </c>
      <c r="S40" s="174">
        <v>20</v>
      </c>
      <c r="T40" s="172">
        <v>34</v>
      </c>
      <c r="U40" s="176">
        <f t="shared" si="13"/>
        <v>54</v>
      </c>
      <c r="V40" s="171">
        <v>13</v>
      </c>
      <c r="W40" s="172">
        <v>17</v>
      </c>
      <c r="X40" s="176">
        <f t="shared" si="14"/>
        <v>30</v>
      </c>
      <c r="Y40" s="171">
        <v>11</v>
      </c>
      <c r="Z40" s="172">
        <v>17</v>
      </c>
      <c r="AA40" s="176">
        <f t="shared" si="15"/>
        <v>28</v>
      </c>
      <c r="AB40" s="171">
        <v>13</v>
      </c>
      <c r="AC40" s="172">
        <v>11</v>
      </c>
      <c r="AD40" s="176">
        <f t="shared" si="16"/>
        <v>24</v>
      </c>
      <c r="AE40" s="59"/>
      <c r="AF40" s="57"/>
      <c r="AG40" s="60"/>
      <c r="AH40" s="56"/>
      <c r="AI40" s="57"/>
      <c r="AJ40" s="58"/>
      <c r="AK40" s="56"/>
      <c r="AL40" s="57"/>
      <c r="AM40" s="58"/>
      <c r="AN40" s="59"/>
      <c r="AO40" s="57"/>
      <c r="AP40" s="60"/>
      <c r="AQ40" s="291"/>
      <c r="AR40" s="301"/>
      <c r="AS40" s="81"/>
      <c r="AT40" s="80"/>
      <c r="AU40" s="19"/>
      <c r="AV40" s="198">
        <v>8</v>
      </c>
      <c r="AW40" s="195">
        <v>11</v>
      </c>
      <c r="AX40" s="33">
        <f t="shared" si="8"/>
        <v>19</v>
      </c>
      <c r="AY40" s="278"/>
    </row>
    <row r="41" spans="2:51" ht="28.5" customHeight="1" thickBot="1">
      <c r="B41" s="281"/>
      <c r="C41" s="298"/>
      <c r="D41" s="287" t="s">
        <v>44</v>
      </c>
      <c r="E41" s="289"/>
      <c r="F41" s="82" t="s">
        <v>20</v>
      </c>
      <c r="G41" s="109">
        <f>SUM(G39:G40)</f>
        <v>74</v>
      </c>
      <c r="H41" s="35">
        <f>SUM(H39:H40)</f>
        <v>118</v>
      </c>
      <c r="I41" s="177">
        <f t="shared" si="9"/>
        <v>192</v>
      </c>
      <c r="J41" s="34">
        <f>SUM(J39:J40)</f>
        <v>59</v>
      </c>
      <c r="K41" s="35">
        <f>SUM(K39:K40)</f>
        <v>69</v>
      </c>
      <c r="L41" s="36">
        <f t="shared" si="10"/>
        <v>128</v>
      </c>
      <c r="M41" s="109">
        <f>SUM(M39:M40)</f>
        <v>53</v>
      </c>
      <c r="N41" s="35">
        <f>SUM(N39:N40)</f>
        <v>54</v>
      </c>
      <c r="O41" s="178">
        <f t="shared" si="11"/>
        <v>107</v>
      </c>
      <c r="P41" s="34">
        <f>SUM(P39:P40)</f>
        <v>58</v>
      </c>
      <c r="Q41" s="35">
        <f>SUM(Q39:Q40)</f>
        <v>66</v>
      </c>
      <c r="R41" s="178">
        <f t="shared" si="12"/>
        <v>124</v>
      </c>
      <c r="S41" s="34">
        <f>SUM(S39:S40)</f>
        <v>41</v>
      </c>
      <c r="T41" s="35">
        <f>SUM(T39:T40)</f>
        <v>65</v>
      </c>
      <c r="U41" s="179">
        <f t="shared" si="13"/>
        <v>106</v>
      </c>
      <c r="V41" s="109">
        <f>SUM(V39:V40)</f>
        <v>28</v>
      </c>
      <c r="W41" s="35">
        <f>SUM(W39:W40)</f>
        <v>39</v>
      </c>
      <c r="X41" s="179">
        <f t="shared" si="14"/>
        <v>67</v>
      </c>
      <c r="Y41" s="109">
        <f>SUM(Y39:Y40)</f>
        <v>22</v>
      </c>
      <c r="Z41" s="35">
        <f>SUM(Z39:Z40)</f>
        <v>36</v>
      </c>
      <c r="AA41" s="179">
        <f t="shared" si="15"/>
        <v>58</v>
      </c>
      <c r="AB41" s="109">
        <f>SUM(AB39:AB40)</f>
        <v>25</v>
      </c>
      <c r="AC41" s="35">
        <f>SUM(AC39:AC40)</f>
        <v>26</v>
      </c>
      <c r="AD41" s="179">
        <f t="shared" si="16"/>
        <v>51</v>
      </c>
      <c r="AE41" s="65"/>
      <c r="AF41" s="68"/>
      <c r="AG41" s="66"/>
      <c r="AH41" s="62"/>
      <c r="AI41" s="68"/>
      <c r="AJ41" s="64"/>
      <c r="AK41" s="62"/>
      <c r="AL41" s="68"/>
      <c r="AM41" s="64"/>
      <c r="AN41" s="65"/>
      <c r="AO41" s="68"/>
      <c r="AP41" s="66"/>
      <c r="AQ41" s="292"/>
      <c r="AR41" s="302"/>
      <c r="AS41" s="25"/>
      <c r="AT41" s="23"/>
      <c r="AU41" s="26"/>
      <c r="AV41" s="197">
        <f>SUM(AV39:AV40)</f>
        <v>16</v>
      </c>
      <c r="AW41" s="194">
        <f>SUM(AW39:AW40)</f>
        <v>21</v>
      </c>
      <c r="AX41" s="36">
        <f t="shared" si="8"/>
        <v>37</v>
      </c>
      <c r="AY41" s="279"/>
    </row>
    <row r="42" spans="2:51" ht="28.5" customHeight="1">
      <c r="B42" s="280">
        <v>8</v>
      </c>
      <c r="C42" s="282">
        <v>610</v>
      </c>
      <c r="D42" s="285" t="s">
        <v>95</v>
      </c>
      <c r="E42" s="288">
        <v>626</v>
      </c>
      <c r="F42" s="12" t="s">
        <v>18</v>
      </c>
      <c r="G42" s="38">
        <v>45</v>
      </c>
      <c r="H42" s="39">
        <v>72</v>
      </c>
      <c r="I42" s="18">
        <f t="shared" si="9"/>
        <v>117</v>
      </c>
      <c r="J42" s="42">
        <v>39</v>
      </c>
      <c r="K42" s="39">
        <v>56</v>
      </c>
      <c r="L42" s="19">
        <f t="shared" si="10"/>
        <v>95</v>
      </c>
      <c r="M42" s="38">
        <v>32</v>
      </c>
      <c r="N42" s="39">
        <v>48</v>
      </c>
      <c r="O42" s="20">
        <f t="shared" si="11"/>
        <v>80</v>
      </c>
      <c r="P42" s="42">
        <v>32</v>
      </c>
      <c r="Q42" s="39">
        <v>47</v>
      </c>
      <c r="R42" s="19">
        <f t="shared" si="12"/>
        <v>79</v>
      </c>
      <c r="S42" s="38">
        <v>23</v>
      </c>
      <c r="T42" s="39">
        <v>36</v>
      </c>
      <c r="U42" s="20">
        <f t="shared" si="13"/>
        <v>59</v>
      </c>
      <c r="V42" s="42">
        <v>16</v>
      </c>
      <c r="W42" s="39">
        <v>24</v>
      </c>
      <c r="X42" s="19">
        <f t="shared" si="14"/>
        <v>40</v>
      </c>
      <c r="Y42" s="38">
        <v>15</v>
      </c>
      <c r="Z42" s="39">
        <v>24</v>
      </c>
      <c r="AA42" s="19">
        <f t="shared" si="15"/>
        <v>39</v>
      </c>
      <c r="AB42" s="38">
        <v>15</v>
      </c>
      <c r="AC42" s="39">
        <v>24</v>
      </c>
      <c r="AD42" s="19">
        <f t="shared" si="16"/>
        <v>39</v>
      </c>
      <c r="AE42" s="74"/>
      <c r="AF42" s="75"/>
      <c r="AG42" s="76"/>
      <c r="AH42" s="77"/>
      <c r="AI42" s="75"/>
      <c r="AJ42" s="78"/>
      <c r="AK42" s="77"/>
      <c r="AL42" s="75"/>
      <c r="AM42" s="78"/>
      <c r="AN42" s="74"/>
      <c r="AO42" s="75"/>
      <c r="AP42" s="76"/>
      <c r="AQ42" s="290">
        <v>1088</v>
      </c>
      <c r="AR42" s="293" t="s">
        <v>50</v>
      </c>
      <c r="AS42" s="71"/>
      <c r="AT42" s="70"/>
      <c r="AU42" s="72"/>
      <c r="AV42" s="196">
        <v>8</v>
      </c>
      <c r="AW42" s="193">
        <v>10</v>
      </c>
      <c r="AX42" s="33">
        <f t="shared" si="8"/>
        <v>18</v>
      </c>
      <c r="AY42" s="277" t="s">
        <v>53</v>
      </c>
    </row>
    <row r="43" spans="2:51" ht="28.5" customHeight="1">
      <c r="B43" s="280"/>
      <c r="C43" s="283"/>
      <c r="D43" s="286" t="s">
        <v>45</v>
      </c>
      <c r="E43" s="288"/>
      <c r="F43" s="13" t="s">
        <v>19</v>
      </c>
      <c r="G43" s="40">
        <v>48</v>
      </c>
      <c r="H43" s="41">
        <v>70</v>
      </c>
      <c r="I43" s="18">
        <f t="shared" si="9"/>
        <v>118</v>
      </c>
      <c r="J43" s="43">
        <v>38</v>
      </c>
      <c r="K43" s="41">
        <v>54</v>
      </c>
      <c r="L43" s="19">
        <f t="shared" si="10"/>
        <v>92</v>
      </c>
      <c r="M43" s="40">
        <v>31</v>
      </c>
      <c r="N43" s="41">
        <v>48</v>
      </c>
      <c r="O43" s="20">
        <f t="shared" si="11"/>
        <v>79</v>
      </c>
      <c r="P43" s="43">
        <v>32</v>
      </c>
      <c r="Q43" s="41">
        <v>48</v>
      </c>
      <c r="R43" s="21">
        <f t="shared" si="12"/>
        <v>80</v>
      </c>
      <c r="S43" s="40">
        <v>24</v>
      </c>
      <c r="T43" s="41">
        <v>36</v>
      </c>
      <c r="U43" s="20">
        <f t="shared" si="13"/>
        <v>60</v>
      </c>
      <c r="V43" s="43">
        <v>15</v>
      </c>
      <c r="W43" s="41">
        <v>24</v>
      </c>
      <c r="X43" s="21">
        <f t="shared" si="14"/>
        <v>39</v>
      </c>
      <c r="Y43" s="40">
        <v>15</v>
      </c>
      <c r="Z43" s="41">
        <v>22</v>
      </c>
      <c r="AA43" s="21">
        <f t="shared" si="15"/>
        <v>37</v>
      </c>
      <c r="AB43" s="40">
        <v>16</v>
      </c>
      <c r="AC43" s="41">
        <v>19</v>
      </c>
      <c r="AD43" s="21">
        <f t="shared" si="16"/>
        <v>35</v>
      </c>
      <c r="AE43" s="59"/>
      <c r="AF43" s="57"/>
      <c r="AG43" s="60"/>
      <c r="AH43" s="56"/>
      <c r="AI43" s="57"/>
      <c r="AJ43" s="58"/>
      <c r="AK43" s="56"/>
      <c r="AL43" s="57"/>
      <c r="AM43" s="58"/>
      <c r="AN43" s="59"/>
      <c r="AO43" s="57"/>
      <c r="AP43" s="60"/>
      <c r="AQ43" s="291"/>
      <c r="AR43" s="294"/>
      <c r="AS43" s="81"/>
      <c r="AT43" s="80"/>
      <c r="AU43" s="19"/>
      <c r="AV43" s="198">
        <v>8</v>
      </c>
      <c r="AW43" s="195">
        <v>12</v>
      </c>
      <c r="AX43" s="33">
        <f t="shared" si="8"/>
        <v>20</v>
      </c>
      <c r="AY43" s="278"/>
    </row>
    <row r="44" spans="2:51" ht="28.5" customHeight="1" thickBot="1">
      <c r="B44" s="281"/>
      <c r="C44" s="284"/>
      <c r="D44" s="287" t="s">
        <v>44</v>
      </c>
      <c r="E44" s="289"/>
      <c r="F44" s="14" t="s">
        <v>20</v>
      </c>
      <c r="G44" s="22">
        <f>SUM(G42:G43)</f>
        <v>93</v>
      </c>
      <c r="H44" s="23">
        <f>SUM(H42:H43)</f>
        <v>142</v>
      </c>
      <c r="I44" s="24">
        <f t="shared" si="9"/>
        <v>235</v>
      </c>
      <c r="J44" s="25">
        <f>SUM(J42:J43)</f>
        <v>77</v>
      </c>
      <c r="K44" s="23">
        <f>SUM(K42:K43)</f>
        <v>110</v>
      </c>
      <c r="L44" s="26">
        <f t="shared" si="10"/>
        <v>187</v>
      </c>
      <c r="M44" s="22">
        <f>SUM(M42:M43)</f>
        <v>63</v>
      </c>
      <c r="N44" s="23">
        <f>SUM(N42:N43)</f>
        <v>96</v>
      </c>
      <c r="O44" s="27">
        <f t="shared" si="11"/>
        <v>159</v>
      </c>
      <c r="P44" s="25">
        <f>SUM(P42:P43)</f>
        <v>64</v>
      </c>
      <c r="Q44" s="23">
        <f>SUM(Q42:Q43)</f>
        <v>95</v>
      </c>
      <c r="R44" s="28">
        <f t="shared" si="12"/>
        <v>159</v>
      </c>
      <c r="S44" s="22">
        <f>SUM(S42:S43)</f>
        <v>47</v>
      </c>
      <c r="T44" s="23">
        <f>SUM(T42:T43)</f>
        <v>72</v>
      </c>
      <c r="U44" s="27">
        <f t="shared" si="13"/>
        <v>119</v>
      </c>
      <c r="V44" s="25">
        <f>SUM(V42:V43)</f>
        <v>31</v>
      </c>
      <c r="W44" s="23">
        <f>SUM(W42:W43)</f>
        <v>48</v>
      </c>
      <c r="X44" s="28">
        <f t="shared" si="14"/>
        <v>79</v>
      </c>
      <c r="Y44" s="22">
        <f>SUM(Y42:Y43)</f>
        <v>30</v>
      </c>
      <c r="Z44" s="23">
        <f>SUM(Z42:Z43)</f>
        <v>46</v>
      </c>
      <c r="AA44" s="28">
        <f t="shared" si="15"/>
        <v>76</v>
      </c>
      <c r="AB44" s="22">
        <f>SUM(AB42:AB43)</f>
        <v>31</v>
      </c>
      <c r="AC44" s="23">
        <f>SUM(AC42:AC43)</f>
        <v>43</v>
      </c>
      <c r="AD44" s="28">
        <f t="shared" si="16"/>
        <v>74</v>
      </c>
      <c r="AE44" s="65"/>
      <c r="AF44" s="68"/>
      <c r="AG44" s="66"/>
      <c r="AH44" s="62"/>
      <c r="AI44" s="68"/>
      <c r="AJ44" s="64"/>
      <c r="AK44" s="62"/>
      <c r="AL44" s="68"/>
      <c r="AM44" s="64"/>
      <c r="AN44" s="65"/>
      <c r="AO44" s="68"/>
      <c r="AP44" s="66"/>
      <c r="AQ44" s="292"/>
      <c r="AR44" s="295"/>
      <c r="AS44" s="25"/>
      <c r="AT44" s="23"/>
      <c r="AU44" s="26"/>
      <c r="AV44" s="197">
        <f>SUM(AV42:AV43)</f>
        <v>16</v>
      </c>
      <c r="AW44" s="194">
        <f>SUM(AW42:AW43)</f>
        <v>22</v>
      </c>
      <c r="AX44" s="36">
        <f t="shared" si="8"/>
        <v>38</v>
      </c>
      <c r="AY44" s="279"/>
    </row>
    <row r="45" spans="2:51" ht="28.5" customHeight="1">
      <c r="B45" s="280">
        <v>9</v>
      </c>
      <c r="C45" s="282">
        <v>612</v>
      </c>
      <c r="D45" s="285" t="s">
        <v>96</v>
      </c>
      <c r="E45" s="288">
        <v>624</v>
      </c>
      <c r="F45" s="12" t="s">
        <v>18</v>
      </c>
      <c r="G45" s="38">
        <v>31</v>
      </c>
      <c r="H45" s="39">
        <v>50</v>
      </c>
      <c r="I45" s="18">
        <f t="shared" si="9"/>
        <v>81</v>
      </c>
      <c r="J45" s="42">
        <v>15</v>
      </c>
      <c r="K45" s="39">
        <v>29</v>
      </c>
      <c r="L45" s="19">
        <f t="shared" si="10"/>
        <v>44</v>
      </c>
      <c r="M45" s="38">
        <v>21</v>
      </c>
      <c r="N45" s="39">
        <v>16</v>
      </c>
      <c r="O45" s="20">
        <f t="shared" si="11"/>
        <v>37</v>
      </c>
      <c r="P45" s="42">
        <v>24</v>
      </c>
      <c r="Q45" s="39">
        <v>26</v>
      </c>
      <c r="R45" s="19">
        <f t="shared" si="12"/>
        <v>50</v>
      </c>
      <c r="S45" s="38">
        <v>18</v>
      </c>
      <c r="T45" s="39">
        <v>34</v>
      </c>
      <c r="U45" s="20">
        <f t="shared" si="13"/>
        <v>52</v>
      </c>
      <c r="V45" s="42">
        <v>15</v>
      </c>
      <c r="W45" s="39">
        <v>22</v>
      </c>
      <c r="X45" s="19">
        <f t="shared" si="14"/>
        <v>37</v>
      </c>
      <c r="Y45" s="38">
        <v>9</v>
      </c>
      <c r="Z45" s="39">
        <v>13</v>
      </c>
      <c r="AA45" s="19">
        <f t="shared" si="15"/>
        <v>22</v>
      </c>
      <c r="AB45" s="38">
        <v>10</v>
      </c>
      <c r="AC45" s="39">
        <v>24</v>
      </c>
      <c r="AD45" s="19">
        <f t="shared" si="16"/>
        <v>34</v>
      </c>
      <c r="AE45" s="74"/>
      <c r="AF45" s="75"/>
      <c r="AG45" s="76"/>
      <c r="AH45" s="77"/>
      <c r="AI45" s="75"/>
      <c r="AJ45" s="78"/>
      <c r="AK45" s="77"/>
      <c r="AL45" s="75"/>
      <c r="AM45" s="78"/>
      <c r="AN45" s="74"/>
      <c r="AO45" s="75"/>
      <c r="AP45" s="76"/>
      <c r="AQ45" s="290">
        <v>761</v>
      </c>
      <c r="AR45" s="293" t="s">
        <v>52</v>
      </c>
      <c r="AS45" s="84"/>
      <c r="AT45" s="83"/>
      <c r="AU45" s="19"/>
      <c r="AV45" s="196">
        <v>8</v>
      </c>
      <c r="AW45" s="193">
        <v>11</v>
      </c>
      <c r="AX45" s="33">
        <f t="shared" si="8"/>
        <v>19</v>
      </c>
      <c r="AY45" s="277" t="s">
        <v>53</v>
      </c>
    </row>
    <row r="46" spans="2:51" ht="28.5" customHeight="1">
      <c r="B46" s="280"/>
      <c r="C46" s="283"/>
      <c r="D46" s="286" t="s">
        <v>45</v>
      </c>
      <c r="E46" s="288"/>
      <c r="F46" s="13" t="s">
        <v>19</v>
      </c>
      <c r="G46" s="40">
        <v>42</v>
      </c>
      <c r="H46" s="41">
        <v>62</v>
      </c>
      <c r="I46" s="18">
        <f t="shared" si="9"/>
        <v>104</v>
      </c>
      <c r="J46" s="43">
        <v>17</v>
      </c>
      <c r="K46" s="41">
        <v>39</v>
      </c>
      <c r="L46" s="19">
        <f t="shared" si="10"/>
        <v>56</v>
      </c>
      <c r="M46" s="40">
        <v>21</v>
      </c>
      <c r="N46" s="41">
        <v>34</v>
      </c>
      <c r="O46" s="20">
        <f t="shared" si="11"/>
        <v>55</v>
      </c>
      <c r="P46" s="43">
        <v>25</v>
      </c>
      <c r="Q46" s="41">
        <v>37</v>
      </c>
      <c r="R46" s="21">
        <f t="shared" si="12"/>
        <v>62</v>
      </c>
      <c r="S46" s="40">
        <v>15</v>
      </c>
      <c r="T46" s="41">
        <v>32</v>
      </c>
      <c r="U46" s="20">
        <f t="shared" si="13"/>
        <v>47</v>
      </c>
      <c r="V46" s="43">
        <v>12</v>
      </c>
      <c r="W46" s="41">
        <v>21</v>
      </c>
      <c r="X46" s="21">
        <f t="shared" si="14"/>
        <v>33</v>
      </c>
      <c r="Y46" s="40">
        <v>10</v>
      </c>
      <c r="Z46" s="41">
        <v>14</v>
      </c>
      <c r="AA46" s="21">
        <f t="shared" si="15"/>
        <v>24</v>
      </c>
      <c r="AB46" s="40">
        <v>13</v>
      </c>
      <c r="AC46" s="41">
        <v>10</v>
      </c>
      <c r="AD46" s="21">
        <f t="shared" si="16"/>
        <v>23</v>
      </c>
      <c r="AE46" s="59"/>
      <c r="AF46" s="57"/>
      <c r="AG46" s="60"/>
      <c r="AH46" s="56"/>
      <c r="AI46" s="57"/>
      <c r="AJ46" s="58"/>
      <c r="AK46" s="56"/>
      <c r="AL46" s="57"/>
      <c r="AM46" s="58"/>
      <c r="AN46" s="59"/>
      <c r="AO46" s="57"/>
      <c r="AP46" s="60"/>
      <c r="AQ46" s="291"/>
      <c r="AR46" s="294"/>
      <c r="AS46" s="81"/>
      <c r="AT46" s="80"/>
      <c r="AU46" s="19"/>
      <c r="AV46" s="198">
        <v>8</v>
      </c>
      <c r="AW46" s="195">
        <v>11</v>
      </c>
      <c r="AX46" s="33">
        <f t="shared" si="8"/>
        <v>19</v>
      </c>
      <c r="AY46" s="278"/>
    </row>
    <row r="47" spans="2:51" ht="28.5" customHeight="1" thickBot="1">
      <c r="B47" s="281"/>
      <c r="C47" s="284"/>
      <c r="D47" s="287" t="s">
        <v>44</v>
      </c>
      <c r="E47" s="289"/>
      <c r="F47" s="14" t="s">
        <v>20</v>
      </c>
      <c r="G47" s="22">
        <f>SUM(G45:G46)</f>
        <v>73</v>
      </c>
      <c r="H47" s="23">
        <f>SUM(H45:H46)</f>
        <v>112</v>
      </c>
      <c r="I47" s="24">
        <f t="shared" si="9"/>
        <v>185</v>
      </c>
      <c r="J47" s="25">
        <f>SUM(J45:J46)</f>
        <v>32</v>
      </c>
      <c r="K47" s="23">
        <f>SUM(K45:K46)</f>
        <v>68</v>
      </c>
      <c r="L47" s="26">
        <f t="shared" si="10"/>
        <v>100</v>
      </c>
      <c r="M47" s="22">
        <f>SUM(M45:M46)</f>
        <v>42</v>
      </c>
      <c r="N47" s="23">
        <f>SUM(N45:N46)</f>
        <v>50</v>
      </c>
      <c r="O47" s="27">
        <f t="shared" si="11"/>
        <v>92</v>
      </c>
      <c r="P47" s="25">
        <f>SUM(P45:P46)</f>
        <v>49</v>
      </c>
      <c r="Q47" s="23">
        <f>SUM(Q45:Q46)</f>
        <v>63</v>
      </c>
      <c r="R47" s="28">
        <f t="shared" si="12"/>
        <v>112</v>
      </c>
      <c r="S47" s="22">
        <f>SUM(S45:S46)</f>
        <v>33</v>
      </c>
      <c r="T47" s="23">
        <f>SUM(T45:T46)</f>
        <v>66</v>
      </c>
      <c r="U47" s="27">
        <f t="shared" si="13"/>
        <v>99</v>
      </c>
      <c r="V47" s="25">
        <f>SUM(V45:V46)</f>
        <v>27</v>
      </c>
      <c r="W47" s="23">
        <f>SUM(W45:W46)</f>
        <v>43</v>
      </c>
      <c r="X47" s="28">
        <f t="shared" si="14"/>
        <v>70</v>
      </c>
      <c r="Y47" s="22">
        <f>SUM(Y45:Y46)</f>
        <v>19</v>
      </c>
      <c r="Z47" s="23">
        <f>SUM(Z45:Z46)</f>
        <v>27</v>
      </c>
      <c r="AA47" s="28">
        <f t="shared" si="15"/>
        <v>46</v>
      </c>
      <c r="AB47" s="22">
        <f>SUM(AB45:AB46)</f>
        <v>23</v>
      </c>
      <c r="AC47" s="23">
        <f>SUM(AC45:AC46)</f>
        <v>34</v>
      </c>
      <c r="AD47" s="28">
        <f t="shared" si="16"/>
        <v>57</v>
      </c>
      <c r="AE47" s="65"/>
      <c r="AF47" s="68"/>
      <c r="AG47" s="66"/>
      <c r="AH47" s="62"/>
      <c r="AI47" s="68"/>
      <c r="AJ47" s="64"/>
      <c r="AK47" s="62"/>
      <c r="AL47" s="68"/>
      <c r="AM47" s="64"/>
      <c r="AN47" s="65"/>
      <c r="AO47" s="68"/>
      <c r="AP47" s="66"/>
      <c r="AQ47" s="292"/>
      <c r="AR47" s="295"/>
      <c r="AS47" s="25"/>
      <c r="AT47" s="23"/>
      <c r="AU47" s="28"/>
      <c r="AV47" s="197">
        <f>SUM(AV45:AV46)</f>
        <v>16</v>
      </c>
      <c r="AW47" s="194">
        <f>SUM(AW45:AW46)</f>
        <v>22</v>
      </c>
      <c r="AX47" s="36">
        <f t="shared" si="8"/>
        <v>38</v>
      </c>
      <c r="AY47" s="279"/>
    </row>
    <row r="50" spans="2:5" ht="23.5" thickBot="1"/>
    <row r="51" spans="2:5" ht="20.5" thickBot="1">
      <c r="B51" s="274" t="s">
        <v>72</v>
      </c>
      <c r="C51" s="274"/>
      <c r="D51" s="274"/>
      <c r="E51" s="206" t="s">
        <v>73</v>
      </c>
    </row>
    <row r="52" spans="2:5" s="88" customFormat="1" ht="18.5" thickBot="1">
      <c r="B52" s="275" t="s">
        <v>74</v>
      </c>
      <c r="C52" s="276"/>
      <c r="D52" s="206" t="s">
        <v>75</v>
      </c>
      <c r="E52" s="207"/>
    </row>
    <row r="53" spans="2:5" s="88" customFormat="1" ht="18.5" thickBot="1">
      <c r="B53" s="275" t="s">
        <v>76</v>
      </c>
      <c r="C53" s="276"/>
      <c r="D53" s="206" t="s">
        <v>77</v>
      </c>
      <c r="E53" s="207"/>
    </row>
    <row r="54" spans="2:5" s="88" customFormat="1" ht="18.5" thickBot="1">
      <c r="B54" s="275" t="s">
        <v>78</v>
      </c>
      <c r="C54" s="276"/>
      <c r="D54" s="206" t="s">
        <v>79</v>
      </c>
      <c r="E54" s="207"/>
    </row>
    <row r="55" spans="2:5" s="88" customFormat="1" ht="18.5" thickBot="1">
      <c r="B55" s="275" t="s">
        <v>80</v>
      </c>
      <c r="C55" s="276"/>
      <c r="D55" s="206" t="s">
        <v>81</v>
      </c>
      <c r="E55" s="207"/>
    </row>
    <row r="56" spans="2:5" s="88" customFormat="1" ht="33" customHeight="1"/>
  </sheetData>
  <mergeCells count="101">
    <mergeCell ref="S14:U14"/>
    <mergeCell ref="B14:B17"/>
    <mergeCell ref="C14:C17"/>
    <mergeCell ref="D14:D17"/>
    <mergeCell ref="E14:E17"/>
    <mergeCell ref="B3:D10"/>
    <mergeCell ref="E3:AQ7"/>
    <mergeCell ref="AU4:AY6"/>
    <mergeCell ref="AU7:AY9"/>
    <mergeCell ref="E9:AQ9"/>
    <mergeCell ref="F14:F15"/>
    <mergeCell ref="G14:I14"/>
    <mergeCell ref="J14:L14"/>
    <mergeCell ref="M14:O14"/>
    <mergeCell ref="P14:R14"/>
    <mergeCell ref="AO12:AY12"/>
    <mergeCell ref="B12:D12"/>
    <mergeCell ref="E12:F12"/>
    <mergeCell ref="G12:N12"/>
    <mergeCell ref="O12:U12"/>
    <mergeCell ref="V12:AL12"/>
    <mergeCell ref="AQ21:AQ23"/>
    <mergeCell ref="AR21:AR23"/>
    <mergeCell ref="AY21:AY23"/>
    <mergeCell ref="AK14:AM14"/>
    <mergeCell ref="AN14:AP14"/>
    <mergeCell ref="AQ14:AR17"/>
    <mergeCell ref="AS14:AU14"/>
    <mergeCell ref="AV14:AX14"/>
    <mergeCell ref="AY14:AY17"/>
    <mergeCell ref="AY24:AY26"/>
    <mergeCell ref="V14:X14"/>
    <mergeCell ref="Y14:AA14"/>
    <mergeCell ref="AB14:AD14"/>
    <mergeCell ref="AE14:AG14"/>
    <mergeCell ref="AH14:AJ14"/>
    <mergeCell ref="AR27:AR29"/>
    <mergeCell ref="AY27:AY29"/>
    <mergeCell ref="B24:B26"/>
    <mergeCell ref="C24:C26"/>
    <mergeCell ref="D24:D26"/>
    <mergeCell ref="E24:E26"/>
    <mergeCell ref="AQ24:AQ26"/>
    <mergeCell ref="AR24:AR26"/>
    <mergeCell ref="B27:B29"/>
    <mergeCell ref="C27:C29"/>
    <mergeCell ref="D27:D29"/>
    <mergeCell ref="E27:E29"/>
    <mergeCell ref="AQ27:AQ29"/>
    <mergeCell ref="B18:AY20"/>
    <mergeCell ref="B21:B23"/>
    <mergeCell ref="C21:C23"/>
    <mergeCell ref="D21:D23"/>
    <mergeCell ref="E21:E23"/>
    <mergeCell ref="AY36:AY38"/>
    <mergeCell ref="B36:B38"/>
    <mergeCell ref="C36:C38"/>
    <mergeCell ref="D36:D38"/>
    <mergeCell ref="E36:E38"/>
    <mergeCell ref="AQ36:AQ38"/>
    <mergeCell ref="AR36:AR38"/>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42:AY44"/>
    <mergeCell ref="B39:B41"/>
    <mergeCell ref="C39:C41"/>
    <mergeCell ref="D39:D41"/>
    <mergeCell ref="E39:E41"/>
    <mergeCell ref="AQ39:AQ41"/>
    <mergeCell ref="AR39:AR41"/>
    <mergeCell ref="AY39:AY41"/>
    <mergeCell ref="B42:B44"/>
    <mergeCell ref="C42:C44"/>
    <mergeCell ref="D42:D44"/>
    <mergeCell ref="E42:E44"/>
    <mergeCell ref="AQ42:AQ44"/>
    <mergeCell ref="AR42:AR44"/>
    <mergeCell ref="B51:D51"/>
    <mergeCell ref="B52:C52"/>
    <mergeCell ref="B53:C53"/>
    <mergeCell ref="B54:C54"/>
    <mergeCell ref="B55:C55"/>
    <mergeCell ref="AY45:AY47"/>
    <mergeCell ref="B45:B47"/>
    <mergeCell ref="C45:C47"/>
    <mergeCell ref="D45:D47"/>
    <mergeCell ref="E45:E47"/>
    <mergeCell ref="AQ45:AQ47"/>
    <mergeCell ref="AR45:AR47"/>
  </mergeCells>
  <conditionalFormatting sqref="O27:O41">
    <cfRule type="cellIs" priority="73" operator="greaterThan">
      <formula>$N$2</formula>
    </cfRule>
  </conditionalFormatting>
  <conditionalFormatting sqref="H41 H26 H38 H35 H32 H29 H23">
    <cfRule type="cellIs" dxfId="455" priority="72" operator="lessThan">
      <formula>$G$2</formula>
    </cfRule>
  </conditionalFormatting>
  <conditionalFormatting sqref="K41 K26 K38 K35 K32 K29 K23">
    <cfRule type="cellIs" dxfId="454" priority="71" operator="lessThan">
      <formula>$J$2</formula>
    </cfRule>
  </conditionalFormatting>
  <conditionalFormatting sqref="N41 N26 N38 N35 N32 N29 N23">
    <cfRule type="cellIs" dxfId="453" priority="70" operator="lessThan">
      <formula>$M$2</formula>
    </cfRule>
  </conditionalFormatting>
  <conditionalFormatting sqref="Q41 Q26 Q38 Q35 Q32 Q29 Q23">
    <cfRule type="cellIs" dxfId="452" priority="69" operator="lessThan">
      <formula>$P$2</formula>
    </cfRule>
  </conditionalFormatting>
  <conditionalFormatting sqref="T41 T26 T38 T35 T32 T29 T23">
    <cfRule type="cellIs" dxfId="451" priority="68" operator="lessThan">
      <formula>$S$2</formula>
    </cfRule>
  </conditionalFormatting>
  <conditionalFormatting sqref="W41 W26 W38 W35 W32 W29 W23">
    <cfRule type="cellIs" dxfId="450" priority="67" operator="lessThan">
      <formula>$V$2</formula>
    </cfRule>
  </conditionalFormatting>
  <conditionalFormatting sqref="Z41 Z26 Z38 Z35 Z32 Z29 Z23">
    <cfRule type="cellIs" dxfId="449" priority="66" operator="lessThan">
      <formula>$Y$2</formula>
    </cfRule>
  </conditionalFormatting>
  <conditionalFormatting sqref="AC41 AC26 AC38 AC35 AC32 AC29 AC23">
    <cfRule type="cellIs" dxfId="448" priority="65" operator="lessThan">
      <formula>$AB$2</formula>
    </cfRule>
  </conditionalFormatting>
  <conditionalFormatting sqref="H44">
    <cfRule type="cellIs" dxfId="447" priority="28" operator="lessThan">
      <formula>$G$3</formula>
    </cfRule>
  </conditionalFormatting>
  <conditionalFormatting sqref="K44">
    <cfRule type="cellIs" dxfId="446" priority="27" operator="lessThan">
      <formula>$J$3</formula>
    </cfRule>
  </conditionalFormatting>
  <conditionalFormatting sqref="N44">
    <cfRule type="cellIs" dxfId="445" priority="26" operator="lessThan">
      <formula>$M$3</formula>
    </cfRule>
  </conditionalFormatting>
  <conditionalFormatting sqref="Q44">
    <cfRule type="cellIs" dxfId="444" priority="25" operator="lessThan">
      <formula>$P$3</formula>
    </cfRule>
  </conditionalFormatting>
  <conditionalFormatting sqref="Z44">
    <cfRule type="cellIs" dxfId="443" priority="24" operator="lessThan">
      <formula>$Y$3</formula>
    </cfRule>
  </conditionalFormatting>
  <conditionalFormatting sqref="AC44">
    <cfRule type="cellIs" dxfId="442" priority="23" operator="lessThan">
      <formula>$AB$3</formula>
    </cfRule>
  </conditionalFormatting>
  <conditionalFormatting sqref="I44">
    <cfRule type="cellIs" dxfId="441" priority="22" operator="lessThan">
      <formula>$H$3</formula>
    </cfRule>
  </conditionalFormatting>
  <conditionalFormatting sqref="L44">
    <cfRule type="cellIs" dxfId="440" priority="21" operator="lessThan">
      <formula>$K$3</formula>
    </cfRule>
  </conditionalFormatting>
  <conditionalFormatting sqref="O44">
    <cfRule type="cellIs" dxfId="439" priority="20" operator="lessThan">
      <formula>$N$3</formula>
    </cfRule>
  </conditionalFormatting>
  <conditionalFormatting sqref="R44">
    <cfRule type="cellIs" dxfId="438" priority="19" operator="lessThan">
      <formula>$Q$3</formula>
    </cfRule>
  </conditionalFormatting>
  <conditionalFormatting sqref="AA44">
    <cfRule type="cellIs" dxfId="437" priority="18" operator="lessThan">
      <formula>$Z$3</formula>
    </cfRule>
  </conditionalFormatting>
  <conditionalFormatting sqref="AD44">
    <cfRule type="cellIs" dxfId="436" priority="17" operator="lessThan">
      <formula>$AC$3</formula>
    </cfRule>
  </conditionalFormatting>
  <conditionalFormatting sqref="T44">
    <cfRule type="cellIs" dxfId="435" priority="16" operator="lessThan">
      <formula>$M$3</formula>
    </cfRule>
  </conditionalFormatting>
  <conditionalFormatting sqref="U44">
    <cfRule type="cellIs" dxfId="434" priority="15" operator="lessThan">
      <formula>$N$3</formula>
    </cfRule>
  </conditionalFormatting>
  <conditionalFormatting sqref="H47">
    <cfRule type="cellIs" dxfId="433" priority="14" operator="lessThan">
      <formula>$G$3</formula>
    </cfRule>
  </conditionalFormatting>
  <conditionalFormatting sqref="K47">
    <cfRule type="cellIs" dxfId="432" priority="13" operator="lessThan">
      <formula>$J$3</formula>
    </cfRule>
  </conditionalFormatting>
  <conditionalFormatting sqref="N47">
    <cfRule type="cellIs" dxfId="431" priority="12" operator="lessThan">
      <formula>$M$3</formula>
    </cfRule>
  </conditionalFormatting>
  <conditionalFormatting sqref="Q47">
    <cfRule type="cellIs" dxfId="430" priority="11" operator="lessThan">
      <formula>$P$3</formula>
    </cfRule>
  </conditionalFormatting>
  <conditionalFormatting sqref="Z47">
    <cfRule type="cellIs" dxfId="429" priority="10" operator="lessThan">
      <formula>$Y$3</formula>
    </cfRule>
  </conditionalFormatting>
  <conditionalFormatting sqref="AC47">
    <cfRule type="cellIs" dxfId="428" priority="9" operator="lessThan">
      <formula>$AB$3</formula>
    </cfRule>
  </conditionalFormatting>
  <conditionalFormatting sqref="I47">
    <cfRule type="cellIs" dxfId="427" priority="8" operator="lessThan">
      <formula>$H$3</formula>
    </cfRule>
  </conditionalFormatting>
  <conditionalFormatting sqref="L47">
    <cfRule type="cellIs" dxfId="426" priority="7" operator="lessThan">
      <formula>$K$3</formula>
    </cfRule>
  </conditionalFormatting>
  <conditionalFormatting sqref="O47">
    <cfRule type="cellIs" dxfId="425" priority="6" operator="lessThan">
      <formula>$N$3</formula>
    </cfRule>
  </conditionalFormatting>
  <conditionalFormatting sqref="R47">
    <cfRule type="cellIs" dxfId="424" priority="5" operator="lessThan">
      <formula>$Q$3</formula>
    </cfRule>
  </conditionalFormatting>
  <conditionalFormatting sqref="AA47">
    <cfRule type="cellIs" dxfId="423" priority="4" operator="lessThan">
      <formula>$Z$3</formula>
    </cfRule>
  </conditionalFormatting>
  <conditionalFormatting sqref="AD47">
    <cfRule type="cellIs" dxfId="422" priority="3" operator="lessThan">
      <formula>$AC$3</formula>
    </cfRule>
  </conditionalFormatting>
  <conditionalFormatting sqref="T47">
    <cfRule type="cellIs" dxfId="421" priority="2" operator="lessThan">
      <formula>$M$3</formula>
    </cfRule>
  </conditionalFormatting>
  <conditionalFormatting sqref="U47">
    <cfRule type="cellIs" dxfId="420" priority="1" operator="lessThan">
      <formula>$N$3</formula>
    </cfRule>
  </conditionalFormatting>
  <dataValidations count="14">
    <dataValidation type="whole" operator="lessThan" allowBlank="1" showInputMessage="1" showErrorMessage="1" errorTitle="تحذير" error="عفواً&#10;إنك تحاول إدخال درجة أكبر مما هو مسموح به&#10;أعد الإدخال مرة أخرى" sqref="AW24:AW25 AW39:AW40 AW21:AW22 AW36:AW37 AW33:AW34 AW30:AW31 AW27:AW28 AW42:AW43 AW45:AW46">
      <formula1>$AH$2</formula1>
    </dataValidation>
    <dataValidation type="whole" operator="lessThan" allowBlank="1" showInputMessage="1" showErrorMessage="1" errorTitle="تحذير" error="عفواً&#10;إنك تحاول إدخال درجة أكبر مما هو مسموح به&#10;أعد الإدخال مرة أخرى" sqref="AV24:AV25 AV39:AV40 AV21:AV22 AV36:AV37 AV33:AV34 AV30:AV31 AV27:AV28 AV42:AV43 AV45:AV46">
      <formula1>$AG$2</formula1>
    </dataValidation>
    <dataValidation type="whole" operator="lessThan" allowBlank="1" showInputMessage="1" showErrorMessage="1" errorTitle="تحذير" error="عفواً ...&#10;إنك تحاول إدخال درجة أكبر من المسموح بها" sqref="G42:G43 G45:G46">
      <formula1>$F$2</formula1>
    </dataValidation>
    <dataValidation type="whole" operator="lessThan" allowBlank="1" showInputMessage="1" showErrorMessage="1" errorTitle="تحذير" error="عفواً ...&#10;إنك تحاول إدخال درجة أكبر من المسموح بها" sqref="AB42:AB43 AB45:AB46">
      <formula1>$AA$2</formula1>
    </dataValidation>
    <dataValidation type="whole" operator="lessThan" allowBlank="1" showInputMessage="1" showErrorMessage="1" errorTitle="تحذير" error="عفواً ...&#10;إنك تحاول إدخال درجة أكبر من المسموح بها" sqref="M42:M43 S42:S43 M45:M46 S45:S46">
      <formula1>$L$2</formula1>
    </dataValidation>
    <dataValidation type="whole" operator="lessThan" allowBlank="1" showInputMessage="1" showErrorMessage="1" errorTitle="تحذير" error="عفواً ...&#10;إنك تحاول إدخال درجة أكبر من المسموح بها" sqref="Y42:Y43 Y45:Y46">
      <formula1>$X$2</formula1>
    </dataValidation>
    <dataValidation type="whole" operator="lessThan" allowBlank="1" showInputMessage="1" showErrorMessage="1" errorTitle="تحذير" error="عفواً ...&#10;إنك تحاول إدخال درجة أكبر من المسموح بها" sqref="H42:H43 H45:H46">
      <formula1>$G$2</formula1>
    </dataValidation>
    <dataValidation type="whole" operator="lessThan" allowBlank="1" showInputMessage="1" showErrorMessage="1" errorTitle="تحذير" error="عفواً ...&#10;إنك تحاول إدخال درجة أكبر من المسموح بها&#10;" sqref="J42:J43 J45:J46">
      <formula1>$I$2</formula1>
    </dataValidation>
    <dataValidation type="whole" operator="lessThan" allowBlank="1" showInputMessage="1" showErrorMessage="1" errorTitle="تحذير" error="عفواً ...&#10;إنك تحاول إدخال درجة أكبر من المسموح بها" sqref="K42:K43 K45:K46">
      <formula1>$J$2</formula1>
    </dataValidation>
    <dataValidation type="whole" operator="lessThan" allowBlank="1" showInputMessage="1" showErrorMessage="1" errorTitle="تحذير" error="عفواً ...&#10;إنك تحاول إدخال درجة أكبر من المسموح بهاا" sqref="Q42:Q43 W42:W43 Q45:Q46 W45:W46">
      <formula1>$P$2</formula1>
    </dataValidation>
    <dataValidation type="whole" operator="lessThan" allowBlank="1" showInputMessage="1" showErrorMessage="1" errorTitle="تحذير" error="عفواً ...&#10;إنك تحاول إدخال درجة أكبر من المسموح بها" sqref="AC42:AC43 AC45:AC46">
      <formula1>$AB$2</formula1>
    </dataValidation>
    <dataValidation type="whole" operator="lessThan" allowBlank="1" showInputMessage="1" showErrorMessage="1" errorTitle="تحذير" error="عفواً ...&#10;إنك تحاول إدخال درجة أكبر من المسموح بها" sqref="P42:P43 V42:V43 P45:P46 V45:V46">
      <formula1>$O$2</formula1>
    </dataValidation>
    <dataValidation type="whole" operator="lessThan" allowBlank="1" showInputMessage="1" showErrorMessage="1" errorTitle="تحذير" error="عفواً ...&#10;إنك تحاول إدخال درجة أكبر من المسموح بها" sqref="N42:N43 T42:T43 N45:N46 T45:T46">
      <formula1>$M$2</formula1>
    </dataValidation>
    <dataValidation type="whole" operator="lessThan" allowBlank="1" showInputMessage="1" showErrorMessage="1" errorTitle="تحذير" error="عفواً ...&#10;إنك تحاول إدخال درجة أكبر من المسموح بها" sqref="Z42:Z43 Z45:Z46">
      <formula1>$Y$2</formula1>
    </dataValidation>
  </dataValidations>
  <printOptions horizontalCentered="1"/>
  <pageMargins left="0.15748031496063" right="0.55118110236220497" top="0.196850393700787" bottom="0" header="0" footer="0.31496062992126"/>
  <pageSetup paperSize="256" scale="88" orientation="portrait" r:id="rId1"/>
  <rowBreaks count="1" manualBreakCount="1">
    <brk id="57" max="53" man="1"/>
  </rowBreaks>
  <drawing r:id="rId2"/>
</worksheet>
</file>

<file path=xl/worksheets/sheet3.xml><?xml version="1.0" encoding="utf-8"?>
<worksheet xmlns="http://schemas.openxmlformats.org/spreadsheetml/2006/main" xmlns:r="http://schemas.openxmlformats.org/officeDocument/2006/relationships">
  <dimension ref="B2:AY56"/>
  <sheetViews>
    <sheetView rightToLeft="1" view="pageBreakPreview" topLeftCell="A10" zoomScale="69" zoomScaleSheetLayoutView="69" zoomScalePageLayoutView="40" workbookViewId="0">
      <selection activeCell="D18" sqref="D18:D20"/>
    </sheetView>
  </sheetViews>
  <sheetFormatPr defaultColWidth="8.75" defaultRowHeight="23"/>
  <cols>
    <col min="1" max="1" width="9.08203125" style="50" customWidth="1"/>
    <col min="2" max="2" width="8" style="50" customWidth="1"/>
    <col min="3" max="3" width="15.08203125" style="50" customWidth="1"/>
    <col min="4" max="4" width="54.33203125" style="47" customWidth="1"/>
    <col min="5" max="5" width="13.25" style="50" customWidth="1"/>
    <col min="6" max="6" width="14.33203125" style="50" customWidth="1"/>
    <col min="7" max="7" width="4.08203125" style="50" customWidth="1"/>
    <col min="8" max="9" width="5.33203125" style="50" customWidth="1"/>
    <col min="10" max="10" width="4.08203125" style="50" customWidth="1"/>
    <col min="11" max="12" width="5.33203125" style="50" customWidth="1"/>
    <col min="13" max="14" width="4.08203125" style="50" customWidth="1"/>
    <col min="15" max="15" width="5.33203125" style="50" customWidth="1"/>
    <col min="16" max="17" width="4.08203125" style="50" customWidth="1"/>
    <col min="18" max="18" width="5.33203125" style="50" customWidth="1"/>
    <col min="19" max="20" width="4.08203125" style="50" customWidth="1"/>
    <col min="21" max="21" width="5.33203125" style="50" customWidth="1"/>
    <col min="22" max="30" width="4.08203125" style="50" customWidth="1"/>
    <col min="31" max="42" width="4.75" style="50" customWidth="1"/>
    <col min="43" max="43" width="9.83203125" style="50" customWidth="1"/>
    <col min="44" max="44" width="13.33203125" style="50" customWidth="1"/>
    <col min="45" max="48" width="4.75" style="50" customWidth="1"/>
    <col min="49" max="49" width="4.08203125" style="50" customWidth="1"/>
    <col min="50" max="50" width="5.33203125" style="50" customWidth="1"/>
    <col min="51" max="51" width="24.08203125" style="50" customWidth="1"/>
    <col min="52" max="16384" width="8.75" style="50"/>
  </cols>
  <sheetData>
    <row r="2" spans="2:51" s="46" customFormat="1">
      <c r="D2" s="47"/>
    </row>
    <row r="3" spans="2:51" s="46" customFormat="1" ht="15" customHeight="1">
      <c r="B3" s="328" t="s">
        <v>68</v>
      </c>
      <c r="C3" s="329"/>
      <c r="D3" s="329"/>
      <c r="E3" s="330" t="s">
        <v>84</v>
      </c>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row>
    <row r="4" spans="2:51" s="46" customFormat="1" ht="14.25" customHeight="1">
      <c r="B4" s="329"/>
      <c r="C4" s="329"/>
      <c r="D4" s="329"/>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U4" s="332" t="s">
        <v>24</v>
      </c>
      <c r="AV4" s="332"/>
      <c r="AW4" s="332"/>
      <c r="AX4" s="332"/>
      <c r="AY4" s="332"/>
    </row>
    <row r="5" spans="2:51" s="46" customFormat="1" ht="14.25" customHeight="1">
      <c r="B5" s="329"/>
      <c r="C5" s="329"/>
      <c r="D5" s="329"/>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U5" s="332"/>
      <c r="AV5" s="332"/>
      <c r="AW5" s="332"/>
      <c r="AX5" s="332"/>
      <c r="AY5" s="332"/>
    </row>
    <row r="6" spans="2:51" s="46" customFormat="1" ht="23.25" customHeight="1">
      <c r="B6" s="329"/>
      <c r="C6" s="329"/>
      <c r="D6" s="329"/>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U6" s="332"/>
      <c r="AV6" s="332"/>
      <c r="AW6" s="332"/>
      <c r="AX6" s="332"/>
      <c r="AY6" s="332"/>
    </row>
    <row r="7" spans="2:51" s="46" customFormat="1" ht="12" customHeight="1">
      <c r="B7" s="329"/>
      <c r="C7" s="329"/>
      <c r="D7" s="329"/>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U7" s="333" t="s">
        <v>69</v>
      </c>
      <c r="AV7" s="333"/>
      <c r="AW7" s="333"/>
      <c r="AX7" s="333"/>
      <c r="AY7" s="333"/>
    </row>
    <row r="8" spans="2:51" s="46" customFormat="1" ht="48" customHeight="1">
      <c r="B8" s="329"/>
      <c r="C8" s="329"/>
      <c r="D8" s="329"/>
      <c r="AU8" s="333"/>
      <c r="AV8" s="333"/>
      <c r="AW8" s="333"/>
      <c r="AX8" s="333"/>
      <c r="AY8" s="333"/>
    </row>
    <row r="9" spans="2:51" s="46" customFormat="1" ht="28.5" customHeight="1">
      <c r="B9" s="329"/>
      <c r="C9" s="329"/>
      <c r="D9" s="329"/>
      <c r="E9" s="334" t="s">
        <v>26</v>
      </c>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164"/>
      <c r="AU9" s="333"/>
      <c r="AV9" s="333"/>
      <c r="AW9" s="333"/>
      <c r="AX9" s="333"/>
      <c r="AY9" s="333"/>
    </row>
    <row r="10" spans="2:51" s="46" customFormat="1" ht="20.25" customHeight="1">
      <c r="B10" s="329"/>
      <c r="C10" s="329"/>
      <c r="D10" s="329"/>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2:51" s="46" customFormat="1" ht="5.25" customHeight="1">
      <c r="D11" s="47"/>
    </row>
    <row r="12" spans="2:51" s="46" customFormat="1">
      <c r="B12" s="339" t="s">
        <v>86</v>
      </c>
      <c r="C12" s="339"/>
      <c r="D12" s="339"/>
      <c r="E12" s="340" t="s">
        <v>27</v>
      </c>
      <c r="F12" s="340"/>
      <c r="G12" s="340" t="s">
        <v>82</v>
      </c>
      <c r="H12" s="340"/>
      <c r="I12" s="340"/>
      <c r="J12" s="340"/>
      <c r="K12" s="340"/>
      <c r="L12" s="340"/>
      <c r="M12" s="340"/>
      <c r="N12" s="340"/>
      <c r="O12" s="340" t="s">
        <v>83</v>
      </c>
      <c r="P12" s="340"/>
      <c r="Q12" s="340"/>
      <c r="R12" s="340"/>
      <c r="S12" s="340"/>
      <c r="T12" s="340"/>
      <c r="U12" s="340"/>
      <c r="V12" s="340" t="s">
        <v>28</v>
      </c>
      <c r="W12" s="340"/>
      <c r="X12" s="340"/>
      <c r="Y12" s="340"/>
      <c r="Z12" s="340"/>
      <c r="AA12" s="340"/>
      <c r="AB12" s="340"/>
      <c r="AC12" s="340"/>
      <c r="AD12" s="340"/>
      <c r="AE12" s="340"/>
      <c r="AF12" s="340"/>
      <c r="AG12" s="340"/>
      <c r="AH12" s="340"/>
      <c r="AI12" s="340"/>
      <c r="AJ12" s="340"/>
      <c r="AK12" s="340"/>
      <c r="AL12" s="340"/>
      <c r="AM12" s="49"/>
      <c r="AN12" s="49"/>
      <c r="AO12" s="337" t="s">
        <v>29</v>
      </c>
      <c r="AP12" s="338"/>
      <c r="AQ12" s="338"/>
      <c r="AR12" s="338"/>
      <c r="AS12" s="338"/>
      <c r="AT12" s="338"/>
      <c r="AU12" s="338"/>
      <c r="AV12" s="338"/>
      <c r="AW12" s="338"/>
      <c r="AX12" s="338"/>
      <c r="AY12" s="338"/>
    </row>
    <row r="13" spans="2:51" ht="23.5" thickBot="1"/>
    <row r="14" spans="2:51" ht="33" customHeight="1" thickBot="1">
      <c r="B14" s="323" t="s">
        <v>30</v>
      </c>
      <c r="C14" s="324" t="s">
        <v>31</v>
      </c>
      <c r="D14" s="325" t="s">
        <v>32</v>
      </c>
      <c r="E14" s="326" t="s">
        <v>33</v>
      </c>
      <c r="F14" s="335"/>
      <c r="G14" s="304" t="s">
        <v>3</v>
      </c>
      <c r="H14" s="303"/>
      <c r="I14" s="305"/>
      <c r="J14" s="303" t="s">
        <v>4</v>
      </c>
      <c r="K14" s="303"/>
      <c r="L14" s="303"/>
      <c r="M14" s="304" t="s">
        <v>5</v>
      </c>
      <c r="N14" s="303"/>
      <c r="O14" s="305"/>
      <c r="P14" s="303" t="s">
        <v>21</v>
      </c>
      <c r="Q14" s="303"/>
      <c r="R14" s="303"/>
      <c r="S14" s="304" t="s">
        <v>23</v>
      </c>
      <c r="T14" s="303"/>
      <c r="U14" s="305"/>
      <c r="V14" s="303" t="s">
        <v>22</v>
      </c>
      <c r="W14" s="303"/>
      <c r="X14" s="303"/>
      <c r="Y14" s="304" t="s">
        <v>6</v>
      </c>
      <c r="Z14" s="303"/>
      <c r="AA14" s="305"/>
      <c r="AB14" s="303" t="s">
        <v>7</v>
      </c>
      <c r="AC14" s="303"/>
      <c r="AD14" s="303"/>
      <c r="AE14" s="304"/>
      <c r="AF14" s="303"/>
      <c r="AG14" s="305"/>
      <c r="AH14" s="303"/>
      <c r="AI14" s="303"/>
      <c r="AJ14" s="303"/>
      <c r="AK14" s="304"/>
      <c r="AL14" s="303"/>
      <c r="AM14" s="305"/>
      <c r="AN14" s="304"/>
      <c r="AO14" s="303"/>
      <c r="AP14" s="303"/>
      <c r="AQ14" s="315"/>
      <c r="AR14" s="316"/>
      <c r="AS14" s="304"/>
      <c r="AT14" s="303"/>
      <c r="AU14" s="305"/>
      <c r="AV14" s="303" t="s">
        <v>9</v>
      </c>
      <c r="AW14" s="303"/>
      <c r="AX14" s="303"/>
      <c r="AY14" s="322" t="s">
        <v>12</v>
      </c>
    </row>
    <row r="15" spans="2:51" ht="70" customHeight="1" thickBot="1">
      <c r="B15" s="323"/>
      <c r="C15" s="324"/>
      <c r="D15" s="325"/>
      <c r="E15" s="327"/>
      <c r="F15" s="336"/>
      <c r="G15" s="51" t="s">
        <v>34</v>
      </c>
      <c r="H15" s="52" t="s">
        <v>35</v>
      </c>
      <c r="I15" s="53" t="s">
        <v>36</v>
      </c>
      <c r="J15" s="54" t="s">
        <v>34</v>
      </c>
      <c r="K15" s="52" t="s">
        <v>35</v>
      </c>
      <c r="L15" s="55" t="s">
        <v>36</v>
      </c>
      <c r="M15" s="51" t="s">
        <v>34</v>
      </c>
      <c r="N15" s="52" t="s">
        <v>35</v>
      </c>
      <c r="O15" s="55" t="s">
        <v>36</v>
      </c>
      <c r="P15" s="51" t="s">
        <v>34</v>
      </c>
      <c r="Q15" s="52" t="s">
        <v>35</v>
      </c>
      <c r="R15" s="55" t="s">
        <v>36</v>
      </c>
      <c r="S15" s="51" t="s">
        <v>34</v>
      </c>
      <c r="T15" s="52" t="s">
        <v>35</v>
      </c>
      <c r="U15" s="53" t="s">
        <v>36</v>
      </c>
      <c r="V15" s="54" t="s">
        <v>34</v>
      </c>
      <c r="W15" s="52" t="s">
        <v>35</v>
      </c>
      <c r="X15" s="55" t="s">
        <v>36</v>
      </c>
      <c r="Y15" s="51" t="s">
        <v>34</v>
      </c>
      <c r="Z15" s="52" t="s">
        <v>35</v>
      </c>
      <c r="AA15" s="53" t="s">
        <v>36</v>
      </c>
      <c r="AB15" s="54" t="s">
        <v>34</v>
      </c>
      <c r="AC15" s="52" t="s">
        <v>35</v>
      </c>
      <c r="AD15" s="55" t="s">
        <v>36</v>
      </c>
      <c r="AE15" s="51" t="s">
        <v>34</v>
      </c>
      <c r="AF15" s="52" t="s">
        <v>35</v>
      </c>
      <c r="AG15" s="53" t="s">
        <v>36</v>
      </c>
      <c r="AH15" s="54" t="s">
        <v>34</v>
      </c>
      <c r="AI15" s="52" t="s">
        <v>35</v>
      </c>
      <c r="AJ15" s="53" t="s">
        <v>36</v>
      </c>
      <c r="AK15" s="54" t="s">
        <v>34</v>
      </c>
      <c r="AL15" s="52" t="s">
        <v>35</v>
      </c>
      <c r="AM15" s="55" t="s">
        <v>36</v>
      </c>
      <c r="AN15" s="51" t="s">
        <v>34</v>
      </c>
      <c r="AO15" s="52" t="s">
        <v>35</v>
      </c>
      <c r="AP15" s="55" t="s">
        <v>36</v>
      </c>
      <c r="AQ15" s="317"/>
      <c r="AR15" s="318"/>
      <c r="AS15" s="51" t="s">
        <v>37</v>
      </c>
      <c r="AT15" s="52" t="s">
        <v>38</v>
      </c>
      <c r="AU15" s="53" t="s">
        <v>39</v>
      </c>
      <c r="AV15" s="54" t="s">
        <v>37</v>
      </c>
      <c r="AW15" s="52" t="s">
        <v>38</v>
      </c>
      <c r="AX15" s="55" t="s">
        <v>39</v>
      </c>
      <c r="AY15" s="322"/>
    </row>
    <row r="16" spans="2:51" ht="25.5" customHeight="1" thickBot="1">
      <c r="B16" s="323"/>
      <c r="C16" s="324"/>
      <c r="D16" s="325"/>
      <c r="E16" s="327"/>
      <c r="F16" s="149" t="s">
        <v>40</v>
      </c>
      <c r="G16" s="128"/>
      <c r="H16" s="129">
        <v>58</v>
      </c>
      <c r="I16" s="130">
        <v>120</v>
      </c>
      <c r="J16" s="131"/>
      <c r="K16" s="129">
        <v>48</v>
      </c>
      <c r="L16" s="132">
        <v>100</v>
      </c>
      <c r="M16" s="128"/>
      <c r="N16" s="129">
        <v>38</v>
      </c>
      <c r="O16" s="132">
        <v>80</v>
      </c>
      <c r="P16" s="128"/>
      <c r="Q16" s="129">
        <v>38</v>
      </c>
      <c r="R16" s="132">
        <v>80</v>
      </c>
      <c r="S16" s="128"/>
      <c r="T16" s="129">
        <v>29</v>
      </c>
      <c r="U16" s="130">
        <v>60</v>
      </c>
      <c r="V16" s="131"/>
      <c r="W16" s="129">
        <v>19</v>
      </c>
      <c r="X16" s="132">
        <v>40</v>
      </c>
      <c r="Y16" s="131"/>
      <c r="Z16" s="129">
        <v>19</v>
      </c>
      <c r="AA16" s="132">
        <v>40</v>
      </c>
      <c r="AB16" s="131"/>
      <c r="AC16" s="129">
        <v>19</v>
      </c>
      <c r="AD16" s="132">
        <v>40</v>
      </c>
      <c r="AE16" s="56"/>
      <c r="AF16" s="57"/>
      <c r="AG16" s="58"/>
      <c r="AH16" s="59"/>
      <c r="AI16" s="57"/>
      <c r="AJ16" s="60"/>
      <c r="AK16" s="61"/>
      <c r="AL16" s="57"/>
      <c r="AM16" s="58"/>
      <c r="AN16" s="56"/>
      <c r="AO16" s="57"/>
      <c r="AP16" s="60"/>
      <c r="AQ16" s="317"/>
      <c r="AR16" s="318"/>
      <c r="AS16" s="56"/>
      <c r="AT16" s="57"/>
      <c r="AU16" s="58"/>
      <c r="AV16" s="59"/>
      <c r="AW16" s="57"/>
      <c r="AX16" s="60">
        <v>20</v>
      </c>
      <c r="AY16" s="322"/>
    </row>
    <row r="17" spans="2:51" ht="25.5" customHeight="1" thickBot="1">
      <c r="B17" s="323"/>
      <c r="C17" s="324"/>
      <c r="D17" s="325"/>
      <c r="E17" s="327"/>
      <c r="F17" s="150" t="s">
        <v>41</v>
      </c>
      <c r="G17" s="133"/>
      <c r="H17" s="134">
        <v>144</v>
      </c>
      <c r="I17" s="135">
        <v>240</v>
      </c>
      <c r="J17" s="136"/>
      <c r="K17" s="134">
        <v>120</v>
      </c>
      <c r="L17" s="137">
        <v>200</v>
      </c>
      <c r="M17" s="133"/>
      <c r="N17" s="134">
        <v>96</v>
      </c>
      <c r="O17" s="137">
        <v>160</v>
      </c>
      <c r="P17" s="133"/>
      <c r="Q17" s="134">
        <v>96</v>
      </c>
      <c r="R17" s="137">
        <v>160</v>
      </c>
      <c r="S17" s="133"/>
      <c r="T17" s="134">
        <v>72</v>
      </c>
      <c r="U17" s="135">
        <v>120</v>
      </c>
      <c r="V17" s="136"/>
      <c r="W17" s="134">
        <v>48</v>
      </c>
      <c r="X17" s="137">
        <v>80</v>
      </c>
      <c r="Y17" s="136"/>
      <c r="Z17" s="134">
        <v>48</v>
      </c>
      <c r="AA17" s="137">
        <v>80</v>
      </c>
      <c r="AB17" s="136"/>
      <c r="AC17" s="134">
        <v>48</v>
      </c>
      <c r="AD17" s="137">
        <v>80</v>
      </c>
      <c r="AE17" s="62"/>
      <c r="AF17" s="63"/>
      <c r="AG17" s="64"/>
      <c r="AH17" s="65"/>
      <c r="AI17" s="63"/>
      <c r="AJ17" s="66"/>
      <c r="AK17" s="67"/>
      <c r="AL17" s="68"/>
      <c r="AM17" s="64"/>
      <c r="AN17" s="62"/>
      <c r="AO17" s="63"/>
      <c r="AP17" s="66"/>
      <c r="AQ17" s="319"/>
      <c r="AR17" s="320"/>
      <c r="AS17" s="62"/>
      <c r="AT17" s="63"/>
      <c r="AU17" s="64"/>
      <c r="AV17" s="151"/>
      <c r="AW17" s="63"/>
      <c r="AX17" s="66">
        <v>40</v>
      </c>
      <c r="AY17" s="322"/>
    </row>
    <row r="18" spans="2:51" ht="28.5" customHeight="1">
      <c r="B18" s="344">
        <v>10</v>
      </c>
      <c r="C18" s="346">
        <v>614</v>
      </c>
      <c r="D18" s="349" t="s">
        <v>97</v>
      </c>
      <c r="E18" s="219">
        <v>622</v>
      </c>
      <c r="F18" s="12" t="s">
        <v>18</v>
      </c>
      <c r="G18" s="38">
        <v>37</v>
      </c>
      <c r="H18" s="39">
        <v>52</v>
      </c>
      <c r="I18" s="18">
        <f t="shared" ref="I18:I47" si="0">SUM(G18:H18)</f>
        <v>89</v>
      </c>
      <c r="J18" s="42">
        <v>34</v>
      </c>
      <c r="K18" s="39">
        <v>41</v>
      </c>
      <c r="L18" s="19">
        <f t="shared" ref="L18:L47" si="1">SUM(J18:K18)</f>
        <v>75</v>
      </c>
      <c r="M18" s="38">
        <v>28</v>
      </c>
      <c r="N18" s="39">
        <v>32</v>
      </c>
      <c r="O18" s="20">
        <f t="shared" ref="O18:O47" si="2">SUM(M18:N18)</f>
        <v>60</v>
      </c>
      <c r="P18" s="42">
        <v>28</v>
      </c>
      <c r="Q18" s="39">
        <v>32</v>
      </c>
      <c r="R18" s="19">
        <f t="shared" ref="R18:R47" si="3">SUM(P18:Q18)</f>
        <v>60</v>
      </c>
      <c r="S18" s="38">
        <v>19</v>
      </c>
      <c r="T18" s="39">
        <v>27</v>
      </c>
      <c r="U18" s="20">
        <f t="shared" ref="U18:U47" si="4">SUM(S18:T18)</f>
        <v>46</v>
      </c>
      <c r="V18" s="42">
        <v>14</v>
      </c>
      <c r="W18" s="39">
        <v>21</v>
      </c>
      <c r="X18" s="19">
        <f t="shared" ref="X18:X47" si="5">SUM(V18:W18)</f>
        <v>35</v>
      </c>
      <c r="Y18" s="38">
        <v>13</v>
      </c>
      <c r="Z18" s="39">
        <v>19</v>
      </c>
      <c r="AA18" s="19">
        <f t="shared" ref="AA18:AA47" si="6">SUM(Y18:Z18)</f>
        <v>32</v>
      </c>
      <c r="AB18" s="38">
        <v>13</v>
      </c>
      <c r="AC18" s="39">
        <v>14</v>
      </c>
      <c r="AD18" s="19">
        <f t="shared" ref="AD18:AD47" si="7">SUM(AB18:AC18)</f>
        <v>27</v>
      </c>
      <c r="AE18" s="74"/>
      <c r="AF18" s="75"/>
      <c r="AG18" s="76"/>
      <c r="AH18" s="77"/>
      <c r="AI18" s="75"/>
      <c r="AJ18" s="78"/>
      <c r="AK18" s="77"/>
      <c r="AL18" s="75"/>
      <c r="AM18" s="78"/>
      <c r="AN18" s="74"/>
      <c r="AO18" s="75"/>
      <c r="AP18" s="76"/>
      <c r="AQ18" s="357">
        <v>857</v>
      </c>
      <c r="AR18" s="293" t="s">
        <v>51</v>
      </c>
      <c r="AS18" s="71"/>
      <c r="AT18" s="70"/>
      <c r="AU18" s="19"/>
      <c r="AV18" s="71">
        <v>8</v>
      </c>
      <c r="AW18" s="70">
        <v>10</v>
      </c>
      <c r="AX18" s="19">
        <f t="shared" ref="AX18:AX38" si="8">SUM(AV18:AW18)</f>
        <v>18</v>
      </c>
      <c r="AY18" s="341" t="s">
        <v>53</v>
      </c>
    </row>
    <row r="19" spans="2:51" ht="28.5" customHeight="1">
      <c r="B19" s="344"/>
      <c r="C19" s="347"/>
      <c r="D19" s="349" t="s">
        <v>46</v>
      </c>
      <c r="E19" s="219"/>
      <c r="F19" s="13" t="s">
        <v>19</v>
      </c>
      <c r="G19" s="40">
        <v>44</v>
      </c>
      <c r="H19" s="41">
        <v>52</v>
      </c>
      <c r="I19" s="18">
        <f t="shared" si="0"/>
        <v>96</v>
      </c>
      <c r="J19" s="43">
        <v>29</v>
      </c>
      <c r="K19" s="41">
        <v>55</v>
      </c>
      <c r="L19" s="19">
        <f t="shared" si="1"/>
        <v>84</v>
      </c>
      <c r="M19" s="40">
        <v>28</v>
      </c>
      <c r="N19" s="41">
        <v>35</v>
      </c>
      <c r="O19" s="20">
        <f t="shared" si="2"/>
        <v>63</v>
      </c>
      <c r="P19" s="43">
        <v>26</v>
      </c>
      <c r="Q19" s="41">
        <v>30</v>
      </c>
      <c r="R19" s="21">
        <f t="shared" si="3"/>
        <v>56</v>
      </c>
      <c r="S19" s="40">
        <v>24</v>
      </c>
      <c r="T19" s="41">
        <v>28</v>
      </c>
      <c r="U19" s="20">
        <f t="shared" si="4"/>
        <v>52</v>
      </c>
      <c r="V19" s="43">
        <v>14</v>
      </c>
      <c r="W19" s="41">
        <v>14</v>
      </c>
      <c r="X19" s="21">
        <f t="shared" si="5"/>
        <v>28</v>
      </c>
      <c r="Y19" s="40">
        <v>8</v>
      </c>
      <c r="Z19" s="41">
        <v>19</v>
      </c>
      <c r="AA19" s="21">
        <f t="shared" si="6"/>
        <v>27</v>
      </c>
      <c r="AB19" s="40">
        <v>10</v>
      </c>
      <c r="AC19" s="41">
        <v>17</v>
      </c>
      <c r="AD19" s="21">
        <f t="shared" si="7"/>
        <v>27</v>
      </c>
      <c r="AE19" s="59"/>
      <c r="AF19" s="57"/>
      <c r="AG19" s="60"/>
      <c r="AH19" s="56"/>
      <c r="AI19" s="57"/>
      <c r="AJ19" s="58"/>
      <c r="AK19" s="56"/>
      <c r="AL19" s="57"/>
      <c r="AM19" s="58"/>
      <c r="AN19" s="59"/>
      <c r="AO19" s="57"/>
      <c r="AP19" s="60"/>
      <c r="AQ19" s="358"/>
      <c r="AR19" s="294"/>
      <c r="AS19" s="81"/>
      <c r="AT19" s="80"/>
      <c r="AU19" s="19"/>
      <c r="AV19" s="81">
        <v>8</v>
      </c>
      <c r="AW19" s="80">
        <v>11</v>
      </c>
      <c r="AX19" s="19">
        <f t="shared" si="8"/>
        <v>19</v>
      </c>
      <c r="AY19" s="342"/>
    </row>
    <row r="20" spans="2:51" ht="28.5" customHeight="1" thickBot="1">
      <c r="B20" s="345"/>
      <c r="C20" s="348"/>
      <c r="D20" s="350" t="s">
        <v>47</v>
      </c>
      <c r="E20" s="220"/>
      <c r="F20" s="14" t="s">
        <v>20</v>
      </c>
      <c r="G20" s="22">
        <f>SUM(G18:G19)</f>
        <v>81</v>
      </c>
      <c r="H20" s="23">
        <f>SUM(H18:H19)</f>
        <v>104</v>
      </c>
      <c r="I20" s="24">
        <f t="shared" si="0"/>
        <v>185</v>
      </c>
      <c r="J20" s="25">
        <f>SUM(J18:J19)</f>
        <v>63</v>
      </c>
      <c r="K20" s="23">
        <f>SUM(K18:K19)</f>
        <v>96</v>
      </c>
      <c r="L20" s="26">
        <f t="shared" si="1"/>
        <v>159</v>
      </c>
      <c r="M20" s="22">
        <f>SUM(M18:M19)</f>
        <v>56</v>
      </c>
      <c r="N20" s="23">
        <f>SUM(N18:N19)</f>
        <v>67</v>
      </c>
      <c r="O20" s="27">
        <f t="shared" si="2"/>
        <v>123</v>
      </c>
      <c r="P20" s="25">
        <f>SUM(P18:P19)</f>
        <v>54</v>
      </c>
      <c r="Q20" s="23">
        <f>SUM(Q18:Q19)</f>
        <v>62</v>
      </c>
      <c r="R20" s="28">
        <f t="shared" si="3"/>
        <v>116</v>
      </c>
      <c r="S20" s="22">
        <f>SUM(S18:S19)</f>
        <v>43</v>
      </c>
      <c r="T20" s="23">
        <f>SUM(T18:T19)</f>
        <v>55</v>
      </c>
      <c r="U20" s="27">
        <f t="shared" si="4"/>
        <v>98</v>
      </c>
      <c r="V20" s="25">
        <f>SUM(V18:V19)</f>
        <v>28</v>
      </c>
      <c r="W20" s="23">
        <f>SUM(W18:W19)</f>
        <v>35</v>
      </c>
      <c r="X20" s="28">
        <f t="shared" si="5"/>
        <v>63</v>
      </c>
      <c r="Y20" s="22">
        <f>SUM(Y18:Y19)</f>
        <v>21</v>
      </c>
      <c r="Z20" s="23">
        <f>SUM(Z18:Z19)</f>
        <v>38</v>
      </c>
      <c r="AA20" s="28">
        <f t="shared" si="6"/>
        <v>59</v>
      </c>
      <c r="AB20" s="22">
        <f>SUM(AB18:AB19)</f>
        <v>23</v>
      </c>
      <c r="AC20" s="23">
        <f>SUM(AC18:AC19)</f>
        <v>31</v>
      </c>
      <c r="AD20" s="28">
        <f t="shared" si="7"/>
        <v>54</v>
      </c>
      <c r="AE20" s="65"/>
      <c r="AF20" s="68"/>
      <c r="AG20" s="66"/>
      <c r="AH20" s="62"/>
      <c r="AI20" s="68"/>
      <c r="AJ20" s="64"/>
      <c r="AK20" s="62"/>
      <c r="AL20" s="68"/>
      <c r="AM20" s="64"/>
      <c r="AN20" s="65"/>
      <c r="AO20" s="68"/>
      <c r="AP20" s="66"/>
      <c r="AQ20" s="359"/>
      <c r="AR20" s="295"/>
      <c r="AS20" s="25"/>
      <c r="AT20" s="23"/>
      <c r="AU20" s="26"/>
      <c r="AV20" s="25">
        <f>SUM(AV18:AV19)</f>
        <v>16</v>
      </c>
      <c r="AW20" s="23">
        <f>SUM(AW18:AW19)</f>
        <v>21</v>
      </c>
      <c r="AX20" s="26">
        <f t="shared" si="8"/>
        <v>37</v>
      </c>
      <c r="AY20" s="343"/>
    </row>
    <row r="21" spans="2:51" ht="28.5" customHeight="1">
      <c r="B21" s="344">
        <v>11</v>
      </c>
      <c r="C21" s="346">
        <v>615</v>
      </c>
      <c r="D21" s="349" t="s">
        <v>98</v>
      </c>
      <c r="E21" s="219">
        <v>621</v>
      </c>
      <c r="F21" s="12" t="s">
        <v>18</v>
      </c>
      <c r="G21" s="38">
        <v>42</v>
      </c>
      <c r="H21" s="39">
        <v>63</v>
      </c>
      <c r="I21" s="18">
        <f t="shared" si="0"/>
        <v>105</v>
      </c>
      <c r="J21" s="42">
        <v>32</v>
      </c>
      <c r="K21" s="39">
        <v>43</v>
      </c>
      <c r="L21" s="19">
        <f t="shared" si="1"/>
        <v>75</v>
      </c>
      <c r="M21" s="38">
        <v>27</v>
      </c>
      <c r="N21" s="39">
        <v>40</v>
      </c>
      <c r="O21" s="20">
        <f t="shared" si="2"/>
        <v>67</v>
      </c>
      <c r="P21" s="42">
        <v>26</v>
      </c>
      <c r="Q21" s="39">
        <v>36</v>
      </c>
      <c r="R21" s="19">
        <f t="shared" si="3"/>
        <v>62</v>
      </c>
      <c r="S21" s="38">
        <v>21</v>
      </c>
      <c r="T21" s="39">
        <v>29</v>
      </c>
      <c r="U21" s="20">
        <f t="shared" si="4"/>
        <v>50</v>
      </c>
      <c r="V21" s="42">
        <v>15</v>
      </c>
      <c r="W21" s="39">
        <v>24</v>
      </c>
      <c r="X21" s="19">
        <f t="shared" si="5"/>
        <v>39</v>
      </c>
      <c r="Y21" s="38">
        <v>14</v>
      </c>
      <c r="Z21" s="39">
        <v>21</v>
      </c>
      <c r="AA21" s="19">
        <f t="shared" si="6"/>
        <v>35</v>
      </c>
      <c r="AB21" s="38">
        <v>13</v>
      </c>
      <c r="AC21" s="39">
        <v>22</v>
      </c>
      <c r="AD21" s="19">
        <f t="shared" si="7"/>
        <v>35</v>
      </c>
      <c r="AE21" s="74"/>
      <c r="AF21" s="75"/>
      <c r="AG21" s="76"/>
      <c r="AH21" s="77"/>
      <c r="AI21" s="75"/>
      <c r="AJ21" s="78"/>
      <c r="AK21" s="77"/>
      <c r="AL21" s="75"/>
      <c r="AM21" s="78"/>
      <c r="AN21" s="74"/>
      <c r="AO21" s="75"/>
      <c r="AP21" s="76"/>
      <c r="AQ21" s="357">
        <v>936</v>
      </c>
      <c r="AR21" s="293" t="s">
        <v>51</v>
      </c>
      <c r="AS21" s="71"/>
      <c r="AT21" s="70"/>
      <c r="AU21" s="72"/>
      <c r="AV21" s="71">
        <v>7</v>
      </c>
      <c r="AW21" s="70">
        <v>10</v>
      </c>
      <c r="AX21" s="19">
        <f t="shared" si="8"/>
        <v>17</v>
      </c>
      <c r="AY21" s="341" t="s">
        <v>53</v>
      </c>
    </row>
    <row r="22" spans="2:51" ht="28.5" customHeight="1">
      <c r="B22" s="344"/>
      <c r="C22" s="347"/>
      <c r="D22" s="349" t="s">
        <v>46</v>
      </c>
      <c r="E22" s="219"/>
      <c r="F22" s="13" t="s">
        <v>19</v>
      </c>
      <c r="G22" s="40">
        <v>47</v>
      </c>
      <c r="H22" s="41">
        <v>67</v>
      </c>
      <c r="I22" s="18">
        <f t="shared" si="0"/>
        <v>114</v>
      </c>
      <c r="J22" s="43">
        <v>27</v>
      </c>
      <c r="K22" s="41">
        <v>60</v>
      </c>
      <c r="L22" s="19">
        <f t="shared" si="1"/>
        <v>87</v>
      </c>
      <c r="M22" s="40">
        <v>25</v>
      </c>
      <c r="N22" s="41">
        <v>37</v>
      </c>
      <c r="O22" s="20">
        <f t="shared" si="2"/>
        <v>62</v>
      </c>
      <c r="P22" s="43">
        <v>21</v>
      </c>
      <c r="Q22" s="41">
        <v>45</v>
      </c>
      <c r="R22" s="21">
        <f t="shared" si="3"/>
        <v>66</v>
      </c>
      <c r="S22" s="40">
        <v>24</v>
      </c>
      <c r="T22" s="41">
        <v>29</v>
      </c>
      <c r="U22" s="20">
        <f t="shared" si="4"/>
        <v>53</v>
      </c>
      <c r="V22" s="43">
        <v>11</v>
      </c>
      <c r="W22" s="41">
        <v>17</v>
      </c>
      <c r="X22" s="21">
        <f t="shared" si="5"/>
        <v>28</v>
      </c>
      <c r="Y22" s="40">
        <v>11</v>
      </c>
      <c r="Z22" s="41">
        <v>15</v>
      </c>
      <c r="AA22" s="21">
        <f t="shared" si="6"/>
        <v>26</v>
      </c>
      <c r="AB22" s="40">
        <v>14</v>
      </c>
      <c r="AC22" s="41">
        <v>18</v>
      </c>
      <c r="AD22" s="21">
        <f t="shared" si="7"/>
        <v>32</v>
      </c>
      <c r="AE22" s="59"/>
      <c r="AF22" s="57"/>
      <c r="AG22" s="60"/>
      <c r="AH22" s="56"/>
      <c r="AI22" s="57"/>
      <c r="AJ22" s="58"/>
      <c r="AK22" s="56"/>
      <c r="AL22" s="57"/>
      <c r="AM22" s="58"/>
      <c r="AN22" s="59"/>
      <c r="AO22" s="57"/>
      <c r="AP22" s="60"/>
      <c r="AQ22" s="358"/>
      <c r="AR22" s="294"/>
      <c r="AS22" s="81"/>
      <c r="AT22" s="80"/>
      <c r="AU22" s="19"/>
      <c r="AV22" s="81">
        <v>8</v>
      </c>
      <c r="AW22" s="80">
        <v>11</v>
      </c>
      <c r="AX22" s="19">
        <f t="shared" si="8"/>
        <v>19</v>
      </c>
      <c r="AY22" s="342"/>
    </row>
    <row r="23" spans="2:51" ht="28.5" customHeight="1" thickBot="1">
      <c r="B23" s="345"/>
      <c r="C23" s="348"/>
      <c r="D23" s="350" t="s">
        <v>47</v>
      </c>
      <c r="E23" s="220"/>
      <c r="F23" s="14" t="s">
        <v>20</v>
      </c>
      <c r="G23" s="22">
        <f>SUM(G21:G22)</f>
        <v>89</v>
      </c>
      <c r="H23" s="23">
        <f>SUM(H21:H22)</f>
        <v>130</v>
      </c>
      <c r="I23" s="24">
        <f t="shared" si="0"/>
        <v>219</v>
      </c>
      <c r="J23" s="25">
        <f>SUM(J21:J22)</f>
        <v>59</v>
      </c>
      <c r="K23" s="23">
        <f>SUM(K21:K22)</f>
        <v>103</v>
      </c>
      <c r="L23" s="26">
        <f t="shared" si="1"/>
        <v>162</v>
      </c>
      <c r="M23" s="22">
        <f>SUM(M21:M22)</f>
        <v>52</v>
      </c>
      <c r="N23" s="23">
        <f>SUM(N21:N22)</f>
        <v>77</v>
      </c>
      <c r="O23" s="27">
        <f t="shared" si="2"/>
        <v>129</v>
      </c>
      <c r="P23" s="25">
        <f>SUM(P21:P22)</f>
        <v>47</v>
      </c>
      <c r="Q23" s="23">
        <f>SUM(Q21:Q22)</f>
        <v>81</v>
      </c>
      <c r="R23" s="28">
        <f t="shared" si="3"/>
        <v>128</v>
      </c>
      <c r="S23" s="22">
        <f>SUM(S21:S22)</f>
        <v>45</v>
      </c>
      <c r="T23" s="23">
        <f>SUM(T21:T22)</f>
        <v>58</v>
      </c>
      <c r="U23" s="27">
        <f t="shared" si="4"/>
        <v>103</v>
      </c>
      <c r="V23" s="25">
        <f>SUM(V21:V22)</f>
        <v>26</v>
      </c>
      <c r="W23" s="23">
        <f>SUM(W21:W22)</f>
        <v>41</v>
      </c>
      <c r="X23" s="28">
        <f t="shared" si="5"/>
        <v>67</v>
      </c>
      <c r="Y23" s="22">
        <f>SUM(Y21:Y22)</f>
        <v>25</v>
      </c>
      <c r="Z23" s="23">
        <f>SUM(Z21:Z22)</f>
        <v>36</v>
      </c>
      <c r="AA23" s="28">
        <f t="shared" si="6"/>
        <v>61</v>
      </c>
      <c r="AB23" s="22">
        <f>SUM(AB21:AB22)</f>
        <v>27</v>
      </c>
      <c r="AC23" s="23">
        <f>SUM(AC21:AC22)</f>
        <v>40</v>
      </c>
      <c r="AD23" s="28">
        <f t="shared" si="7"/>
        <v>67</v>
      </c>
      <c r="AE23" s="65"/>
      <c r="AF23" s="68"/>
      <c r="AG23" s="66"/>
      <c r="AH23" s="62"/>
      <c r="AI23" s="68"/>
      <c r="AJ23" s="64"/>
      <c r="AK23" s="62"/>
      <c r="AL23" s="68"/>
      <c r="AM23" s="64"/>
      <c r="AN23" s="65"/>
      <c r="AO23" s="68"/>
      <c r="AP23" s="66"/>
      <c r="AQ23" s="359"/>
      <c r="AR23" s="295"/>
      <c r="AS23" s="25"/>
      <c r="AT23" s="23"/>
      <c r="AU23" s="26"/>
      <c r="AV23" s="25">
        <f>SUM(AV21:AV22)</f>
        <v>15</v>
      </c>
      <c r="AW23" s="23">
        <f>SUM(AW21:AW22)</f>
        <v>21</v>
      </c>
      <c r="AX23" s="26">
        <f t="shared" si="8"/>
        <v>36</v>
      </c>
      <c r="AY23" s="343"/>
    </row>
    <row r="24" spans="2:51" ht="28.5" customHeight="1">
      <c r="B24" s="344">
        <v>12</v>
      </c>
      <c r="C24" s="346">
        <v>617</v>
      </c>
      <c r="D24" s="349" t="s">
        <v>100</v>
      </c>
      <c r="E24" s="219">
        <v>619</v>
      </c>
      <c r="F24" s="12" t="s">
        <v>18</v>
      </c>
      <c r="G24" s="38">
        <v>45</v>
      </c>
      <c r="H24" s="39">
        <v>64</v>
      </c>
      <c r="I24" s="18">
        <f t="shared" si="0"/>
        <v>109</v>
      </c>
      <c r="J24" s="42">
        <v>33</v>
      </c>
      <c r="K24" s="39">
        <v>51</v>
      </c>
      <c r="L24" s="19">
        <f t="shared" si="1"/>
        <v>84</v>
      </c>
      <c r="M24" s="38">
        <v>31</v>
      </c>
      <c r="N24" s="39">
        <v>45</v>
      </c>
      <c r="O24" s="20">
        <f t="shared" si="2"/>
        <v>76</v>
      </c>
      <c r="P24" s="42">
        <v>31</v>
      </c>
      <c r="Q24" s="39">
        <v>47</v>
      </c>
      <c r="R24" s="19">
        <f t="shared" si="3"/>
        <v>78</v>
      </c>
      <c r="S24" s="38">
        <v>23</v>
      </c>
      <c r="T24" s="39">
        <v>36</v>
      </c>
      <c r="U24" s="20">
        <f t="shared" si="4"/>
        <v>59</v>
      </c>
      <c r="V24" s="42">
        <v>16</v>
      </c>
      <c r="W24" s="39">
        <v>24</v>
      </c>
      <c r="X24" s="19">
        <f t="shared" si="5"/>
        <v>40</v>
      </c>
      <c r="Y24" s="38">
        <v>15</v>
      </c>
      <c r="Z24" s="39">
        <v>22</v>
      </c>
      <c r="AA24" s="19">
        <f t="shared" si="6"/>
        <v>37</v>
      </c>
      <c r="AB24" s="38">
        <v>14</v>
      </c>
      <c r="AC24" s="39">
        <v>24</v>
      </c>
      <c r="AD24" s="19">
        <f t="shared" si="7"/>
        <v>38</v>
      </c>
      <c r="AE24" s="74"/>
      <c r="AF24" s="75"/>
      <c r="AG24" s="76"/>
      <c r="AH24" s="77"/>
      <c r="AI24" s="75"/>
      <c r="AJ24" s="78"/>
      <c r="AK24" s="77"/>
      <c r="AL24" s="75"/>
      <c r="AM24" s="78"/>
      <c r="AN24" s="74"/>
      <c r="AO24" s="75"/>
      <c r="AP24" s="76"/>
      <c r="AQ24" s="357">
        <v>1024</v>
      </c>
      <c r="AR24" s="300" t="s">
        <v>50</v>
      </c>
      <c r="AS24" s="71"/>
      <c r="AT24" s="70"/>
      <c r="AU24" s="72"/>
      <c r="AV24" s="71">
        <v>8</v>
      </c>
      <c r="AW24" s="70">
        <v>11</v>
      </c>
      <c r="AX24" s="19">
        <f t="shared" si="8"/>
        <v>19</v>
      </c>
      <c r="AY24" s="341" t="s">
        <v>53</v>
      </c>
    </row>
    <row r="25" spans="2:51" ht="28.5" customHeight="1">
      <c r="B25" s="344"/>
      <c r="C25" s="347"/>
      <c r="D25" s="349" t="s">
        <v>46</v>
      </c>
      <c r="E25" s="219"/>
      <c r="F25" s="13" t="s">
        <v>19</v>
      </c>
      <c r="G25" s="40">
        <v>48</v>
      </c>
      <c r="H25" s="41">
        <v>69</v>
      </c>
      <c r="I25" s="18">
        <f t="shared" si="0"/>
        <v>117</v>
      </c>
      <c r="J25" s="43">
        <v>35</v>
      </c>
      <c r="K25" s="41">
        <v>54</v>
      </c>
      <c r="L25" s="19">
        <f t="shared" si="1"/>
        <v>89</v>
      </c>
      <c r="M25" s="40">
        <v>30</v>
      </c>
      <c r="N25" s="41">
        <v>39</v>
      </c>
      <c r="O25" s="20">
        <f t="shared" si="2"/>
        <v>69</v>
      </c>
      <c r="P25" s="43">
        <v>32</v>
      </c>
      <c r="Q25" s="41">
        <v>48</v>
      </c>
      <c r="R25" s="21">
        <f t="shared" si="3"/>
        <v>80</v>
      </c>
      <c r="S25" s="40">
        <v>24</v>
      </c>
      <c r="T25" s="41">
        <v>31</v>
      </c>
      <c r="U25" s="20">
        <f t="shared" si="4"/>
        <v>55</v>
      </c>
      <c r="V25" s="43">
        <v>12</v>
      </c>
      <c r="W25" s="41">
        <v>22</v>
      </c>
      <c r="X25" s="21">
        <f t="shared" si="5"/>
        <v>34</v>
      </c>
      <c r="Y25" s="40">
        <v>10</v>
      </c>
      <c r="Z25" s="41">
        <v>16</v>
      </c>
      <c r="AA25" s="21">
        <f t="shared" si="6"/>
        <v>26</v>
      </c>
      <c r="AB25" s="40">
        <v>14</v>
      </c>
      <c r="AC25" s="41">
        <v>19</v>
      </c>
      <c r="AD25" s="21">
        <f t="shared" si="7"/>
        <v>33</v>
      </c>
      <c r="AE25" s="59"/>
      <c r="AF25" s="57"/>
      <c r="AG25" s="60"/>
      <c r="AH25" s="56"/>
      <c r="AI25" s="57"/>
      <c r="AJ25" s="58"/>
      <c r="AK25" s="56"/>
      <c r="AL25" s="57"/>
      <c r="AM25" s="58"/>
      <c r="AN25" s="59"/>
      <c r="AO25" s="57"/>
      <c r="AP25" s="60"/>
      <c r="AQ25" s="358"/>
      <c r="AR25" s="301"/>
      <c r="AS25" s="81"/>
      <c r="AT25" s="80"/>
      <c r="AU25" s="19"/>
      <c r="AV25" s="81">
        <v>8</v>
      </c>
      <c r="AW25" s="80">
        <v>10</v>
      </c>
      <c r="AX25" s="19">
        <f t="shared" si="8"/>
        <v>18</v>
      </c>
      <c r="AY25" s="342"/>
    </row>
    <row r="26" spans="2:51" ht="28.5" customHeight="1" thickBot="1">
      <c r="B26" s="345"/>
      <c r="C26" s="348"/>
      <c r="D26" s="350" t="s">
        <v>47</v>
      </c>
      <c r="E26" s="220"/>
      <c r="F26" s="14" t="s">
        <v>20</v>
      </c>
      <c r="G26" s="22">
        <f>SUM(G24:G25)</f>
        <v>93</v>
      </c>
      <c r="H26" s="23">
        <f>SUM(H24:H25)</f>
        <v>133</v>
      </c>
      <c r="I26" s="24">
        <f t="shared" si="0"/>
        <v>226</v>
      </c>
      <c r="J26" s="25">
        <f>SUM(J24:J25)</f>
        <v>68</v>
      </c>
      <c r="K26" s="23">
        <f>SUM(K24:K25)</f>
        <v>105</v>
      </c>
      <c r="L26" s="26">
        <f t="shared" si="1"/>
        <v>173</v>
      </c>
      <c r="M26" s="22">
        <f>SUM(M24:M25)</f>
        <v>61</v>
      </c>
      <c r="N26" s="23">
        <f>SUM(N24:N25)</f>
        <v>84</v>
      </c>
      <c r="O26" s="27">
        <f t="shared" si="2"/>
        <v>145</v>
      </c>
      <c r="P26" s="25">
        <f>SUM(P24:P25)</f>
        <v>63</v>
      </c>
      <c r="Q26" s="23">
        <f>SUM(Q24:Q25)</f>
        <v>95</v>
      </c>
      <c r="R26" s="28">
        <f t="shared" si="3"/>
        <v>158</v>
      </c>
      <c r="S26" s="22">
        <f>SUM(S24:S25)</f>
        <v>47</v>
      </c>
      <c r="T26" s="23">
        <f>SUM(T24:T25)</f>
        <v>67</v>
      </c>
      <c r="U26" s="27">
        <f t="shared" si="4"/>
        <v>114</v>
      </c>
      <c r="V26" s="25">
        <f>SUM(V24:V25)</f>
        <v>28</v>
      </c>
      <c r="W26" s="23">
        <f>SUM(W24:W25)</f>
        <v>46</v>
      </c>
      <c r="X26" s="28">
        <f t="shared" si="5"/>
        <v>74</v>
      </c>
      <c r="Y26" s="22">
        <f>SUM(Y24:Y25)</f>
        <v>25</v>
      </c>
      <c r="Z26" s="23">
        <f>SUM(Z24:Z25)</f>
        <v>38</v>
      </c>
      <c r="AA26" s="28">
        <f t="shared" si="6"/>
        <v>63</v>
      </c>
      <c r="AB26" s="22">
        <f>SUM(AB24:AB25)</f>
        <v>28</v>
      </c>
      <c r="AC26" s="23">
        <f>SUM(AC24:AC25)</f>
        <v>43</v>
      </c>
      <c r="AD26" s="28">
        <f t="shared" si="7"/>
        <v>71</v>
      </c>
      <c r="AE26" s="65"/>
      <c r="AF26" s="68"/>
      <c r="AG26" s="66"/>
      <c r="AH26" s="62"/>
      <c r="AI26" s="68"/>
      <c r="AJ26" s="64"/>
      <c r="AK26" s="62"/>
      <c r="AL26" s="68"/>
      <c r="AM26" s="64"/>
      <c r="AN26" s="65"/>
      <c r="AO26" s="68"/>
      <c r="AP26" s="66"/>
      <c r="AQ26" s="359"/>
      <c r="AR26" s="302"/>
      <c r="AS26" s="25"/>
      <c r="AT26" s="23"/>
      <c r="AU26" s="26"/>
      <c r="AV26" s="25">
        <f>SUM(AV24:AV25)</f>
        <v>16</v>
      </c>
      <c r="AW26" s="23">
        <f>SUM(AW24:AW25)</f>
        <v>21</v>
      </c>
      <c r="AX26" s="26">
        <f t="shared" si="8"/>
        <v>37</v>
      </c>
      <c r="AY26" s="343"/>
    </row>
    <row r="27" spans="2:51" ht="28.5" customHeight="1">
      <c r="B27" s="344">
        <v>13</v>
      </c>
      <c r="C27" s="346">
        <v>618</v>
      </c>
      <c r="D27" s="349" t="s">
        <v>101</v>
      </c>
      <c r="E27" s="219">
        <v>618</v>
      </c>
      <c r="F27" s="12" t="s">
        <v>18</v>
      </c>
      <c r="G27" s="38">
        <v>40</v>
      </c>
      <c r="H27" s="39">
        <v>65</v>
      </c>
      <c r="I27" s="18">
        <f t="shared" si="0"/>
        <v>105</v>
      </c>
      <c r="J27" s="42">
        <v>22</v>
      </c>
      <c r="K27" s="39">
        <v>33</v>
      </c>
      <c r="L27" s="19">
        <f t="shared" si="1"/>
        <v>55</v>
      </c>
      <c r="M27" s="38">
        <v>31</v>
      </c>
      <c r="N27" s="39">
        <v>27</v>
      </c>
      <c r="O27" s="20">
        <f t="shared" si="2"/>
        <v>58</v>
      </c>
      <c r="P27" s="42">
        <v>26</v>
      </c>
      <c r="Q27" s="39">
        <v>35</v>
      </c>
      <c r="R27" s="19">
        <f t="shared" si="3"/>
        <v>61</v>
      </c>
      <c r="S27" s="38">
        <v>20</v>
      </c>
      <c r="T27" s="39">
        <v>35</v>
      </c>
      <c r="U27" s="20">
        <f t="shared" si="4"/>
        <v>55</v>
      </c>
      <c r="V27" s="42">
        <v>15</v>
      </c>
      <c r="W27" s="39">
        <v>22</v>
      </c>
      <c r="X27" s="19">
        <f t="shared" si="5"/>
        <v>37</v>
      </c>
      <c r="Y27" s="38">
        <v>14</v>
      </c>
      <c r="Z27" s="39">
        <v>24</v>
      </c>
      <c r="AA27" s="19">
        <f t="shared" si="6"/>
        <v>38</v>
      </c>
      <c r="AB27" s="38">
        <v>12</v>
      </c>
      <c r="AC27" s="39">
        <v>22</v>
      </c>
      <c r="AD27" s="19">
        <f t="shared" si="7"/>
        <v>34</v>
      </c>
      <c r="AE27" s="74"/>
      <c r="AF27" s="75"/>
      <c r="AG27" s="76"/>
      <c r="AH27" s="77"/>
      <c r="AI27" s="75"/>
      <c r="AJ27" s="78"/>
      <c r="AK27" s="77"/>
      <c r="AL27" s="75"/>
      <c r="AM27" s="78"/>
      <c r="AN27" s="74"/>
      <c r="AO27" s="75"/>
      <c r="AP27" s="76"/>
      <c r="AQ27" s="357">
        <v>847</v>
      </c>
      <c r="AR27" s="293" t="s">
        <v>51</v>
      </c>
      <c r="AS27" s="71"/>
      <c r="AT27" s="70"/>
      <c r="AU27" s="72"/>
      <c r="AV27" s="71">
        <v>8</v>
      </c>
      <c r="AW27" s="70">
        <v>10</v>
      </c>
      <c r="AX27" s="19">
        <f t="shared" si="8"/>
        <v>18</v>
      </c>
      <c r="AY27" s="341" t="s">
        <v>53</v>
      </c>
    </row>
    <row r="28" spans="2:51" ht="28.5" customHeight="1">
      <c r="B28" s="344"/>
      <c r="C28" s="347"/>
      <c r="D28" s="349" t="s">
        <v>46</v>
      </c>
      <c r="E28" s="219"/>
      <c r="F28" s="13" t="s">
        <v>19</v>
      </c>
      <c r="G28" s="40">
        <v>39</v>
      </c>
      <c r="H28" s="41">
        <v>64</v>
      </c>
      <c r="I28" s="18">
        <f t="shared" si="0"/>
        <v>103</v>
      </c>
      <c r="J28" s="43">
        <v>17</v>
      </c>
      <c r="K28" s="41">
        <v>31</v>
      </c>
      <c r="L28" s="19">
        <f t="shared" si="1"/>
        <v>48</v>
      </c>
      <c r="M28" s="40">
        <v>24</v>
      </c>
      <c r="N28" s="41">
        <v>31</v>
      </c>
      <c r="O28" s="20">
        <f t="shared" si="2"/>
        <v>55</v>
      </c>
      <c r="P28" s="43">
        <v>22</v>
      </c>
      <c r="Q28" s="41">
        <v>35</v>
      </c>
      <c r="R28" s="21">
        <f t="shared" si="3"/>
        <v>57</v>
      </c>
      <c r="S28" s="40">
        <v>21</v>
      </c>
      <c r="T28" s="41">
        <v>28</v>
      </c>
      <c r="U28" s="20">
        <f t="shared" si="4"/>
        <v>49</v>
      </c>
      <c r="V28" s="43">
        <v>11</v>
      </c>
      <c r="W28" s="41">
        <v>22</v>
      </c>
      <c r="X28" s="21">
        <f t="shared" si="5"/>
        <v>33</v>
      </c>
      <c r="Y28" s="40">
        <v>12</v>
      </c>
      <c r="Z28" s="41">
        <v>20</v>
      </c>
      <c r="AA28" s="21">
        <f t="shared" si="6"/>
        <v>32</v>
      </c>
      <c r="AB28" s="40">
        <v>12</v>
      </c>
      <c r="AC28" s="41">
        <v>15</v>
      </c>
      <c r="AD28" s="21">
        <f t="shared" si="7"/>
        <v>27</v>
      </c>
      <c r="AE28" s="59"/>
      <c r="AF28" s="57"/>
      <c r="AG28" s="60"/>
      <c r="AH28" s="56"/>
      <c r="AI28" s="57"/>
      <c r="AJ28" s="58"/>
      <c r="AK28" s="56"/>
      <c r="AL28" s="57"/>
      <c r="AM28" s="58"/>
      <c r="AN28" s="59"/>
      <c r="AO28" s="57"/>
      <c r="AP28" s="60"/>
      <c r="AQ28" s="358"/>
      <c r="AR28" s="294"/>
      <c r="AS28" s="81"/>
      <c r="AT28" s="80"/>
      <c r="AU28" s="19"/>
      <c r="AV28" s="81">
        <v>8</v>
      </c>
      <c r="AW28" s="80">
        <v>11</v>
      </c>
      <c r="AX28" s="19">
        <f t="shared" si="8"/>
        <v>19</v>
      </c>
      <c r="AY28" s="342"/>
    </row>
    <row r="29" spans="2:51" ht="28.5" customHeight="1" thickBot="1">
      <c r="B29" s="345"/>
      <c r="C29" s="348"/>
      <c r="D29" s="350" t="s">
        <v>47</v>
      </c>
      <c r="E29" s="220"/>
      <c r="F29" s="14" t="s">
        <v>20</v>
      </c>
      <c r="G29" s="22">
        <f>SUM(G27:G28)</f>
        <v>79</v>
      </c>
      <c r="H29" s="23">
        <f>SUM(H27:H28)</f>
        <v>129</v>
      </c>
      <c r="I29" s="24">
        <f t="shared" si="0"/>
        <v>208</v>
      </c>
      <c r="J29" s="25">
        <f>SUM(J27:J28)</f>
        <v>39</v>
      </c>
      <c r="K29" s="23">
        <f>SUM(K27:K28)</f>
        <v>64</v>
      </c>
      <c r="L29" s="26">
        <f t="shared" si="1"/>
        <v>103</v>
      </c>
      <c r="M29" s="22">
        <f>SUM(M27:M28)</f>
        <v>55</v>
      </c>
      <c r="N29" s="23">
        <f>SUM(N27:N28)</f>
        <v>58</v>
      </c>
      <c r="O29" s="27">
        <f t="shared" si="2"/>
        <v>113</v>
      </c>
      <c r="P29" s="25">
        <f>SUM(P27:P28)</f>
        <v>48</v>
      </c>
      <c r="Q29" s="23">
        <f>SUM(Q27:Q28)</f>
        <v>70</v>
      </c>
      <c r="R29" s="28">
        <f t="shared" si="3"/>
        <v>118</v>
      </c>
      <c r="S29" s="22">
        <f>SUM(S27:S28)</f>
        <v>41</v>
      </c>
      <c r="T29" s="23">
        <f>SUM(T27:T28)</f>
        <v>63</v>
      </c>
      <c r="U29" s="27">
        <f t="shared" si="4"/>
        <v>104</v>
      </c>
      <c r="V29" s="25">
        <f>SUM(V27:V28)</f>
        <v>26</v>
      </c>
      <c r="W29" s="23">
        <f>SUM(W27:W28)</f>
        <v>44</v>
      </c>
      <c r="X29" s="28">
        <f t="shared" si="5"/>
        <v>70</v>
      </c>
      <c r="Y29" s="22">
        <f>SUM(Y27:Y28)</f>
        <v>26</v>
      </c>
      <c r="Z29" s="23">
        <f>SUM(Z27:Z28)</f>
        <v>44</v>
      </c>
      <c r="AA29" s="28">
        <f t="shared" si="6"/>
        <v>70</v>
      </c>
      <c r="AB29" s="22">
        <f>SUM(AB27:AB28)</f>
        <v>24</v>
      </c>
      <c r="AC29" s="23">
        <f>SUM(AC27:AC28)</f>
        <v>37</v>
      </c>
      <c r="AD29" s="28">
        <f t="shared" si="7"/>
        <v>61</v>
      </c>
      <c r="AE29" s="65"/>
      <c r="AF29" s="68"/>
      <c r="AG29" s="66"/>
      <c r="AH29" s="62"/>
      <c r="AI29" s="68"/>
      <c r="AJ29" s="64"/>
      <c r="AK29" s="62"/>
      <c r="AL29" s="68"/>
      <c r="AM29" s="64"/>
      <c r="AN29" s="65"/>
      <c r="AO29" s="68"/>
      <c r="AP29" s="66"/>
      <c r="AQ29" s="359"/>
      <c r="AR29" s="295"/>
      <c r="AS29" s="25"/>
      <c r="AT29" s="23"/>
      <c r="AU29" s="26"/>
      <c r="AV29" s="25">
        <f>SUM(AV27:AV28)</f>
        <v>16</v>
      </c>
      <c r="AW29" s="23">
        <f>SUM(AW27:AW28)</f>
        <v>21</v>
      </c>
      <c r="AX29" s="26">
        <f t="shared" si="8"/>
        <v>37</v>
      </c>
      <c r="AY29" s="343"/>
    </row>
    <row r="30" spans="2:51" ht="28.5" customHeight="1">
      <c r="B30" s="344">
        <v>14</v>
      </c>
      <c r="C30" s="346">
        <v>619</v>
      </c>
      <c r="D30" s="349" t="s">
        <v>102</v>
      </c>
      <c r="E30" s="219">
        <v>617</v>
      </c>
      <c r="F30" s="12" t="s">
        <v>18</v>
      </c>
      <c r="G30" s="38">
        <v>35</v>
      </c>
      <c r="H30" s="39">
        <v>55</v>
      </c>
      <c r="I30" s="18">
        <f t="shared" si="0"/>
        <v>90</v>
      </c>
      <c r="J30" s="42">
        <v>33</v>
      </c>
      <c r="K30" s="39">
        <v>51</v>
      </c>
      <c r="L30" s="19">
        <f t="shared" si="1"/>
        <v>84</v>
      </c>
      <c r="M30" s="38">
        <v>25</v>
      </c>
      <c r="N30" s="39">
        <v>41</v>
      </c>
      <c r="O30" s="20">
        <f t="shared" si="2"/>
        <v>66</v>
      </c>
      <c r="P30" s="42">
        <v>28</v>
      </c>
      <c r="Q30" s="39">
        <v>43</v>
      </c>
      <c r="R30" s="19">
        <f t="shared" si="3"/>
        <v>71</v>
      </c>
      <c r="S30" s="38">
        <v>17</v>
      </c>
      <c r="T30" s="39">
        <v>31</v>
      </c>
      <c r="U30" s="20">
        <f t="shared" si="4"/>
        <v>48</v>
      </c>
      <c r="V30" s="42">
        <v>12</v>
      </c>
      <c r="W30" s="39">
        <v>19</v>
      </c>
      <c r="X30" s="19">
        <f t="shared" si="5"/>
        <v>31</v>
      </c>
      <c r="Y30" s="38">
        <v>11</v>
      </c>
      <c r="Z30" s="39">
        <v>22</v>
      </c>
      <c r="AA30" s="19">
        <f t="shared" si="6"/>
        <v>33</v>
      </c>
      <c r="AB30" s="38">
        <v>14</v>
      </c>
      <c r="AC30" s="39">
        <v>17</v>
      </c>
      <c r="AD30" s="19">
        <f t="shared" si="7"/>
        <v>31</v>
      </c>
      <c r="AE30" s="74"/>
      <c r="AF30" s="75"/>
      <c r="AG30" s="76"/>
      <c r="AH30" s="77"/>
      <c r="AI30" s="75"/>
      <c r="AJ30" s="78"/>
      <c r="AK30" s="77"/>
      <c r="AL30" s="75"/>
      <c r="AM30" s="78"/>
      <c r="AN30" s="74"/>
      <c r="AO30" s="75"/>
      <c r="AP30" s="76"/>
      <c r="AQ30" s="357">
        <v>897</v>
      </c>
      <c r="AR30" s="300" t="s">
        <v>51</v>
      </c>
      <c r="AS30" s="84"/>
      <c r="AT30" s="83"/>
      <c r="AU30" s="19"/>
      <c r="AV30" s="71">
        <v>7</v>
      </c>
      <c r="AW30" s="70">
        <v>11</v>
      </c>
      <c r="AX30" s="19">
        <f t="shared" si="8"/>
        <v>18</v>
      </c>
      <c r="AY30" s="341" t="s">
        <v>53</v>
      </c>
    </row>
    <row r="31" spans="2:51" ht="28.5" customHeight="1">
      <c r="B31" s="344"/>
      <c r="C31" s="347"/>
      <c r="D31" s="349" t="s">
        <v>46</v>
      </c>
      <c r="E31" s="219"/>
      <c r="F31" s="13" t="s">
        <v>19</v>
      </c>
      <c r="G31" s="40">
        <v>37</v>
      </c>
      <c r="H31" s="41">
        <v>62</v>
      </c>
      <c r="I31" s="18">
        <f t="shared" si="0"/>
        <v>99</v>
      </c>
      <c r="J31" s="43">
        <v>32</v>
      </c>
      <c r="K31" s="41">
        <v>56</v>
      </c>
      <c r="L31" s="19">
        <f t="shared" si="1"/>
        <v>88</v>
      </c>
      <c r="M31" s="40">
        <v>24</v>
      </c>
      <c r="N31" s="41">
        <v>33</v>
      </c>
      <c r="O31" s="20">
        <f t="shared" si="2"/>
        <v>57</v>
      </c>
      <c r="P31" s="43">
        <v>28</v>
      </c>
      <c r="Q31" s="41">
        <v>44</v>
      </c>
      <c r="R31" s="21">
        <f t="shared" si="3"/>
        <v>72</v>
      </c>
      <c r="S31" s="40">
        <v>21</v>
      </c>
      <c r="T31" s="41">
        <v>35</v>
      </c>
      <c r="U31" s="20">
        <f t="shared" si="4"/>
        <v>56</v>
      </c>
      <c r="V31" s="43">
        <v>10</v>
      </c>
      <c r="W31" s="41">
        <v>16</v>
      </c>
      <c r="X31" s="21">
        <f t="shared" si="5"/>
        <v>26</v>
      </c>
      <c r="Y31" s="40">
        <v>10</v>
      </c>
      <c r="Z31" s="41">
        <v>16</v>
      </c>
      <c r="AA31" s="21">
        <f t="shared" si="6"/>
        <v>26</v>
      </c>
      <c r="AB31" s="40">
        <v>9</v>
      </c>
      <c r="AC31" s="41">
        <v>10</v>
      </c>
      <c r="AD31" s="21">
        <f t="shared" si="7"/>
        <v>19</v>
      </c>
      <c r="AE31" s="59"/>
      <c r="AF31" s="57"/>
      <c r="AG31" s="60"/>
      <c r="AH31" s="56"/>
      <c r="AI31" s="57"/>
      <c r="AJ31" s="58"/>
      <c r="AK31" s="56"/>
      <c r="AL31" s="57"/>
      <c r="AM31" s="58"/>
      <c r="AN31" s="59"/>
      <c r="AO31" s="57"/>
      <c r="AP31" s="60"/>
      <c r="AQ31" s="358"/>
      <c r="AR31" s="301"/>
      <c r="AS31" s="81"/>
      <c r="AT31" s="80"/>
      <c r="AU31" s="19"/>
      <c r="AV31" s="81">
        <v>8</v>
      </c>
      <c r="AW31" s="80">
        <v>8</v>
      </c>
      <c r="AX31" s="19">
        <f t="shared" si="8"/>
        <v>16</v>
      </c>
      <c r="AY31" s="342"/>
    </row>
    <row r="32" spans="2:51" ht="28.5" customHeight="1" thickBot="1">
      <c r="B32" s="345"/>
      <c r="C32" s="348"/>
      <c r="D32" s="350" t="s">
        <v>47</v>
      </c>
      <c r="E32" s="220"/>
      <c r="F32" s="14" t="s">
        <v>20</v>
      </c>
      <c r="G32" s="22">
        <f>SUM(G30:G31)</f>
        <v>72</v>
      </c>
      <c r="H32" s="23">
        <f>SUM(H30:H31)</f>
        <v>117</v>
      </c>
      <c r="I32" s="24">
        <f t="shared" si="0"/>
        <v>189</v>
      </c>
      <c r="J32" s="25">
        <f>SUM(J30:J31)</f>
        <v>65</v>
      </c>
      <c r="K32" s="23">
        <f>SUM(K30:K31)</f>
        <v>107</v>
      </c>
      <c r="L32" s="26">
        <f t="shared" si="1"/>
        <v>172</v>
      </c>
      <c r="M32" s="22">
        <f>SUM(M30:M31)</f>
        <v>49</v>
      </c>
      <c r="N32" s="23">
        <f>SUM(N30:N31)</f>
        <v>74</v>
      </c>
      <c r="O32" s="27">
        <f t="shared" si="2"/>
        <v>123</v>
      </c>
      <c r="P32" s="25">
        <f>SUM(P30:P31)</f>
        <v>56</v>
      </c>
      <c r="Q32" s="23">
        <f>SUM(Q30:Q31)</f>
        <v>87</v>
      </c>
      <c r="R32" s="28">
        <f t="shared" si="3"/>
        <v>143</v>
      </c>
      <c r="S32" s="22">
        <f>SUM(S30:S31)</f>
        <v>38</v>
      </c>
      <c r="T32" s="23">
        <f>SUM(T30:T31)</f>
        <v>66</v>
      </c>
      <c r="U32" s="27">
        <f t="shared" si="4"/>
        <v>104</v>
      </c>
      <c r="V32" s="25">
        <f>SUM(V30:V31)</f>
        <v>22</v>
      </c>
      <c r="W32" s="23">
        <f>SUM(W30:W31)</f>
        <v>35</v>
      </c>
      <c r="X32" s="28">
        <f t="shared" si="5"/>
        <v>57</v>
      </c>
      <c r="Y32" s="22">
        <f>SUM(Y30:Y31)</f>
        <v>21</v>
      </c>
      <c r="Z32" s="23">
        <f>SUM(Z30:Z31)</f>
        <v>38</v>
      </c>
      <c r="AA32" s="28">
        <f t="shared" si="6"/>
        <v>59</v>
      </c>
      <c r="AB32" s="22">
        <f>SUM(AB30:AB31)</f>
        <v>23</v>
      </c>
      <c r="AC32" s="23">
        <f>SUM(AC30:AC31)</f>
        <v>27</v>
      </c>
      <c r="AD32" s="28">
        <f t="shared" si="7"/>
        <v>50</v>
      </c>
      <c r="AE32" s="65"/>
      <c r="AF32" s="68"/>
      <c r="AG32" s="66"/>
      <c r="AH32" s="62"/>
      <c r="AI32" s="68"/>
      <c r="AJ32" s="64"/>
      <c r="AK32" s="62"/>
      <c r="AL32" s="68"/>
      <c r="AM32" s="64"/>
      <c r="AN32" s="65"/>
      <c r="AO32" s="68"/>
      <c r="AP32" s="66"/>
      <c r="AQ32" s="359"/>
      <c r="AR32" s="302"/>
      <c r="AS32" s="86"/>
      <c r="AT32" s="85"/>
      <c r="AU32" s="87"/>
      <c r="AV32" s="25">
        <f>SUM(AV30:AV31)</f>
        <v>15</v>
      </c>
      <c r="AW32" s="23">
        <f>SUM(AW30:AW31)</f>
        <v>19</v>
      </c>
      <c r="AX32" s="26">
        <f t="shared" si="8"/>
        <v>34</v>
      </c>
      <c r="AY32" s="343"/>
    </row>
    <row r="33" spans="2:51" ht="28.5" customHeight="1">
      <c r="B33" s="344">
        <v>15</v>
      </c>
      <c r="C33" s="346">
        <v>620</v>
      </c>
      <c r="D33" s="349" t="s">
        <v>103</v>
      </c>
      <c r="E33" s="219">
        <v>616</v>
      </c>
      <c r="F33" s="12" t="s">
        <v>18</v>
      </c>
      <c r="G33" s="38">
        <v>32</v>
      </c>
      <c r="H33" s="39">
        <v>63</v>
      </c>
      <c r="I33" s="18">
        <f t="shared" si="0"/>
        <v>95</v>
      </c>
      <c r="J33" s="42">
        <v>34</v>
      </c>
      <c r="K33" s="39">
        <v>49</v>
      </c>
      <c r="L33" s="19">
        <f t="shared" si="1"/>
        <v>83</v>
      </c>
      <c r="M33" s="38">
        <v>27</v>
      </c>
      <c r="N33" s="39">
        <v>43</v>
      </c>
      <c r="O33" s="20">
        <f t="shared" si="2"/>
        <v>70</v>
      </c>
      <c r="P33" s="42">
        <v>26</v>
      </c>
      <c r="Q33" s="39">
        <v>36</v>
      </c>
      <c r="R33" s="19">
        <f t="shared" si="3"/>
        <v>62</v>
      </c>
      <c r="S33" s="38">
        <v>21</v>
      </c>
      <c r="T33" s="39">
        <v>31</v>
      </c>
      <c r="U33" s="20">
        <f t="shared" si="4"/>
        <v>52</v>
      </c>
      <c r="V33" s="42">
        <v>13</v>
      </c>
      <c r="W33" s="39">
        <v>12</v>
      </c>
      <c r="X33" s="19">
        <f t="shared" si="5"/>
        <v>25</v>
      </c>
      <c r="Y33" s="38">
        <v>15</v>
      </c>
      <c r="Z33" s="39">
        <v>24</v>
      </c>
      <c r="AA33" s="19">
        <f t="shared" si="6"/>
        <v>39</v>
      </c>
      <c r="AB33" s="38">
        <v>15</v>
      </c>
      <c r="AC33" s="39">
        <v>19</v>
      </c>
      <c r="AD33" s="19">
        <f t="shared" si="7"/>
        <v>34</v>
      </c>
      <c r="AE33" s="74"/>
      <c r="AF33" s="75"/>
      <c r="AG33" s="76"/>
      <c r="AH33" s="77"/>
      <c r="AI33" s="75"/>
      <c r="AJ33" s="78"/>
      <c r="AK33" s="77"/>
      <c r="AL33" s="75"/>
      <c r="AM33" s="78"/>
      <c r="AN33" s="74"/>
      <c r="AO33" s="75"/>
      <c r="AP33" s="76"/>
      <c r="AQ33" s="357">
        <v>903</v>
      </c>
      <c r="AR33" s="300" t="s">
        <v>51</v>
      </c>
      <c r="AS33" s="71"/>
      <c r="AT33" s="70"/>
      <c r="AU33" s="72"/>
      <c r="AV33" s="71">
        <v>7</v>
      </c>
      <c r="AW33" s="70">
        <v>10</v>
      </c>
      <c r="AX33" s="19">
        <f t="shared" si="8"/>
        <v>17</v>
      </c>
      <c r="AY33" s="341" t="s">
        <v>53</v>
      </c>
    </row>
    <row r="34" spans="2:51" ht="28.5" customHeight="1">
      <c r="B34" s="344"/>
      <c r="C34" s="347"/>
      <c r="D34" s="349" t="s">
        <v>46</v>
      </c>
      <c r="E34" s="219"/>
      <c r="F34" s="13" t="s">
        <v>19</v>
      </c>
      <c r="G34" s="40">
        <v>40</v>
      </c>
      <c r="H34" s="41">
        <v>59</v>
      </c>
      <c r="I34" s="18">
        <f t="shared" si="0"/>
        <v>99</v>
      </c>
      <c r="J34" s="43">
        <v>40</v>
      </c>
      <c r="K34" s="41">
        <v>57</v>
      </c>
      <c r="L34" s="19">
        <f t="shared" si="1"/>
        <v>97</v>
      </c>
      <c r="M34" s="40">
        <v>28</v>
      </c>
      <c r="N34" s="41">
        <v>36</v>
      </c>
      <c r="O34" s="20">
        <f t="shared" si="2"/>
        <v>64</v>
      </c>
      <c r="P34" s="43">
        <v>22</v>
      </c>
      <c r="Q34" s="41">
        <v>27</v>
      </c>
      <c r="R34" s="21">
        <f t="shared" si="3"/>
        <v>49</v>
      </c>
      <c r="S34" s="40">
        <v>22</v>
      </c>
      <c r="T34" s="41">
        <v>35</v>
      </c>
      <c r="U34" s="20">
        <f t="shared" si="4"/>
        <v>57</v>
      </c>
      <c r="V34" s="43">
        <v>12</v>
      </c>
      <c r="W34" s="41">
        <v>13</v>
      </c>
      <c r="X34" s="21">
        <f t="shared" si="5"/>
        <v>25</v>
      </c>
      <c r="Y34" s="40">
        <v>11</v>
      </c>
      <c r="Z34" s="41">
        <v>15</v>
      </c>
      <c r="AA34" s="21">
        <f t="shared" si="6"/>
        <v>26</v>
      </c>
      <c r="AB34" s="40">
        <v>15</v>
      </c>
      <c r="AC34" s="41">
        <v>11</v>
      </c>
      <c r="AD34" s="21">
        <f t="shared" si="7"/>
        <v>26</v>
      </c>
      <c r="AE34" s="59"/>
      <c r="AF34" s="57"/>
      <c r="AG34" s="60"/>
      <c r="AH34" s="56"/>
      <c r="AI34" s="57"/>
      <c r="AJ34" s="58"/>
      <c r="AK34" s="56"/>
      <c r="AL34" s="57"/>
      <c r="AM34" s="58"/>
      <c r="AN34" s="59"/>
      <c r="AO34" s="57"/>
      <c r="AP34" s="60"/>
      <c r="AQ34" s="358"/>
      <c r="AR34" s="301"/>
      <c r="AS34" s="81"/>
      <c r="AT34" s="80"/>
      <c r="AU34" s="19"/>
      <c r="AV34" s="81">
        <v>8</v>
      </c>
      <c r="AW34" s="80">
        <v>9</v>
      </c>
      <c r="AX34" s="19">
        <f t="shared" si="8"/>
        <v>17</v>
      </c>
      <c r="AY34" s="342"/>
    </row>
    <row r="35" spans="2:51" ht="28.5" customHeight="1" thickBot="1">
      <c r="B35" s="345"/>
      <c r="C35" s="348"/>
      <c r="D35" s="350" t="s">
        <v>47</v>
      </c>
      <c r="E35" s="220"/>
      <c r="F35" s="14" t="s">
        <v>20</v>
      </c>
      <c r="G35" s="22">
        <f>SUM(G33:G34)</f>
        <v>72</v>
      </c>
      <c r="H35" s="23">
        <f>SUM(H33:H34)</f>
        <v>122</v>
      </c>
      <c r="I35" s="24">
        <f t="shared" si="0"/>
        <v>194</v>
      </c>
      <c r="J35" s="25">
        <f>SUM(J33:J34)</f>
        <v>74</v>
      </c>
      <c r="K35" s="23">
        <f>SUM(K33:K34)</f>
        <v>106</v>
      </c>
      <c r="L35" s="26">
        <f t="shared" si="1"/>
        <v>180</v>
      </c>
      <c r="M35" s="22">
        <f>SUM(M33:M34)</f>
        <v>55</v>
      </c>
      <c r="N35" s="23">
        <f>SUM(N33:N34)</f>
        <v>79</v>
      </c>
      <c r="O35" s="27">
        <f t="shared" si="2"/>
        <v>134</v>
      </c>
      <c r="P35" s="25">
        <f>SUM(P33:P34)</f>
        <v>48</v>
      </c>
      <c r="Q35" s="23">
        <f>SUM(Q33:Q34)</f>
        <v>63</v>
      </c>
      <c r="R35" s="28">
        <f t="shared" si="3"/>
        <v>111</v>
      </c>
      <c r="S35" s="22">
        <f>SUM(S33:S34)</f>
        <v>43</v>
      </c>
      <c r="T35" s="23">
        <f>SUM(T33:T34)</f>
        <v>66</v>
      </c>
      <c r="U35" s="27">
        <f t="shared" si="4"/>
        <v>109</v>
      </c>
      <c r="V35" s="25">
        <f>SUM(V33:V34)</f>
        <v>25</v>
      </c>
      <c r="W35" s="23">
        <f>SUM(W33:W34)</f>
        <v>25</v>
      </c>
      <c r="X35" s="28">
        <f t="shared" si="5"/>
        <v>50</v>
      </c>
      <c r="Y35" s="22">
        <f>SUM(Y33:Y34)</f>
        <v>26</v>
      </c>
      <c r="Z35" s="23">
        <f>SUM(Z33:Z34)</f>
        <v>39</v>
      </c>
      <c r="AA35" s="28">
        <f t="shared" si="6"/>
        <v>65</v>
      </c>
      <c r="AB35" s="22">
        <f>SUM(AB33:AB34)</f>
        <v>30</v>
      </c>
      <c r="AC35" s="23">
        <f>SUM(AC33:AC34)</f>
        <v>30</v>
      </c>
      <c r="AD35" s="28">
        <f t="shared" si="7"/>
        <v>60</v>
      </c>
      <c r="AE35" s="65"/>
      <c r="AF35" s="68"/>
      <c r="AG35" s="66"/>
      <c r="AH35" s="62"/>
      <c r="AI35" s="68"/>
      <c r="AJ35" s="64"/>
      <c r="AK35" s="62"/>
      <c r="AL35" s="68"/>
      <c r="AM35" s="64"/>
      <c r="AN35" s="65"/>
      <c r="AO35" s="68"/>
      <c r="AP35" s="66"/>
      <c r="AQ35" s="359"/>
      <c r="AR35" s="302"/>
      <c r="AS35" s="25"/>
      <c r="AT35" s="23"/>
      <c r="AU35" s="26"/>
      <c r="AV35" s="25">
        <f>SUM(AV33:AV34)</f>
        <v>15</v>
      </c>
      <c r="AW35" s="23">
        <f>SUM(AW33:AW34)</f>
        <v>19</v>
      </c>
      <c r="AX35" s="26">
        <f t="shared" si="8"/>
        <v>34</v>
      </c>
      <c r="AY35" s="343"/>
    </row>
    <row r="36" spans="2:51" ht="28.5" customHeight="1">
      <c r="B36" s="344">
        <v>16</v>
      </c>
      <c r="C36" s="346">
        <v>621</v>
      </c>
      <c r="D36" s="349" t="s">
        <v>104</v>
      </c>
      <c r="E36" s="219">
        <v>615</v>
      </c>
      <c r="F36" s="12" t="s">
        <v>18</v>
      </c>
      <c r="G36" s="38">
        <v>26</v>
      </c>
      <c r="H36" s="39">
        <v>45</v>
      </c>
      <c r="I36" s="18">
        <f t="shared" si="0"/>
        <v>71</v>
      </c>
      <c r="J36" s="42">
        <v>26</v>
      </c>
      <c r="K36" s="39">
        <v>27</v>
      </c>
      <c r="L36" s="19">
        <f t="shared" si="1"/>
        <v>53</v>
      </c>
      <c r="M36" s="38">
        <v>24</v>
      </c>
      <c r="N36" s="39">
        <v>30</v>
      </c>
      <c r="O36" s="20">
        <f t="shared" si="2"/>
        <v>54</v>
      </c>
      <c r="P36" s="42">
        <v>25</v>
      </c>
      <c r="Q36" s="39">
        <v>29</v>
      </c>
      <c r="R36" s="19">
        <f t="shared" si="3"/>
        <v>54</v>
      </c>
      <c r="S36" s="38">
        <v>14</v>
      </c>
      <c r="T36" s="39">
        <v>20</v>
      </c>
      <c r="U36" s="20">
        <f t="shared" si="4"/>
        <v>34</v>
      </c>
      <c r="V36" s="42">
        <v>9</v>
      </c>
      <c r="W36" s="39">
        <v>16</v>
      </c>
      <c r="X36" s="19">
        <f t="shared" si="5"/>
        <v>25</v>
      </c>
      <c r="Y36" s="38">
        <v>10</v>
      </c>
      <c r="Z36" s="39">
        <v>18</v>
      </c>
      <c r="AA36" s="19">
        <f t="shared" si="6"/>
        <v>28</v>
      </c>
      <c r="AB36" s="38">
        <v>14</v>
      </c>
      <c r="AC36" s="39">
        <v>12</v>
      </c>
      <c r="AD36" s="19">
        <f t="shared" si="7"/>
        <v>26</v>
      </c>
      <c r="AE36" s="74"/>
      <c r="AF36" s="75"/>
      <c r="AG36" s="76"/>
      <c r="AH36" s="77"/>
      <c r="AI36" s="75"/>
      <c r="AJ36" s="78"/>
      <c r="AK36" s="77"/>
      <c r="AL36" s="75"/>
      <c r="AM36" s="78"/>
      <c r="AN36" s="74"/>
      <c r="AO36" s="75"/>
      <c r="AP36" s="76"/>
      <c r="AQ36" s="357">
        <v>731</v>
      </c>
      <c r="AR36" s="360" t="s">
        <v>52</v>
      </c>
      <c r="AS36" s="71"/>
      <c r="AT36" s="70"/>
      <c r="AU36" s="72"/>
      <c r="AV36" s="71">
        <v>8</v>
      </c>
      <c r="AW36" s="70">
        <v>10</v>
      </c>
      <c r="AX36" s="19">
        <f t="shared" si="8"/>
        <v>18</v>
      </c>
      <c r="AY36" s="341" t="s">
        <v>53</v>
      </c>
    </row>
    <row r="37" spans="2:51" ht="28.5" customHeight="1">
      <c r="B37" s="344"/>
      <c r="C37" s="347"/>
      <c r="D37" s="349" t="s">
        <v>46</v>
      </c>
      <c r="E37" s="219"/>
      <c r="F37" s="13" t="s">
        <v>19</v>
      </c>
      <c r="G37" s="40">
        <v>36</v>
      </c>
      <c r="H37" s="41">
        <v>45</v>
      </c>
      <c r="I37" s="18">
        <f t="shared" si="0"/>
        <v>81</v>
      </c>
      <c r="J37" s="43">
        <v>37</v>
      </c>
      <c r="K37" s="41">
        <v>41</v>
      </c>
      <c r="L37" s="19">
        <f t="shared" si="1"/>
        <v>78</v>
      </c>
      <c r="M37" s="40">
        <v>27</v>
      </c>
      <c r="N37" s="41">
        <v>33</v>
      </c>
      <c r="O37" s="20">
        <f t="shared" si="2"/>
        <v>60</v>
      </c>
      <c r="P37" s="43">
        <v>20</v>
      </c>
      <c r="Q37" s="41">
        <v>24</v>
      </c>
      <c r="R37" s="21">
        <f t="shared" si="3"/>
        <v>44</v>
      </c>
      <c r="S37" s="40">
        <v>18</v>
      </c>
      <c r="T37" s="41">
        <v>28</v>
      </c>
      <c r="U37" s="20">
        <f t="shared" si="4"/>
        <v>46</v>
      </c>
      <c r="V37" s="43">
        <v>14</v>
      </c>
      <c r="W37" s="41">
        <v>17</v>
      </c>
      <c r="X37" s="21">
        <f t="shared" si="5"/>
        <v>31</v>
      </c>
      <c r="Y37" s="40">
        <v>10</v>
      </c>
      <c r="Z37" s="41">
        <v>15</v>
      </c>
      <c r="AA37" s="21">
        <f t="shared" si="6"/>
        <v>25</v>
      </c>
      <c r="AB37" s="40">
        <v>13</v>
      </c>
      <c r="AC37" s="41">
        <v>8</v>
      </c>
      <c r="AD37" s="21">
        <f t="shared" si="7"/>
        <v>21</v>
      </c>
      <c r="AE37" s="59"/>
      <c r="AF37" s="57"/>
      <c r="AG37" s="60"/>
      <c r="AH37" s="56"/>
      <c r="AI37" s="57"/>
      <c r="AJ37" s="58"/>
      <c r="AK37" s="56"/>
      <c r="AL37" s="57"/>
      <c r="AM37" s="58"/>
      <c r="AN37" s="59"/>
      <c r="AO37" s="57"/>
      <c r="AP37" s="60"/>
      <c r="AQ37" s="358"/>
      <c r="AR37" s="361"/>
      <c r="AS37" s="81"/>
      <c r="AT37" s="80"/>
      <c r="AU37" s="19"/>
      <c r="AV37" s="81">
        <v>8</v>
      </c>
      <c r="AW37" s="80">
        <v>9</v>
      </c>
      <c r="AX37" s="19">
        <f t="shared" si="8"/>
        <v>17</v>
      </c>
      <c r="AY37" s="342"/>
    </row>
    <row r="38" spans="2:51" ht="28.5" customHeight="1" thickBot="1">
      <c r="B38" s="345"/>
      <c r="C38" s="348"/>
      <c r="D38" s="350" t="s">
        <v>47</v>
      </c>
      <c r="E38" s="220"/>
      <c r="F38" s="14" t="s">
        <v>20</v>
      </c>
      <c r="G38" s="22">
        <f>SUM(G36:G37)</f>
        <v>62</v>
      </c>
      <c r="H38" s="23">
        <f>SUM(H36:H37)</f>
        <v>90</v>
      </c>
      <c r="I38" s="24">
        <f t="shared" si="0"/>
        <v>152</v>
      </c>
      <c r="J38" s="25">
        <f>SUM(J36:J37)</f>
        <v>63</v>
      </c>
      <c r="K38" s="23">
        <f>SUM(K36:K37)</f>
        <v>68</v>
      </c>
      <c r="L38" s="26">
        <f t="shared" si="1"/>
        <v>131</v>
      </c>
      <c r="M38" s="22">
        <f>SUM(M36:M37)</f>
        <v>51</v>
      </c>
      <c r="N38" s="23">
        <f>SUM(N36:N37)</f>
        <v>63</v>
      </c>
      <c r="O38" s="27">
        <f t="shared" si="2"/>
        <v>114</v>
      </c>
      <c r="P38" s="25">
        <f>SUM(P36:P37)</f>
        <v>45</v>
      </c>
      <c r="Q38" s="23">
        <f>SUM(Q36:Q37)</f>
        <v>53</v>
      </c>
      <c r="R38" s="28">
        <f t="shared" si="3"/>
        <v>98</v>
      </c>
      <c r="S38" s="22">
        <f>SUM(S36:S37)</f>
        <v>32</v>
      </c>
      <c r="T38" s="23">
        <f>SUM(T36:T37)</f>
        <v>48</v>
      </c>
      <c r="U38" s="27">
        <f t="shared" si="4"/>
        <v>80</v>
      </c>
      <c r="V38" s="25">
        <f>SUM(V36:V37)</f>
        <v>23</v>
      </c>
      <c r="W38" s="23">
        <f>SUM(W36:W37)</f>
        <v>33</v>
      </c>
      <c r="X38" s="28">
        <f t="shared" si="5"/>
        <v>56</v>
      </c>
      <c r="Y38" s="22">
        <f>SUM(Y36:Y37)</f>
        <v>20</v>
      </c>
      <c r="Z38" s="23">
        <f>SUM(Z36:Z37)</f>
        <v>33</v>
      </c>
      <c r="AA38" s="28">
        <f t="shared" si="6"/>
        <v>53</v>
      </c>
      <c r="AB38" s="22">
        <f>SUM(AB36:AB37)</f>
        <v>27</v>
      </c>
      <c r="AC38" s="23">
        <f>SUM(AC36:AC37)</f>
        <v>20</v>
      </c>
      <c r="AD38" s="28">
        <f t="shared" si="7"/>
        <v>47</v>
      </c>
      <c r="AE38" s="65"/>
      <c r="AF38" s="68"/>
      <c r="AG38" s="66"/>
      <c r="AH38" s="62"/>
      <c r="AI38" s="68"/>
      <c r="AJ38" s="64"/>
      <c r="AK38" s="62"/>
      <c r="AL38" s="68"/>
      <c r="AM38" s="64"/>
      <c r="AN38" s="65"/>
      <c r="AO38" s="68"/>
      <c r="AP38" s="66"/>
      <c r="AQ38" s="359"/>
      <c r="AR38" s="362"/>
      <c r="AS38" s="25"/>
      <c r="AT38" s="23"/>
      <c r="AU38" s="26"/>
      <c r="AV38" s="25">
        <f>SUM(AV36:AV37)</f>
        <v>16</v>
      </c>
      <c r="AW38" s="23">
        <f>SUM(AW36:AW37)</f>
        <v>19</v>
      </c>
      <c r="AX38" s="26">
        <f t="shared" si="8"/>
        <v>35</v>
      </c>
      <c r="AY38" s="343"/>
    </row>
    <row r="39" spans="2:51" ht="28.5" customHeight="1">
      <c r="B39" s="344">
        <v>17</v>
      </c>
      <c r="C39" s="346">
        <v>623</v>
      </c>
      <c r="D39" s="349" t="s">
        <v>106</v>
      </c>
      <c r="E39" s="219">
        <v>613</v>
      </c>
      <c r="F39" s="12" t="s">
        <v>18</v>
      </c>
      <c r="G39" s="38">
        <v>36</v>
      </c>
      <c r="H39" s="39">
        <v>55</v>
      </c>
      <c r="I39" s="18">
        <f t="shared" si="0"/>
        <v>91</v>
      </c>
      <c r="J39" s="42">
        <v>27</v>
      </c>
      <c r="K39" s="39">
        <v>39</v>
      </c>
      <c r="L39" s="19">
        <f t="shared" si="1"/>
        <v>66</v>
      </c>
      <c r="M39" s="38">
        <v>26</v>
      </c>
      <c r="N39" s="39">
        <v>34</v>
      </c>
      <c r="O39" s="20">
        <f t="shared" si="2"/>
        <v>60</v>
      </c>
      <c r="P39" s="42">
        <v>24</v>
      </c>
      <c r="Q39" s="39">
        <v>27</v>
      </c>
      <c r="R39" s="19">
        <f t="shared" si="3"/>
        <v>51</v>
      </c>
      <c r="S39" s="38">
        <v>18</v>
      </c>
      <c r="T39" s="39">
        <v>29</v>
      </c>
      <c r="U39" s="20">
        <f t="shared" si="4"/>
        <v>47</v>
      </c>
      <c r="V39" s="42">
        <v>15</v>
      </c>
      <c r="W39" s="39">
        <v>24</v>
      </c>
      <c r="X39" s="19">
        <f t="shared" si="5"/>
        <v>39</v>
      </c>
      <c r="Y39" s="38">
        <v>11</v>
      </c>
      <c r="Z39" s="39">
        <v>17</v>
      </c>
      <c r="AA39" s="19">
        <f t="shared" si="6"/>
        <v>28</v>
      </c>
      <c r="AB39" s="38">
        <v>11</v>
      </c>
      <c r="AC39" s="39">
        <v>18</v>
      </c>
      <c r="AD39" s="19">
        <f t="shared" si="7"/>
        <v>29</v>
      </c>
      <c r="AE39" s="74"/>
      <c r="AF39" s="75"/>
      <c r="AG39" s="76"/>
      <c r="AH39" s="77"/>
      <c r="AI39" s="75"/>
      <c r="AJ39" s="78"/>
      <c r="AK39" s="77"/>
      <c r="AL39" s="75"/>
      <c r="AM39" s="78"/>
      <c r="AN39" s="74"/>
      <c r="AO39" s="75"/>
      <c r="AP39" s="76"/>
      <c r="AQ39" s="351">
        <v>837</v>
      </c>
      <c r="AR39" s="354" t="s">
        <v>52</v>
      </c>
      <c r="AS39" s="71"/>
      <c r="AT39" s="70"/>
      <c r="AU39" s="72"/>
      <c r="AV39" s="71">
        <v>7</v>
      </c>
      <c r="AW39" s="70">
        <v>11</v>
      </c>
      <c r="AX39" s="19">
        <f t="shared" ref="AX39:AX47" si="9">SUM(AV39:AW39)</f>
        <v>18</v>
      </c>
      <c r="AY39" s="341" t="s">
        <v>53</v>
      </c>
    </row>
    <row r="40" spans="2:51" ht="28.5" customHeight="1">
      <c r="B40" s="344"/>
      <c r="C40" s="347"/>
      <c r="D40" s="349" t="s">
        <v>46</v>
      </c>
      <c r="E40" s="219"/>
      <c r="F40" s="13" t="s">
        <v>19</v>
      </c>
      <c r="G40" s="40">
        <v>43</v>
      </c>
      <c r="H40" s="41">
        <v>57</v>
      </c>
      <c r="I40" s="18">
        <f t="shared" si="0"/>
        <v>100</v>
      </c>
      <c r="J40" s="43">
        <v>25</v>
      </c>
      <c r="K40" s="41">
        <v>47</v>
      </c>
      <c r="L40" s="19">
        <f t="shared" si="1"/>
        <v>72</v>
      </c>
      <c r="M40" s="40">
        <v>24</v>
      </c>
      <c r="N40" s="41">
        <v>37</v>
      </c>
      <c r="O40" s="20">
        <f t="shared" si="2"/>
        <v>61</v>
      </c>
      <c r="P40" s="43">
        <v>23</v>
      </c>
      <c r="Q40" s="41">
        <v>41</v>
      </c>
      <c r="R40" s="21">
        <f t="shared" si="3"/>
        <v>64</v>
      </c>
      <c r="S40" s="40">
        <v>23</v>
      </c>
      <c r="T40" s="41">
        <v>29</v>
      </c>
      <c r="U40" s="20">
        <f t="shared" si="4"/>
        <v>52</v>
      </c>
      <c r="V40" s="43">
        <v>12</v>
      </c>
      <c r="W40" s="41">
        <v>22</v>
      </c>
      <c r="X40" s="21">
        <f t="shared" si="5"/>
        <v>34</v>
      </c>
      <c r="Y40" s="40">
        <v>9</v>
      </c>
      <c r="Z40" s="41">
        <v>17</v>
      </c>
      <c r="AA40" s="21">
        <f t="shared" si="6"/>
        <v>26</v>
      </c>
      <c r="AB40" s="40">
        <v>8</v>
      </c>
      <c r="AC40" s="41">
        <v>9</v>
      </c>
      <c r="AD40" s="21">
        <f t="shared" si="7"/>
        <v>17</v>
      </c>
      <c r="AE40" s="59"/>
      <c r="AF40" s="57"/>
      <c r="AG40" s="60"/>
      <c r="AH40" s="56"/>
      <c r="AI40" s="57"/>
      <c r="AJ40" s="58"/>
      <c r="AK40" s="56"/>
      <c r="AL40" s="57"/>
      <c r="AM40" s="58"/>
      <c r="AN40" s="59"/>
      <c r="AO40" s="57"/>
      <c r="AP40" s="60"/>
      <c r="AQ40" s="352"/>
      <c r="AR40" s="355"/>
      <c r="AS40" s="81"/>
      <c r="AT40" s="80"/>
      <c r="AU40" s="19"/>
      <c r="AV40" s="81">
        <v>8</v>
      </c>
      <c r="AW40" s="80">
        <v>11</v>
      </c>
      <c r="AX40" s="19">
        <f t="shared" si="9"/>
        <v>19</v>
      </c>
      <c r="AY40" s="342"/>
    </row>
    <row r="41" spans="2:51" ht="28.5" customHeight="1" thickBot="1">
      <c r="B41" s="345"/>
      <c r="C41" s="348"/>
      <c r="D41" s="350" t="s">
        <v>47</v>
      </c>
      <c r="E41" s="220"/>
      <c r="F41" s="14" t="s">
        <v>20</v>
      </c>
      <c r="G41" s="22">
        <f>SUM(G39:G40)</f>
        <v>79</v>
      </c>
      <c r="H41" s="23">
        <f>SUM(H39:H40)</f>
        <v>112</v>
      </c>
      <c r="I41" s="24">
        <f t="shared" si="0"/>
        <v>191</v>
      </c>
      <c r="J41" s="25">
        <f>SUM(J39:J40)</f>
        <v>52</v>
      </c>
      <c r="K41" s="23">
        <f>SUM(K39:K40)</f>
        <v>86</v>
      </c>
      <c r="L41" s="26">
        <f t="shared" si="1"/>
        <v>138</v>
      </c>
      <c r="M41" s="22">
        <f>SUM(M39:M40)</f>
        <v>50</v>
      </c>
      <c r="N41" s="23">
        <f>SUM(N39:N40)</f>
        <v>71</v>
      </c>
      <c r="O41" s="27">
        <f t="shared" si="2"/>
        <v>121</v>
      </c>
      <c r="P41" s="25">
        <f>SUM(P39:P40)</f>
        <v>47</v>
      </c>
      <c r="Q41" s="23">
        <f>SUM(Q39:Q40)</f>
        <v>68</v>
      </c>
      <c r="R41" s="28">
        <f t="shared" si="3"/>
        <v>115</v>
      </c>
      <c r="S41" s="22">
        <f>SUM(S39:S40)</f>
        <v>41</v>
      </c>
      <c r="T41" s="23">
        <f>SUM(T39:T40)</f>
        <v>58</v>
      </c>
      <c r="U41" s="27">
        <f t="shared" si="4"/>
        <v>99</v>
      </c>
      <c r="V41" s="25">
        <f>SUM(V39:V40)</f>
        <v>27</v>
      </c>
      <c r="W41" s="23">
        <f>SUM(W39:W40)</f>
        <v>46</v>
      </c>
      <c r="X41" s="28">
        <f t="shared" si="5"/>
        <v>73</v>
      </c>
      <c r="Y41" s="22">
        <f>SUM(Y39:Y40)</f>
        <v>20</v>
      </c>
      <c r="Z41" s="23">
        <f>SUM(Z39:Z40)</f>
        <v>34</v>
      </c>
      <c r="AA41" s="28">
        <f t="shared" si="6"/>
        <v>54</v>
      </c>
      <c r="AB41" s="22">
        <f>SUM(AB39:AB40)</f>
        <v>19</v>
      </c>
      <c r="AC41" s="23">
        <f>SUM(AC39:AC40)</f>
        <v>27</v>
      </c>
      <c r="AD41" s="28">
        <f t="shared" si="7"/>
        <v>46</v>
      </c>
      <c r="AE41" s="65"/>
      <c r="AF41" s="68"/>
      <c r="AG41" s="66"/>
      <c r="AH41" s="62"/>
      <c r="AI41" s="68"/>
      <c r="AJ41" s="64"/>
      <c r="AK41" s="62"/>
      <c r="AL41" s="68"/>
      <c r="AM41" s="64"/>
      <c r="AN41" s="65"/>
      <c r="AO41" s="68"/>
      <c r="AP41" s="66"/>
      <c r="AQ41" s="353"/>
      <c r="AR41" s="356"/>
      <c r="AS41" s="25"/>
      <c r="AT41" s="23"/>
      <c r="AU41" s="26"/>
      <c r="AV41" s="25">
        <f>SUM(AV39:AV40)</f>
        <v>15</v>
      </c>
      <c r="AW41" s="23">
        <f>SUM(AW39:AW40)</f>
        <v>22</v>
      </c>
      <c r="AX41" s="26">
        <f t="shared" si="9"/>
        <v>37</v>
      </c>
      <c r="AY41" s="343"/>
    </row>
    <row r="42" spans="2:51" ht="28.5" customHeight="1">
      <c r="B42" s="344">
        <v>18</v>
      </c>
      <c r="C42" s="346">
        <v>624</v>
      </c>
      <c r="D42" s="349" t="s">
        <v>107</v>
      </c>
      <c r="E42" s="219">
        <v>612</v>
      </c>
      <c r="F42" s="12" t="s">
        <v>18</v>
      </c>
      <c r="G42" s="38">
        <v>47</v>
      </c>
      <c r="H42" s="39">
        <v>72</v>
      </c>
      <c r="I42" s="18">
        <f t="shared" si="0"/>
        <v>119</v>
      </c>
      <c r="J42" s="42">
        <v>40</v>
      </c>
      <c r="K42" s="39">
        <v>56</v>
      </c>
      <c r="L42" s="19">
        <f t="shared" si="1"/>
        <v>96</v>
      </c>
      <c r="M42" s="38">
        <v>31</v>
      </c>
      <c r="N42" s="39">
        <v>48</v>
      </c>
      <c r="O42" s="20">
        <f t="shared" si="2"/>
        <v>79</v>
      </c>
      <c r="P42" s="42">
        <v>31</v>
      </c>
      <c r="Q42" s="39">
        <v>48</v>
      </c>
      <c r="R42" s="19">
        <f t="shared" si="3"/>
        <v>79</v>
      </c>
      <c r="S42" s="38">
        <v>24</v>
      </c>
      <c r="T42" s="39">
        <v>36</v>
      </c>
      <c r="U42" s="20">
        <f t="shared" si="4"/>
        <v>60</v>
      </c>
      <c r="V42" s="42">
        <v>16</v>
      </c>
      <c r="W42" s="39">
        <v>24</v>
      </c>
      <c r="X42" s="19">
        <f t="shared" si="5"/>
        <v>40</v>
      </c>
      <c r="Y42" s="38">
        <v>16</v>
      </c>
      <c r="Z42" s="39">
        <v>24</v>
      </c>
      <c r="AA42" s="19">
        <f t="shared" si="6"/>
        <v>40</v>
      </c>
      <c r="AB42" s="38">
        <v>16</v>
      </c>
      <c r="AC42" s="39">
        <v>24</v>
      </c>
      <c r="AD42" s="19">
        <f t="shared" si="7"/>
        <v>40</v>
      </c>
      <c r="AE42" s="74"/>
      <c r="AF42" s="75"/>
      <c r="AG42" s="76"/>
      <c r="AH42" s="77"/>
      <c r="AI42" s="75"/>
      <c r="AJ42" s="78"/>
      <c r="AK42" s="77"/>
      <c r="AL42" s="75"/>
      <c r="AM42" s="78"/>
      <c r="AN42" s="74"/>
      <c r="AO42" s="75"/>
      <c r="AP42" s="76"/>
      <c r="AQ42" s="351">
        <v>1087</v>
      </c>
      <c r="AR42" s="354" t="s">
        <v>50</v>
      </c>
      <c r="AS42" s="71"/>
      <c r="AT42" s="70"/>
      <c r="AU42" s="72"/>
      <c r="AV42" s="71">
        <v>8</v>
      </c>
      <c r="AW42" s="70">
        <v>12</v>
      </c>
      <c r="AX42" s="19">
        <f t="shared" si="9"/>
        <v>20</v>
      </c>
      <c r="AY42" s="341" t="s">
        <v>53</v>
      </c>
    </row>
    <row r="43" spans="2:51" ht="28.5" customHeight="1">
      <c r="B43" s="344"/>
      <c r="C43" s="347"/>
      <c r="D43" s="349" t="s">
        <v>46</v>
      </c>
      <c r="E43" s="219"/>
      <c r="F43" s="13" t="s">
        <v>19</v>
      </c>
      <c r="G43" s="40">
        <v>48</v>
      </c>
      <c r="H43" s="41">
        <v>69</v>
      </c>
      <c r="I43" s="18">
        <f t="shared" si="0"/>
        <v>117</v>
      </c>
      <c r="J43" s="43">
        <v>40</v>
      </c>
      <c r="K43" s="41">
        <v>60</v>
      </c>
      <c r="L43" s="19">
        <f t="shared" si="1"/>
        <v>100</v>
      </c>
      <c r="M43" s="40">
        <v>31</v>
      </c>
      <c r="N43" s="41">
        <v>44</v>
      </c>
      <c r="O43" s="20">
        <f t="shared" si="2"/>
        <v>75</v>
      </c>
      <c r="P43" s="43">
        <v>30</v>
      </c>
      <c r="Q43" s="41">
        <v>48</v>
      </c>
      <c r="R43" s="21">
        <f t="shared" si="3"/>
        <v>78</v>
      </c>
      <c r="S43" s="40">
        <v>24</v>
      </c>
      <c r="T43" s="41">
        <v>35</v>
      </c>
      <c r="U43" s="20">
        <f t="shared" si="4"/>
        <v>59</v>
      </c>
      <c r="V43" s="43">
        <v>16</v>
      </c>
      <c r="W43" s="41">
        <v>24</v>
      </c>
      <c r="X43" s="21">
        <f t="shared" si="5"/>
        <v>40</v>
      </c>
      <c r="Y43" s="40">
        <v>14</v>
      </c>
      <c r="Z43" s="41">
        <v>19</v>
      </c>
      <c r="AA43" s="21">
        <f t="shared" si="6"/>
        <v>33</v>
      </c>
      <c r="AB43" s="40">
        <v>14</v>
      </c>
      <c r="AC43" s="41">
        <v>18</v>
      </c>
      <c r="AD43" s="21">
        <f t="shared" si="7"/>
        <v>32</v>
      </c>
      <c r="AE43" s="59"/>
      <c r="AF43" s="57"/>
      <c r="AG43" s="60"/>
      <c r="AH43" s="56"/>
      <c r="AI43" s="57"/>
      <c r="AJ43" s="58"/>
      <c r="AK43" s="56"/>
      <c r="AL43" s="57"/>
      <c r="AM43" s="58"/>
      <c r="AN43" s="59"/>
      <c r="AO43" s="57"/>
      <c r="AP43" s="60"/>
      <c r="AQ43" s="352"/>
      <c r="AR43" s="355"/>
      <c r="AS43" s="81"/>
      <c r="AT43" s="80"/>
      <c r="AU43" s="19"/>
      <c r="AV43" s="81">
        <v>8</v>
      </c>
      <c r="AW43" s="80">
        <v>10</v>
      </c>
      <c r="AX43" s="19">
        <f t="shared" si="9"/>
        <v>18</v>
      </c>
      <c r="AY43" s="342"/>
    </row>
    <row r="44" spans="2:51" ht="28.5" customHeight="1" thickBot="1">
      <c r="B44" s="345"/>
      <c r="C44" s="348"/>
      <c r="D44" s="350" t="s">
        <v>47</v>
      </c>
      <c r="E44" s="220"/>
      <c r="F44" s="14" t="s">
        <v>20</v>
      </c>
      <c r="G44" s="22">
        <f>SUM(G42:G43)</f>
        <v>95</v>
      </c>
      <c r="H44" s="23">
        <f>SUM(H42:H43)</f>
        <v>141</v>
      </c>
      <c r="I44" s="24">
        <f t="shared" si="0"/>
        <v>236</v>
      </c>
      <c r="J44" s="25">
        <f>SUM(J42:J43)</f>
        <v>80</v>
      </c>
      <c r="K44" s="23">
        <f>SUM(K42:K43)</f>
        <v>116</v>
      </c>
      <c r="L44" s="26">
        <f t="shared" si="1"/>
        <v>196</v>
      </c>
      <c r="M44" s="22">
        <f>SUM(M42:M43)</f>
        <v>62</v>
      </c>
      <c r="N44" s="23">
        <f>SUM(N42:N43)</f>
        <v>92</v>
      </c>
      <c r="O44" s="27">
        <f t="shared" si="2"/>
        <v>154</v>
      </c>
      <c r="P44" s="25">
        <f>SUM(P42:P43)</f>
        <v>61</v>
      </c>
      <c r="Q44" s="23">
        <f>SUM(Q42:Q43)</f>
        <v>96</v>
      </c>
      <c r="R44" s="28">
        <f t="shared" si="3"/>
        <v>157</v>
      </c>
      <c r="S44" s="22">
        <f>SUM(S42:S43)</f>
        <v>48</v>
      </c>
      <c r="T44" s="23">
        <f>SUM(T42:T43)</f>
        <v>71</v>
      </c>
      <c r="U44" s="27">
        <f t="shared" si="4"/>
        <v>119</v>
      </c>
      <c r="V44" s="25">
        <f>SUM(V42:V43)</f>
        <v>32</v>
      </c>
      <c r="W44" s="23">
        <f>SUM(W42:W43)</f>
        <v>48</v>
      </c>
      <c r="X44" s="28">
        <f t="shared" si="5"/>
        <v>80</v>
      </c>
      <c r="Y44" s="22">
        <f>SUM(Y42:Y43)</f>
        <v>30</v>
      </c>
      <c r="Z44" s="23">
        <f>SUM(Z42:Z43)</f>
        <v>43</v>
      </c>
      <c r="AA44" s="28">
        <f t="shared" si="6"/>
        <v>73</v>
      </c>
      <c r="AB44" s="22">
        <f>SUM(AB42:AB43)</f>
        <v>30</v>
      </c>
      <c r="AC44" s="23">
        <f>SUM(AC42:AC43)</f>
        <v>42</v>
      </c>
      <c r="AD44" s="28">
        <f t="shared" si="7"/>
        <v>72</v>
      </c>
      <c r="AE44" s="65"/>
      <c r="AF44" s="68"/>
      <c r="AG44" s="66"/>
      <c r="AH44" s="62"/>
      <c r="AI44" s="68"/>
      <c r="AJ44" s="64"/>
      <c r="AK44" s="62"/>
      <c r="AL44" s="68"/>
      <c r="AM44" s="64"/>
      <c r="AN44" s="65"/>
      <c r="AO44" s="68"/>
      <c r="AP44" s="66"/>
      <c r="AQ44" s="353"/>
      <c r="AR44" s="356"/>
      <c r="AS44" s="25"/>
      <c r="AT44" s="23"/>
      <c r="AU44" s="26"/>
      <c r="AV44" s="25">
        <f>SUM(AV42:AV43)</f>
        <v>16</v>
      </c>
      <c r="AW44" s="23">
        <f>SUM(AW42:AW43)</f>
        <v>22</v>
      </c>
      <c r="AX44" s="26">
        <f t="shared" si="9"/>
        <v>38</v>
      </c>
      <c r="AY44" s="343"/>
    </row>
    <row r="45" spans="2:51" ht="28.5" customHeight="1">
      <c r="B45" s="344">
        <v>19</v>
      </c>
      <c r="C45" s="346">
        <v>627</v>
      </c>
      <c r="D45" s="349" t="s">
        <v>108</v>
      </c>
      <c r="E45" s="219">
        <v>609</v>
      </c>
      <c r="F45" s="12" t="s">
        <v>18</v>
      </c>
      <c r="G45" s="38">
        <v>41</v>
      </c>
      <c r="H45" s="39">
        <v>61</v>
      </c>
      <c r="I45" s="18">
        <f t="shared" si="0"/>
        <v>102</v>
      </c>
      <c r="J45" s="42">
        <v>39</v>
      </c>
      <c r="K45" s="39">
        <v>59</v>
      </c>
      <c r="L45" s="19">
        <f t="shared" si="1"/>
        <v>98</v>
      </c>
      <c r="M45" s="38">
        <v>30</v>
      </c>
      <c r="N45" s="39">
        <v>26</v>
      </c>
      <c r="O45" s="20">
        <f t="shared" si="2"/>
        <v>56</v>
      </c>
      <c r="P45" s="42">
        <v>29</v>
      </c>
      <c r="Q45" s="39">
        <v>45</v>
      </c>
      <c r="R45" s="19">
        <f t="shared" si="3"/>
        <v>74</v>
      </c>
      <c r="S45" s="38">
        <v>23</v>
      </c>
      <c r="T45" s="39">
        <v>36</v>
      </c>
      <c r="U45" s="20">
        <f t="shared" si="4"/>
        <v>59</v>
      </c>
      <c r="V45" s="42">
        <v>16</v>
      </c>
      <c r="W45" s="39">
        <v>22</v>
      </c>
      <c r="X45" s="19">
        <f t="shared" si="5"/>
        <v>38</v>
      </c>
      <c r="Y45" s="38">
        <v>12</v>
      </c>
      <c r="Z45" s="39">
        <v>22</v>
      </c>
      <c r="AA45" s="19">
        <f t="shared" si="6"/>
        <v>34</v>
      </c>
      <c r="AB45" s="38">
        <v>12</v>
      </c>
      <c r="AC45" s="39">
        <v>22</v>
      </c>
      <c r="AD45" s="19">
        <f t="shared" si="7"/>
        <v>34</v>
      </c>
      <c r="AE45" s="74"/>
      <c r="AF45" s="75"/>
      <c r="AG45" s="76"/>
      <c r="AH45" s="77"/>
      <c r="AI45" s="75"/>
      <c r="AJ45" s="78"/>
      <c r="AK45" s="77"/>
      <c r="AL45" s="75"/>
      <c r="AM45" s="78"/>
      <c r="AN45" s="74"/>
      <c r="AO45" s="75"/>
      <c r="AP45" s="76"/>
      <c r="AQ45" s="351">
        <v>987</v>
      </c>
      <c r="AR45" s="354" t="s">
        <v>50</v>
      </c>
      <c r="AS45" s="71"/>
      <c r="AT45" s="70"/>
      <c r="AU45" s="72"/>
      <c r="AV45" s="71">
        <v>8</v>
      </c>
      <c r="AW45" s="70">
        <v>11</v>
      </c>
      <c r="AX45" s="19">
        <f t="shared" si="9"/>
        <v>19</v>
      </c>
      <c r="AY45" s="277" t="s">
        <v>53</v>
      </c>
    </row>
    <row r="46" spans="2:51" ht="28.5" customHeight="1">
      <c r="B46" s="344"/>
      <c r="C46" s="347"/>
      <c r="D46" s="349" t="s">
        <v>46</v>
      </c>
      <c r="E46" s="219"/>
      <c r="F46" s="13" t="s">
        <v>19</v>
      </c>
      <c r="G46" s="40">
        <v>48</v>
      </c>
      <c r="H46" s="41">
        <v>64</v>
      </c>
      <c r="I46" s="18">
        <f t="shared" si="0"/>
        <v>112</v>
      </c>
      <c r="J46" s="43">
        <v>34</v>
      </c>
      <c r="K46" s="41">
        <v>60</v>
      </c>
      <c r="L46" s="19">
        <f t="shared" si="1"/>
        <v>94</v>
      </c>
      <c r="M46" s="40">
        <v>28</v>
      </c>
      <c r="N46" s="41">
        <v>38</v>
      </c>
      <c r="O46" s="20">
        <f t="shared" si="2"/>
        <v>66</v>
      </c>
      <c r="P46" s="43">
        <v>30</v>
      </c>
      <c r="Q46" s="41">
        <v>48</v>
      </c>
      <c r="R46" s="21">
        <f t="shared" si="3"/>
        <v>78</v>
      </c>
      <c r="S46" s="40">
        <v>24</v>
      </c>
      <c r="T46" s="41">
        <v>30</v>
      </c>
      <c r="U46" s="20">
        <f t="shared" si="4"/>
        <v>54</v>
      </c>
      <c r="V46" s="43">
        <v>12</v>
      </c>
      <c r="W46" s="41">
        <v>22</v>
      </c>
      <c r="X46" s="21">
        <f t="shared" si="5"/>
        <v>34</v>
      </c>
      <c r="Y46" s="40">
        <v>13</v>
      </c>
      <c r="Z46" s="41">
        <v>22</v>
      </c>
      <c r="AA46" s="21">
        <f t="shared" si="6"/>
        <v>35</v>
      </c>
      <c r="AB46" s="40">
        <v>12</v>
      </c>
      <c r="AC46" s="41">
        <v>7</v>
      </c>
      <c r="AD46" s="21">
        <f t="shared" si="7"/>
        <v>19</v>
      </c>
      <c r="AE46" s="59"/>
      <c r="AF46" s="57"/>
      <c r="AG46" s="60"/>
      <c r="AH46" s="56"/>
      <c r="AI46" s="57"/>
      <c r="AJ46" s="58"/>
      <c r="AK46" s="56"/>
      <c r="AL46" s="57"/>
      <c r="AM46" s="58"/>
      <c r="AN46" s="59"/>
      <c r="AO46" s="57"/>
      <c r="AP46" s="60"/>
      <c r="AQ46" s="352"/>
      <c r="AR46" s="355"/>
      <c r="AS46" s="81"/>
      <c r="AT46" s="80"/>
      <c r="AU46" s="19"/>
      <c r="AV46" s="81">
        <v>8</v>
      </c>
      <c r="AW46" s="80">
        <v>12</v>
      </c>
      <c r="AX46" s="19">
        <f t="shared" si="9"/>
        <v>20</v>
      </c>
      <c r="AY46" s="278"/>
    </row>
    <row r="47" spans="2:51" ht="28.5" customHeight="1" thickBot="1">
      <c r="B47" s="345"/>
      <c r="C47" s="348"/>
      <c r="D47" s="350" t="s">
        <v>47</v>
      </c>
      <c r="E47" s="220"/>
      <c r="F47" s="14" t="s">
        <v>20</v>
      </c>
      <c r="G47" s="22">
        <f>SUM(G45:G46)</f>
        <v>89</v>
      </c>
      <c r="H47" s="23">
        <f>SUM(H45:H46)</f>
        <v>125</v>
      </c>
      <c r="I47" s="24">
        <f t="shared" si="0"/>
        <v>214</v>
      </c>
      <c r="J47" s="25">
        <f>SUM(J45:J46)</f>
        <v>73</v>
      </c>
      <c r="K47" s="23">
        <f>SUM(K45:K46)</f>
        <v>119</v>
      </c>
      <c r="L47" s="26">
        <f t="shared" si="1"/>
        <v>192</v>
      </c>
      <c r="M47" s="22">
        <f>SUM(M45:M46)</f>
        <v>58</v>
      </c>
      <c r="N47" s="23">
        <f>SUM(N45:N46)</f>
        <v>64</v>
      </c>
      <c r="O47" s="27">
        <f t="shared" si="2"/>
        <v>122</v>
      </c>
      <c r="P47" s="25">
        <f>SUM(P45:P46)</f>
        <v>59</v>
      </c>
      <c r="Q47" s="23">
        <f>SUM(Q45:Q46)</f>
        <v>93</v>
      </c>
      <c r="R47" s="28">
        <f t="shared" si="3"/>
        <v>152</v>
      </c>
      <c r="S47" s="22">
        <f>SUM(S45:S46)</f>
        <v>47</v>
      </c>
      <c r="T47" s="23">
        <f>SUM(T45:T46)</f>
        <v>66</v>
      </c>
      <c r="U47" s="27">
        <f t="shared" si="4"/>
        <v>113</v>
      </c>
      <c r="V47" s="25">
        <f>SUM(V45:V46)</f>
        <v>28</v>
      </c>
      <c r="W47" s="23">
        <f>SUM(W45:W46)</f>
        <v>44</v>
      </c>
      <c r="X47" s="28">
        <f t="shared" si="5"/>
        <v>72</v>
      </c>
      <c r="Y47" s="22">
        <f>SUM(Y45:Y46)</f>
        <v>25</v>
      </c>
      <c r="Z47" s="23">
        <f>SUM(Z45:Z46)</f>
        <v>44</v>
      </c>
      <c r="AA47" s="28">
        <f t="shared" si="6"/>
        <v>69</v>
      </c>
      <c r="AB47" s="22">
        <f>SUM(AB45:AB46)</f>
        <v>24</v>
      </c>
      <c r="AC47" s="23">
        <f>SUM(AC45:AC46)</f>
        <v>29</v>
      </c>
      <c r="AD47" s="28">
        <f t="shared" si="7"/>
        <v>53</v>
      </c>
      <c r="AE47" s="65"/>
      <c r="AF47" s="68"/>
      <c r="AG47" s="66"/>
      <c r="AH47" s="62"/>
      <c r="AI47" s="68"/>
      <c r="AJ47" s="64"/>
      <c r="AK47" s="62"/>
      <c r="AL47" s="68"/>
      <c r="AM47" s="64"/>
      <c r="AN47" s="65"/>
      <c r="AO47" s="68"/>
      <c r="AP47" s="66"/>
      <c r="AQ47" s="353"/>
      <c r="AR47" s="356"/>
      <c r="AS47" s="25"/>
      <c r="AT47" s="23"/>
      <c r="AU47" s="26"/>
      <c r="AV47" s="25">
        <f>SUM(AV45:AV46)</f>
        <v>16</v>
      </c>
      <c r="AW47" s="23">
        <f>SUM(AW45:AW46)</f>
        <v>23</v>
      </c>
      <c r="AX47" s="26">
        <f t="shared" si="9"/>
        <v>39</v>
      </c>
      <c r="AY47" s="279"/>
    </row>
    <row r="50" spans="2:5" ht="23.5" thickBot="1"/>
    <row r="51" spans="2:5" ht="20.5" thickBot="1">
      <c r="B51" s="274" t="s">
        <v>72</v>
      </c>
      <c r="C51" s="274"/>
      <c r="D51" s="274"/>
      <c r="E51" s="206" t="s">
        <v>73</v>
      </c>
    </row>
    <row r="52" spans="2:5" s="88" customFormat="1" ht="18.5" thickBot="1">
      <c r="B52" s="275" t="s">
        <v>74</v>
      </c>
      <c r="C52" s="276"/>
      <c r="D52" s="206"/>
      <c r="E52" s="207"/>
    </row>
    <row r="53" spans="2:5" s="88" customFormat="1" ht="18.5" thickBot="1">
      <c r="B53" s="275" t="s">
        <v>76</v>
      </c>
      <c r="C53" s="276"/>
      <c r="D53" s="206"/>
      <c r="E53" s="207"/>
    </row>
    <row r="54" spans="2:5" s="88" customFormat="1" ht="18.5" thickBot="1">
      <c r="B54" s="275" t="s">
        <v>78</v>
      </c>
      <c r="C54" s="276"/>
      <c r="D54" s="206"/>
      <c r="E54" s="207"/>
    </row>
    <row r="55" spans="2:5" s="88" customFormat="1" ht="18.5" thickBot="1">
      <c r="B55" s="275" t="s">
        <v>80</v>
      </c>
      <c r="C55" s="276"/>
      <c r="D55" s="206"/>
      <c r="E55" s="207"/>
    </row>
    <row r="56" spans="2:5" s="88" customFormat="1" ht="33" customHeight="1">
      <c r="B56" s="50"/>
      <c r="C56" s="50"/>
      <c r="D56" s="50"/>
      <c r="E56" s="50"/>
    </row>
  </sheetData>
  <mergeCells count="107">
    <mergeCell ref="B3:D10"/>
    <mergeCell ref="E3:AQ7"/>
    <mergeCell ref="AU4:AY6"/>
    <mergeCell ref="AU7:AY9"/>
    <mergeCell ref="E9:AQ9"/>
    <mergeCell ref="B12:D12"/>
    <mergeCell ref="E12:F12"/>
    <mergeCell ref="G12:N12"/>
    <mergeCell ref="O12:U12"/>
    <mergeCell ref="V12:AL12"/>
    <mergeCell ref="AO12:AY12"/>
    <mergeCell ref="B14:B17"/>
    <mergeCell ref="C14:C17"/>
    <mergeCell ref="D14:D17"/>
    <mergeCell ref="E14:E17"/>
    <mergeCell ref="F14:F15"/>
    <mergeCell ref="G14:I14"/>
    <mergeCell ref="J14:L14"/>
    <mergeCell ref="M14:O14"/>
    <mergeCell ref="P14:R14"/>
    <mergeCell ref="AK14:AM14"/>
    <mergeCell ref="AN14:AP14"/>
    <mergeCell ref="AQ14:AR17"/>
    <mergeCell ref="AS14:AU14"/>
    <mergeCell ref="AV14:AX14"/>
    <mergeCell ref="AY14:AY17"/>
    <mergeCell ref="S14:U14"/>
    <mergeCell ref="V14:X14"/>
    <mergeCell ref="Y14:AA14"/>
    <mergeCell ref="AB14:AD14"/>
    <mergeCell ref="AE14:AG14"/>
    <mergeCell ref="AH14:AJ14"/>
    <mergeCell ref="AY18:AY20"/>
    <mergeCell ref="B21:B23"/>
    <mergeCell ref="C21:C23"/>
    <mergeCell ref="D21:D23"/>
    <mergeCell ref="E21:E23"/>
    <mergeCell ref="AQ21:AQ23"/>
    <mergeCell ref="AR21:AR23"/>
    <mergeCell ref="AY21:AY23"/>
    <mergeCell ref="B18:B20"/>
    <mergeCell ref="C18:C20"/>
    <mergeCell ref="D18:D20"/>
    <mergeCell ref="E18:E20"/>
    <mergeCell ref="AQ18:AQ20"/>
    <mergeCell ref="AR18:AR20"/>
    <mergeCell ref="AY24:AY26"/>
    <mergeCell ref="B27:B29"/>
    <mergeCell ref="C27:C29"/>
    <mergeCell ref="D27:D29"/>
    <mergeCell ref="E27:E29"/>
    <mergeCell ref="AQ27:AQ29"/>
    <mergeCell ref="AR27:AR29"/>
    <mergeCell ref="AY27:AY29"/>
    <mergeCell ref="B24:B26"/>
    <mergeCell ref="C24:C26"/>
    <mergeCell ref="D24:D26"/>
    <mergeCell ref="E24:E26"/>
    <mergeCell ref="AQ24:AQ26"/>
    <mergeCell ref="AR24:AR26"/>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36:AY38"/>
    <mergeCell ref="B39:B41"/>
    <mergeCell ref="C39:C41"/>
    <mergeCell ref="D39:D41"/>
    <mergeCell ref="E39:E41"/>
    <mergeCell ref="AQ39:AQ41"/>
    <mergeCell ref="AR39:AR41"/>
    <mergeCell ref="AY39:AY41"/>
    <mergeCell ref="B36:B38"/>
    <mergeCell ref="C36:C38"/>
    <mergeCell ref="D36:D38"/>
    <mergeCell ref="E36:E38"/>
    <mergeCell ref="AQ36:AQ38"/>
    <mergeCell ref="AR36:AR38"/>
    <mergeCell ref="B51:D51"/>
    <mergeCell ref="B52:C52"/>
    <mergeCell ref="B53:C53"/>
    <mergeCell ref="B54:C54"/>
    <mergeCell ref="B55:C55"/>
    <mergeCell ref="AY42:AY44"/>
    <mergeCell ref="B45:B47"/>
    <mergeCell ref="C45:C47"/>
    <mergeCell ref="D45:D47"/>
    <mergeCell ref="E45:E47"/>
    <mergeCell ref="AQ45:AQ47"/>
    <mergeCell ref="AR45:AR47"/>
    <mergeCell ref="AY45:AY47"/>
    <mergeCell ref="B42:B44"/>
    <mergeCell ref="C42:C44"/>
    <mergeCell ref="D42:D44"/>
    <mergeCell ref="E42:E44"/>
    <mergeCell ref="AQ42:AQ44"/>
    <mergeCell ref="AR42:AR44"/>
  </mergeCells>
  <conditionalFormatting sqref="H20">
    <cfRule type="cellIs" dxfId="419" priority="142" operator="lessThan">
      <formula>$G$3</formula>
    </cfRule>
  </conditionalFormatting>
  <conditionalFormatting sqref="K20">
    <cfRule type="cellIs" dxfId="418" priority="141" operator="lessThan">
      <formula>$J$3</formula>
    </cfRule>
  </conditionalFormatting>
  <conditionalFormatting sqref="N20">
    <cfRule type="cellIs" dxfId="417" priority="140" operator="lessThan">
      <formula>$M$3</formula>
    </cfRule>
  </conditionalFormatting>
  <conditionalFormatting sqref="Q20">
    <cfRule type="cellIs" dxfId="416" priority="139" operator="lessThan">
      <formula>$P$3</formula>
    </cfRule>
  </conditionalFormatting>
  <conditionalFormatting sqref="Z20">
    <cfRule type="cellIs" dxfId="415" priority="138" operator="lessThan">
      <formula>$Y$3</formula>
    </cfRule>
  </conditionalFormatting>
  <conditionalFormatting sqref="AC20">
    <cfRule type="cellIs" dxfId="414" priority="137" operator="lessThan">
      <formula>$AB$3</formula>
    </cfRule>
  </conditionalFormatting>
  <conditionalFormatting sqref="I20">
    <cfRule type="cellIs" dxfId="413" priority="136" operator="lessThan">
      <formula>$H$3</formula>
    </cfRule>
  </conditionalFormatting>
  <conditionalFormatting sqref="L20">
    <cfRule type="cellIs" dxfId="412" priority="135" operator="lessThan">
      <formula>$K$3</formula>
    </cfRule>
  </conditionalFormatting>
  <conditionalFormatting sqref="O20">
    <cfRule type="cellIs" dxfId="411" priority="134" operator="lessThan">
      <formula>$N$3</formula>
    </cfRule>
  </conditionalFormatting>
  <conditionalFormatting sqref="R20">
    <cfRule type="cellIs" dxfId="410" priority="133" operator="lessThan">
      <formula>$Q$3</formula>
    </cfRule>
  </conditionalFormatting>
  <conditionalFormatting sqref="AA20">
    <cfRule type="cellIs" dxfId="409" priority="132" operator="lessThan">
      <formula>$Z$3</formula>
    </cfRule>
  </conditionalFormatting>
  <conditionalFormatting sqref="AD20">
    <cfRule type="cellIs" dxfId="408" priority="131" operator="lessThan">
      <formula>$AC$3</formula>
    </cfRule>
  </conditionalFormatting>
  <conditionalFormatting sqref="T20">
    <cfRule type="cellIs" dxfId="407" priority="130" operator="lessThan">
      <formula>$M$3</formula>
    </cfRule>
  </conditionalFormatting>
  <conditionalFormatting sqref="U20">
    <cfRule type="cellIs" dxfId="406" priority="129" operator="lessThan">
      <formula>$N$3</formula>
    </cfRule>
  </conditionalFormatting>
  <conditionalFormatting sqref="H23">
    <cfRule type="cellIs" dxfId="405" priority="128" operator="lessThan">
      <formula>$G$3</formula>
    </cfRule>
  </conditionalFormatting>
  <conditionalFormatting sqref="K23">
    <cfRule type="cellIs" dxfId="404" priority="127" operator="lessThan">
      <formula>$J$3</formula>
    </cfRule>
  </conditionalFormatting>
  <conditionalFormatting sqref="N23">
    <cfRule type="cellIs" dxfId="403" priority="126" operator="lessThan">
      <formula>$M$3</formula>
    </cfRule>
  </conditionalFormatting>
  <conditionalFormatting sqref="Q23">
    <cfRule type="cellIs" dxfId="402" priority="125" operator="lessThan">
      <formula>$P$3</formula>
    </cfRule>
  </conditionalFormatting>
  <conditionalFormatting sqref="Z23">
    <cfRule type="cellIs" dxfId="401" priority="124" operator="lessThan">
      <formula>$Y$3</formula>
    </cfRule>
  </conditionalFormatting>
  <conditionalFormatting sqref="AC23">
    <cfRule type="cellIs" dxfId="400" priority="123" operator="lessThan">
      <formula>$AB$3</formula>
    </cfRule>
  </conditionalFormatting>
  <conditionalFormatting sqref="I23">
    <cfRule type="cellIs" dxfId="399" priority="122" operator="lessThan">
      <formula>$H$3</formula>
    </cfRule>
  </conditionalFormatting>
  <conditionalFormatting sqref="L23">
    <cfRule type="cellIs" dxfId="398" priority="121" operator="lessThan">
      <formula>$K$3</formula>
    </cfRule>
  </conditionalFormatting>
  <conditionalFormatting sqref="O23">
    <cfRule type="cellIs" dxfId="397" priority="120" operator="lessThan">
      <formula>$N$3</formula>
    </cfRule>
  </conditionalFormatting>
  <conditionalFormatting sqref="R23">
    <cfRule type="cellIs" dxfId="396" priority="119" operator="lessThan">
      <formula>$Q$3</formula>
    </cfRule>
  </conditionalFormatting>
  <conditionalFormatting sqref="AA23">
    <cfRule type="cellIs" dxfId="395" priority="118" operator="lessThan">
      <formula>$Z$3</formula>
    </cfRule>
  </conditionalFormatting>
  <conditionalFormatting sqref="AD23">
    <cfRule type="cellIs" dxfId="394" priority="117" operator="lessThan">
      <formula>$AC$3</formula>
    </cfRule>
  </conditionalFormatting>
  <conditionalFormatting sqref="T23">
    <cfRule type="cellIs" dxfId="393" priority="116" operator="lessThan">
      <formula>$M$3</formula>
    </cfRule>
  </conditionalFormatting>
  <conditionalFormatting sqref="U23">
    <cfRule type="cellIs" dxfId="392" priority="115" operator="lessThan">
      <formula>$N$3</formula>
    </cfRule>
  </conditionalFormatting>
  <conditionalFormatting sqref="H26">
    <cfRule type="cellIs" dxfId="391" priority="114" operator="lessThan">
      <formula>$G$3</formula>
    </cfRule>
  </conditionalFormatting>
  <conditionalFormatting sqref="K26">
    <cfRule type="cellIs" dxfId="390" priority="113" operator="lessThan">
      <formula>$J$3</formula>
    </cfRule>
  </conditionalFormatting>
  <conditionalFormatting sqref="N26">
    <cfRule type="cellIs" dxfId="389" priority="112" operator="lessThan">
      <formula>$M$3</formula>
    </cfRule>
  </conditionalFormatting>
  <conditionalFormatting sqref="Q26">
    <cfRule type="cellIs" dxfId="388" priority="111" operator="lessThan">
      <formula>$P$3</formula>
    </cfRule>
  </conditionalFormatting>
  <conditionalFormatting sqref="Z26">
    <cfRule type="cellIs" dxfId="387" priority="110" operator="lessThan">
      <formula>$Y$3</formula>
    </cfRule>
  </conditionalFormatting>
  <conditionalFormatting sqref="AC26">
    <cfRule type="cellIs" dxfId="386" priority="109" operator="lessThan">
      <formula>$AB$3</formula>
    </cfRule>
  </conditionalFormatting>
  <conditionalFormatting sqref="I26">
    <cfRule type="cellIs" dxfId="385" priority="108" operator="lessThan">
      <formula>$H$3</formula>
    </cfRule>
  </conditionalFormatting>
  <conditionalFormatting sqref="L26">
    <cfRule type="cellIs" dxfId="384" priority="107" operator="lessThan">
      <formula>$K$3</formula>
    </cfRule>
  </conditionalFormatting>
  <conditionalFormatting sqref="O26">
    <cfRule type="cellIs" dxfId="383" priority="106" operator="lessThan">
      <formula>$N$3</formula>
    </cfRule>
  </conditionalFormatting>
  <conditionalFormatting sqref="R26">
    <cfRule type="cellIs" dxfId="382" priority="105" operator="lessThan">
      <formula>$Q$3</formula>
    </cfRule>
  </conditionalFormatting>
  <conditionalFormatting sqref="AA26">
    <cfRule type="cellIs" dxfId="381" priority="104" operator="lessThan">
      <formula>$Z$3</formula>
    </cfRule>
  </conditionalFormatting>
  <conditionalFormatting sqref="AD26">
    <cfRule type="cellIs" dxfId="380" priority="103" operator="lessThan">
      <formula>$AC$3</formula>
    </cfRule>
  </conditionalFormatting>
  <conditionalFormatting sqref="T26">
    <cfRule type="cellIs" dxfId="379" priority="102" operator="lessThan">
      <formula>$M$3</formula>
    </cfRule>
  </conditionalFormatting>
  <conditionalFormatting sqref="U26">
    <cfRule type="cellIs" dxfId="378" priority="101" operator="lessThan">
      <formula>$N$3</formula>
    </cfRule>
  </conditionalFormatting>
  <conditionalFormatting sqref="H29">
    <cfRule type="cellIs" dxfId="377" priority="100" operator="lessThan">
      <formula>$G$3</formula>
    </cfRule>
  </conditionalFormatting>
  <conditionalFormatting sqref="K29">
    <cfRule type="cellIs" dxfId="376" priority="99" operator="lessThan">
      <formula>$J$3</formula>
    </cfRule>
  </conditionalFormatting>
  <conditionalFormatting sqref="N29">
    <cfRule type="cellIs" dxfId="375" priority="98" operator="lessThan">
      <formula>$M$3</formula>
    </cfRule>
  </conditionalFormatting>
  <conditionalFormatting sqref="Q29">
    <cfRule type="cellIs" dxfId="374" priority="97" operator="lessThan">
      <formula>$P$3</formula>
    </cfRule>
  </conditionalFormatting>
  <conditionalFormatting sqref="Z29">
    <cfRule type="cellIs" dxfId="373" priority="96" operator="lessThan">
      <formula>$Y$3</formula>
    </cfRule>
  </conditionalFormatting>
  <conditionalFormatting sqref="AC29">
    <cfRule type="cellIs" dxfId="372" priority="95" operator="lessThan">
      <formula>$AB$3</formula>
    </cfRule>
  </conditionalFormatting>
  <conditionalFormatting sqref="I29">
    <cfRule type="cellIs" dxfId="371" priority="94" operator="lessThan">
      <formula>$H$3</formula>
    </cfRule>
  </conditionalFormatting>
  <conditionalFormatting sqref="L29">
    <cfRule type="cellIs" dxfId="370" priority="93" operator="lessThan">
      <formula>$K$3</formula>
    </cfRule>
  </conditionalFormatting>
  <conditionalFormatting sqref="O29">
    <cfRule type="cellIs" dxfId="369" priority="92" operator="lessThan">
      <formula>$N$3</formula>
    </cfRule>
  </conditionalFormatting>
  <conditionalFormatting sqref="R29">
    <cfRule type="cellIs" dxfId="368" priority="91" operator="lessThan">
      <formula>$Q$3</formula>
    </cfRule>
  </conditionalFormatting>
  <conditionalFormatting sqref="AA29">
    <cfRule type="cellIs" dxfId="367" priority="90" operator="lessThan">
      <formula>$Z$3</formula>
    </cfRule>
  </conditionalFormatting>
  <conditionalFormatting sqref="AD29">
    <cfRule type="cellIs" dxfId="366" priority="89" operator="lessThan">
      <formula>$AC$3</formula>
    </cfRule>
  </conditionalFormatting>
  <conditionalFormatting sqref="T29">
    <cfRule type="cellIs" dxfId="365" priority="88" operator="lessThan">
      <formula>$M$3</formula>
    </cfRule>
  </conditionalFormatting>
  <conditionalFormatting sqref="U29">
    <cfRule type="cellIs" dxfId="364" priority="87" operator="lessThan">
      <formula>$N$3</formula>
    </cfRule>
  </conditionalFormatting>
  <conditionalFormatting sqref="H32">
    <cfRule type="cellIs" dxfId="363" priority="86" operator="lessThan">
      <formula>$G$3</formula>
    </cfRule>
  </conditionalFormatting>
  <conditionalFormatting sqref="K32">
    <cfRule type="cellIs" dxfId="362" priority="85" operator="lessThan">
      <formula>$J$3</formula>
    </cfRule>
  </conditionalFormatting>
  <conditionalFormatting sqref="N32">
    <cfRule type="cellIs" dxfId="361" priority="84" operator="lessThan">
      <formula>$M$3</formula>
    </cfRule>
  </conditionalFormatting>
  <conditionalFormatting sqref="Q32">
    <cfRule type="cellIs" dxfId="360" priority="83" operator="lessThan">
      <formula>$P$3</formula>
    </cfRule>
  </conditionalFormatting>
  <conditionalFormatting sqref="Z32">
    <cfRule type="cellIs" dxfId="359" priority="82" operator="lessThan">
      <formula>$Y$3</formula>
    </cfRule>
  </conditionalFormatting>
  <conditionalFormatting sqref="AC32">
    <cfRule type="cellIs" dxfId="358" priority="81" operator="lessThan">
      <formula>$AB$3</formula>
    </cfRule>
  </conditionalFormatting>
  <conditionalFormatting sqref="I32">
    <cfRule type="cellIs" dxfId="357" priority="80" operator="lessThan">
      <formula>$H$3</formula>
    </cfRule>
  </conditionalFormatting>
  <conditionalFormatting sqref="L32">
    <cfRule type="cellIs" dxfId="356" priority="79" operator="lessThan">
      <formula>$K$3</formula>
    </cfRule>
  </conditionalFormatting>
  <conditionalFormatting sqref="O32">
    <cfRule type="cellIs" dxfId="355" priority="78" operator="lessThan">
      <formula>$N$3</formula>
    </cfRule>
  </conditionalFormatting>
  <conditionalFormatting sqref="R32">
    <cfRule type="cellIs" dxfId="354" priority="77" operator="lessThan">
      <formula>$Q$3</formula>
    </cfRule>
  </conditionalFormatting>
  <conditionalFormatting sqref="AA32">
    <cfRule type="cellIs" dxfId="353" priority="76" operator="lessThan">
      <formula>$Z$3</formula>
    </cfRule>
  </conditionalFormatting>
  <conditionalFormatting sqref="AD32">
    <cfRule type="cellIs" dxfId="352" priority="75" operator="lessThan">
      <formula>$AC$3</formula>
    </cfRule>
  </conditionalFormatting>
  <conditionalFormatting sqref="T32">
    <cfRule type="cellIs" dxfId="351" priority="74" operator="lessThan">
      <formula>$M$3</formula>
    </cfRule>
  </conditionalFormatting>
  <conditionalFormatting sqref="U32">
    <cfRule type="cellIs" dxfId="350" priority="73" operator="lessThan">
      <formula>$N$3</formula>
    </cfRule>
  </conditionalFormatting>
  <conditionalFormatting sqref="H35">
    <cfRule type="cellIs" dxfId="349" priority="72" operator="lessThan">
      <formula>$G$3</formula>
    </cfRule>
  </conditionalFormatting>
  <conditionalFormatting sqref="K35">
    <cfRule type="cellIs" dxfId="348" priority="71" operator="lessThan">
      <formula>$J$3</formula>
    </cfRule>
  </conditionalFormatting>
  <conditionalFormatting sqref="N35">
    <cfRule type="cellIs" dxfId="347" priority="70" operator="lessThan">
      <formula>$M$3</formula>
    </cfRule>
  </conditionalFormatting>
  <conditionalFormatting sqref="Q35">
    <cfRule type="cellIs" dxfId="346" priority="69" operator="lessThan">
      <formula>$P$3</formula>
    </cfRule>
  </conditionalFormatting>
  <conditionalFormatting sqref="Z35">
    <cfRule type="cellIs" dxfId="345" priority="68" operator="lessThan">
      <formula>$Y$3</formula>
    </cfRule>
  </conditionalFormatting>
  <conditionalFormatting sqref="AC35">
    <cfRule type="cellIs" dxfId="344" priority="67" operator="lessThan">
      <formula>$AB$3</formula>
    </cfRule>
  </conditionalFormatting>
  <conditionalFormatting sqref="I35">
    <cfRule type="cellIs" dxfId="343" priority="66" operator="lessThan">
      <formula>$H$3</formula>
    </cfRule>
  </conditionalFormatting>
  <conditionalFormatting sqref="L35">
    <cfRule type="cellIs" dxfId="342" priority="65" operator="lessThan">
      <formula>$K$3</formula>
    </cfRule>
  </conditionalFormatting>
  <conditionalFormatting sqref="O35">
    <cfRule type="cellIs" dxfId="341" priority="64" operator="lessThan">
      <formula>$N$3</formula>
    </cfRule>
  </conditionalFormatting>
  <conditionalFormatting sqref="R35">
    <cfRule type="cellIs" dxfId="340" priority="63" operator="lessThan">
      <formula>$Q$3</formula>
    </cfRule>
  </conditionalFormatting>
  <conditionalFormatting sqref="AA35">
    <cfRule type="cellIs" dxfId="339" priority="62" operator="lessThan">
      <formula>$Z$3</formula>
    </cfRule>
  </conditionalFormatting>
  <conditionalFormatting sqref="AD35">
    <cfRule type="cellIs" dxfId="338" priority="61" operator="lessThan">
      <formula>$AC$3</formula>
    </cfRule>
  </conditionalFormatting>
  <conditionalFormatting sqref="T35">
    <cfRule type="cellIs" dxfId="337" priority="60" operator="lessThan">
      <formula>$M$3</formula>
    </cfRule>
  </conditionalFormatting>
  <conditionalFormatting sqref="U35">
    <cfRule type="cellIs" dxfId="336" priority="59" operator="lessThan">
      <formula>$N$3</formula>
    </cfRule>
  </conditionalFormatting>
  <conditionalFormatting sqref="H38">
    <cfRule type="cellIs" dxfId="335" priority="58" operator="lessThan">
      <formula>$G$3</formula>
    </cfRule>
  </conditionalFormatting>
  <conditionalFormatting sqref="K38">
    <cfRule type="cellIs" dxfId="334" priority="57" operator="lessThan">
      <formula>$J$3</formula>
    </cfRule>
  </conditionalFormatting>
  <conditionalFormatting sqref="N38">
    <cfRule type="cellIs" dxfId="333" priority="56" operator="lessThan">
      <formula>$M$3</formula>
    </cfRule>
  </conditionalFormatting>
  <conditionalFormatting sqref="Q38">
    <cfRule type="cellIs" dxfId="332" priority="55" operator="lessThan">
      <formula>$P$3</formula>
    </cfRule>
  </conditionalFormatting>
  <conditionalFormatting sqref="Z38">
    <cfRule type="cellIs" dxfId="331" priority="54" operator="lessThan">
      <formula>$Y$3</formula>
    </cfRule>
  </conditionalFormatting>
  <conditionalFormatting sqref="AC38">
    <cfRule type="cellIs" dxfId="330" priority="53" operator="lessThan">
      <formula>$AB$3</formula>
    </cfRule>
  </conditionalFormatting>
  <conditionalFormatting sqref="I38">
    <cfRule type="cellIs" dxfId="329" priority="52" operator="lessThan">
      <formula>$H$3</formula>
    </cfRule>
  </conditionalFormatting>
  <conditionalFormatting sqref="L38">
    <cfRule type="cellIs" dxfId="328" priority="51" operator="lessThan">
      <formula>$K$3</formula>
    </cfRule>
  </conditionalFormatting>
  <conditionalFormatting sqref="O38">
    <cfRule type="cellIs" dxfId="327" priority="50" operator="lessThan">
      <formula>$N$3</formula>
    </cfRule>
  </conditionalFormatting>
  <conditionalFormatting sqref="R38">
    <cfRule type="cellIs" dxfId="326" priority="49" operator="lessThan">
      <formula>$Q$3</formula>
    </cfRule>
  </conditionalFormatting>
  <conditionalFormatting sqref="AA38">
    <cfRule type="cellIs" dxfId="325" priority="48" operator="lessThan">
      <formula>$Z$3</formula>
    </cfRule>
  </conditionalFormatting>
  <conditionalFormatting sqref="AD38">
    <cfRule type="cellIs" dxfId="324" priority="47" operator="lessThan">
      <formula>$AC$3</formula>
    </cfRule>
  </conditionalFormatting>
  <conditionalFormatting sqref="T38">
    <cfRule type="cellIs" dxfId="323" priority="46" operator="lessThan">
      <formula>$M$3</formula>
    </cfRule>
  </conditionalFormatting>
  <conditionalFormatting sqref="U38">
    <cfRule type="cellIs" dxfId="322" priority="45" operator="lessThan">
      <formula>$N$3</formula>
    </cfRule>
  </conditionalFormatting>
  <conditionalFormatting sqref="H41">
    <cfRule type="cellIs" dxfId="321" priority="44" operator="lessThan">
      <formula>$G$3</formula>
    </cfRule>
  </conditionalFormatting>
  <conditionalFormatting sqref="K41">
    <cfRule type="cellIs" dxfId="320" priority="43" operator="lessThan">
      <formula>$J$3</formula>
    </cfRule>
  </conditionalFormatting>
  <conditionalFormatting sqref="N41">
    <cfRule type="cellIs" dxfId="319" priority="42" operator="lessThan">
      <formula>$M$3</formula>
    </cfRule>
  </conditionalFormatting>
  <conditionalFormatting sqref="Q41">
    <cfRule type="cellIs" dxfId="318" priority="41" operator="lessThan">
      <formula>$P$3</formula>
    </cfRule>
  </conditionalFormatting>
  <conditionalFormatting sqref="Z41">
    <cfRule type="cellIs" dxfId="317" priority="40" operator="lessThan">
      <formula>$Y$3</formula>
    </cfRule>
  </conditionalFormatting>
  <conditionalFormatting sqref="AC41">
    <cfRule type="cellIs" dxfId="316" priority="39" operator="lessThan">
      <formula>$AB$3</formula>
    </cfRule>
  </conditionalFormatting>
  <conditionalFormatting sqref="I41">
    <cfRule type="cellIs" dxfId="315" priority="38" operator="lessThan">
      <formula>$H$3</formula>
    </cfRule>
  </conditionalFormatting>
  <conditionalFormatting sqref="L41">
    <cfRule type="cellIs" dxfId="314" priority="37" operator="lessThan">
      <formula>$K$3</formula>
    </cfRule>
  </conditionalFormatting>
  <conditionalFormatting sqref="O41">
    <cfRule type="cellIs" dxfId="313" priority="36" operator="lessThan">
      <formula>$N$3</formula>
    </cfRule>
  </conditionalFormatting>
  <conditionalFormatting sqref="R41">
    <cfRule type="cellIs" dxfId="312" priority="35" operator="lessThan">
      <formula>$Q$3</formula>
    </cfRule>
  </conditionalFormatting>
  <conditionalFormatting sqref="AA41">
    <cfRule type="cellIs" dxfId="311" priority="34" operator="lessThan">
      <formula>$Z$3</formula>
    </cfRule>
  </conditionalFormatting>
  <conditionalFormatting sqref="AD41">
    <cfRule type="cellIs" dxfId="310" priority="33" operator="lessThan">
      <formula>$AC$3</formula>
    </cfRule>
  </conditionalFormatting>
  <conditionalFormatting sqref="T41">
    <cfRule type="cellIs" dxfId="309" priority="32" operator="lessThan">
      <formula>$M$3</formula>
    </cfRule>
  </conditionalFormatting>
  <conditionalFormatting sqref="U41">
    <cfRule type="cellIs" dxfId="308" priority="31" operator="lessThan">
      <formula>$N$3</formula>
    </cfRule>
  </conditionalFormatting>
  <conditionalFormatting sqref="H44">
    <cfRule type="cellIs" dxfId="307" priority="30" operator="lessThan">
      <formula>$G$3</formula>
    </cfRule>
  </conditionalFormatting>
  <conditionalFormatting sqref="K44">
    <cfRule type="cellIs" dxfId="306" priority="29" operator="lessThan">
      <formula>$J$3</formula>
    </cfRule>
  </conditionalFormatting>
  <conditionalFormatting sqref="N44">
    <cfRule type="cellIs" dxfId="305" priority="28" operator="lessThan">
      <formula>$M$3</formula>
    </cfRule>
  </conditionalFormatting>
  <conditionalFormatting sqref="Q44">
    <cfRule type="cellIs" dxfId="304" priority="27" operator="lessThan">
      <formula>$P$3</formula>
    </cfRule>
  </conditionalFormatting>
  <conditionalFormatting sqref="Z44">
    <cfRule type="cellIs" dxfId="303" priority="26" operator="lessThan">
      <formula>$Y$3</formula>
    </cfRule>
  </conditionalFormatting>
  <conditionalFormatting sqref="AC44">
    <cfRule type="cellIs" dxfId="302" priority="25" operator="lessThan">
      <formula>$AB$3</formula>
    </cfRule>
  </conditionalFormatting>
  <conditionalFormatting sqref="I44">
    <cfRule type="cellIs" dxfId="301" priority="24" operator="lessThan">
      <formula>$H$3</formula>
    </cfRule>
  </conditionalFormatting>
  <conditionalFormatting sqref="L44">
    <cfRule type="cellIs" dxfId="300" priority="23" operator="lessThan">
      <formula>$K$3</formula>
    </cfRule>
  </conditionalFormatting>
  <conditionalFormatting sqref="O44">
    <cfRule type="cellIs" dxfId="299" priority="22" operator="lessThan">
      <formula>$N$3</formula>
    </cfRule>
  </conditionalFormatting>
  <conditionalFormatting sqref="R44">
    <cfRule type="cellIs" dxfId="298" priority="21" operator="lessThan">
      <formula>$Q$3</formula>
    </cfRule>
  </conditionalFormatting>
  <conditionalFormatting sqref="AA44">
    <cfRule type="cellIs" dxfId="297" priority="20" operator="lessThan">
      <formula>$Z$3</formula>
    </cfRule>
  </conditionalFormatting>
  <conditionalFormatting sqref="AD44">
    <cfRule type="cellIs" dxfId="296" priority="19" operator="lessThan">
      <formula>$AC$3</formula>
    </cfRule>
  </conditionalFormatting>
  <conditionalFormatting sqref="T44">
    <cfRule type="cellIs" dxfId="295" priority="18" operator="lessThan">
      <formula>$M$3</formula>
    </cfRule>
  </conditionalFormatting>
  <conditionalFormatting sqref="W44">
    <cfRule type="cellIs" dxfId="294" priority="17" operator="lessThan">
      <formula>$P$3</formula>
    </cfRule>
  </conditionalFormatting>
  <conditionalFormatting sqref="U44">
    <cfRule type="cellIs" dxfId="293" priority="16" operator="lessThan">
      <formula>$N$3</formula>
    </cfRule>
  </conditionalFormatting>
  <conditionalFormatting sqref="X44">
    <cfRule type="cellIs" dxfId="292" priority="15" operator="lessThan">
      <formula>$Q$3</formula>
    </cfRule>
  </conditionalFormatting>
  <conditionalFormatting sqref="H47">
    <cfRule type="cellIs" dxfId="291" priority="14" operator="lessThan">
      <formula>$G$3</formula>
    </cfRule>
  </conditionalFormatting>
  <conditionalFormatting sqref="K47">
    <cfRule type="cellIs" dxfId="290" priority="13" operator="lessThan">
      <formula>$J$3</formula>
    </cfRule>
  </conditionalFormatting>
  <conditionalFormatting sqref="N47">
    <cfRule type="cellIs" dxfId="289" priority="12" operator="lessThan">
      <formula>$M$3</formula>
    </cfRule>
  </conditionalFormatting>
  <conditionalFormatting sqref="Q47">
    <cfRule type="cellIs" dxfId="288" priority="11" operator="lessThan">
      <formula>$P$3</formula>
    </cfRule>
  </conditionalFormatting>
  <conditionalFormatting sqref="Z47">
    <cfRule type="cellIs" dxfId="287" priority="10" operator="lessThan">
      <formula>$Y$3</formula>
    </cfRule>
  </conditionalFormatting>
  <conditionalFormatting sqref="AC47">
    <cfRule type="cellIs" dxfId="286" priority="9" operator="lessThan">
      <formula>$AB$3</formula>
    </cfRule>
  </conditionalFormatting>
  <conditionalFormatting sqref="I47">
    <cfRule type="cellIs" dxfId="285" priority="8" operator="lessThan">
      <formula>$H$3</formula>
    </cfRule>
  </conditionalFormatting>
  <conditionalFormatting sqref="L47">
    <cfRule type="cellIs" dxfId="284" priority="7" operator="lessThan">
      <formula>$K$3</formula>
    </cfRule>
  </conditionalFormatting>
  <conditionalFormatting sqref="O47">
    <cfRule type="cellIs" dxfId="283" priority="6" operator="lessThan">
      <formula>$N$3</formula>
    </cfRule>
  </conditionalFormatting>
  <conditionalFormatting sqref="R47">
    <cfRule type="cellIs" dxfId="282" priority="5" operator="lessThan">
      <formula>$Q$3</formula>
    </cfRule>
  </conditionalFormatting>
  <conditionalFormatting sqref="AA47">
    <cfRule type="cellIs" dxfId="281" priority="4" operator="lessThan">
      <formula>$Z$3</formula>
    </cfRule>
  </conditionalFormatting>
  <conditionalFormatting sqref="AD47">
    <cfRule type="cellIs" dxfId="280" priority="3" operator="lessThan">
      <formula>$AC$3</formula>
    </cfRule>
  </conditionalFormatting>
  <conditionalFormatting sqref="T47">
    <cfRule type="cellIs" dxfId="279" priority="2" operator="lessThan">
      <formula>$M$3</formula>
    </cfRule>
  </conditionalFormatting>
  <conditionalFormatting sqref="U47">
    <cfRule type="cellIs" dxfId="278" priority="1" operator="lessThan">
      <formula>$N$3</formula>
    </cfRule>
  </conditionalFormatting>
  <dataValidations count="14">
    <dataValidation type="whole" operator="lessThan" allowBlank="1" showInputMessage="1" showErrorMessage="1" errorTitle="تحذير" error="عفواً&#10;إنك تحاول إدخال درجة أكبر مما هو مسموح به&#10;أعد الإدخال مرة أخرى" sqref="AW27:AW28 AW21:AW22 AW18:AW19 AW39:AW40 AW24:AW25 AW36:AW37 AW33:AW34 AW30:AW31 AW42:AW43 AW45:AW46">
      <formula1>$AH$2</formula1>
    </dataValidation>
    <dataValidation type="whole" operator="lessThan" allowBlank="1" showInputMessage="1" showErrorMessage="1" errorTitle="تحذير" error="عفواً&#10;إنك تحاول إدخال درجة أكبر مما هو مسموح به&#10;أعد الإدخال مرة أخرى" sqref="AV27:AV28 AV21:AV22 AV18:AV19 AV39:AV40 AV24:AV25 AV36:AV37 AV33:AV34 AV30:AV31 AV42:AV43 AV45:AV46">
      <formula1>$AG$2</formula1>
    </dataValidation>
    <dataValidation type="whole" operator="lessThan" allowBlank="1" showInputMessage="1" showErrorMessage="1" errorTitle="تحذير" error="عفواً ...&#10;إنك تحاول إدخال درجة أكبر من المسموح بها" sqref="G33:G34 G18:G19 G21:G22 G36:G37 G42:G43 G24:G25 G27:G28 G30:G31 G39:G40 G45:G46">
      <formula1>$F$2</formula1>
    </dataValidation>
    <dataValidation type="whole" operator="lessThan" allowBlank="1" showInputMessage="1" showErrorMessage="1" errorTitle="تحذير" error="عفواً ...&#10;إنك تحاول إدخال درجة أكبر من المسموح بها" sqref="AB33:AB34 AB18:AB19 AB21:AB22 AB36:AB37 AB42:AB43 AB24:AB25 AB27:AB28 AB30:AB31 AB39:AB40 AB45:AB46">
      <formula1>$AA$2</formula1>
    </dataValidation>
    <dataValidation type="whole" operator="lessThan" allowBlank="1" showInputMessage="1" showErrorMessage="1" errorTitle="تحذير" error="عفواً ...&#10;إنك تحاول إدخال درجة أكبر من المسموح بها" sqref="M33:M34 S33:S34 M18:M19 S18:S19 M21:M22 S21:S22 M36:M37 S36:S37 M42:M43 S42:S43 M24:M25 S24:S25 M27:M28 S27:S28 M30:M31 S30:S31 M39:M40 S39:S40 M45:M46 S45:S46">
      <formula1>$L$2</formula1>
    </dataValidation>
    <dataValidation type="whole" operator="lessThan" allowBlank="1" showInputMessage="1" showErrorMessage="1" errorTitle="تحذير" error="عفواً ...&#10;إنك تحاول إدخال درجة أكبر من المسموح بها" sqref="Y33:Y34 Y18:Y19 Y21:Y22 Y36:Y37 Y42:Y43 Y24:Y25 Y27:Y28 Y30:Y31 Y39:Y40 Y45:Y46">
      <formula1>$X$2</formula1>
    </dataValidation>
    <dataValidation type="whole" operator="lessThan" allowBlank="1" showInputMessage="1" showErrorMessage="1" errorTitle="تحذير" error="عفواً ...&#10;إنك تحاول إدخال درجة أكبر من المسموح بها" sqref="Z21:Z22 Z18:Z19 Z24:Z25 Z27:Z28 Z30:Z31 Z33:Z34 Z36:Z37 Z39:Z40 Z42:Z43 Z45:Z46">
      <formula1>$Y$2</formula1>
    </dataValidation>
    <dataValidation type="whole" operator="lessThan" allowBlank="1" showInputMessage="1" showErrorMessage="1" errorTitle="تحذير" error="عفواً ...&#10;إنك تحاول إدخال درجة أكبر من المسموح بها" sqref="N21:N22 T21:T22 N18:N19 T18:T19 N24:N25 T24:T25 N27:N28 T27:T28 N30:N31 T30:T31 N33:N34 T33:T34 N36:N37 T36:T37 N39:N40 T39:T40 N42:N43 T42:T43 N45:N46 T45:T46">
      <formula1>$M$2</formula1>
    </dataValidation>
    <dataValidation type="whole" operator="lessThan" allowBlank="1" showInputMessage="1" showErrorMessage="1" errorTitle="تحذير" error="عفواً ...&#10;إنك تحاول إدخال درجة أكبر من المسموح بها" sqref="P21:P22 V21:V22 P18:P19 V18:V19 P24:P25 V24:V25 P27:P28 V27:V28 P30:P31 V30:V31 P33:P34 V33:V34 P36:P37 V36:V37 P39:P40 V39:V40 P42:P43 V42:V43 P45:P46 V45:V46">
      <formula1>$O$2</formula1>
    </dataValidation>
    <dataValidation type="whole" operator="lessThan" allowBlank="1" showInputMessage="1" showErrorMessage="1" errorTitle="تحذير" error="عفواً ...&#10;إنك تحاول إدخال درجة أكبر من المسموح بها" sqref="AC21:AC22 AC18:AC19 AC24:AC25 AC27:AC28 AC30:AC31 AC33:AC34 AC36:AC37 AC39:AC40 AC42:AC43 AC45:AC46">
      <formula1>$AB$2</formula1>
    </dataValidation>
    <dataValidation type="whole" operator="lessThan" allowBlank="1" showInputMessage="1" showErrorMessage="1" errorTitle="تحذير" error="عفواً ...&#10;إنك تحاول إدخال درجة أكبر من المسموح بهاا" sqref="Q21:Q22 W21:W22 Q18:Q19 W18:W19 Q24:Q25 W24:W25 Q27:Q28 W27:W28 Q30:Q31 W30:W31 Q33:Q34 W33:W34 Q36:Q37 W36:W37 Q39:Q40 W39:W40 Q42:Q43 W42:W43 Q45:Q46 W45:W46">
      <formula1>$P$2</formula1>
    </dataValidation>
    <dataValidation type="whole" operator="lessThan" allowBlank="1" showInputMessage="1" showErrorMessage="1" errorTitle="تحذير" error="عفواً ...&#10;إنك تحاول إدخال درجة أكبر من المسموح بها" sqref="K21:K22 K18:K19 K24:K25 K27:K28 K30:K31 K33:K34 K36:K37 K39:K40 K42:K43 K45:K46">
      <formula1>$J$2</formula1>
    </dataValidation>
    <dataValidation type="whole" operator="lessThan" allowBlank="1" showInputMessage="1" showErrorMessage="1" errorTitle="تحذير" error="عفواً ...&#10;إنك تحاول إدخال درجة أكبر من المسموح بها&#10;" sqref="J21:J22 J18:J19 J24:J25 J27:J28 J30:J31 J33:J34 J36:J37 J39:J40 J42:J43 J45:J46">
      <formula1>$I$2</formula1>
    </dataValidation>
    <dataValidation type="whole" operator="lessThan" allowBlank="1" showInputMessage="1" showErrorMessage="1" errorTitle="تحذير" error="عفواً ...&#10;إنك تحاول إدخال درجة أكبر من المسموح بها" sqref="H21:H22 H18:H19 H24:H25 H27:H28 H30:H31 H33:H34 H36:H37 H39:H40 H42:H43 H45:H46">
      <formula1>$G$2</formula1>
    </dataValidation>
  </dataValidations>
  <printOptions horizontalCentered="1"/>
  <pageMargins left="0.15748031496062992" right="0.55118110236220474" top="0.19685039370078741" bottom="0" header="0" footer="0.31496062992125984"/>
  <pageSetup paperSize="8" scale="78" orientation="landscape" r:id="rId1"/>
  <rowBreaks count="1" manualBreakCount="1">
    <brk id="57" max="53" man="1"/>
  </rowBreaks>
  <drawing r:id="rId2"/>
</worksheet>
</file>

<file path=xl/worksheets/sheet4.xml><?xml version="1.0" encoding="utf-8"?>
<worksheet xmlns="http://schemas.openxmlformats.org/spreadsheetml/2006/main" xmlns:r="http://schemas.openxmlformats.org/officeDocument/2006/relationships">
  <dimension ref="B2:AY56"/>
  <sheetViews>
    <sheetView rightToLeft="1" view="pageBreakPreview" topLeftCell="A8" zoomScale="66" zoomScaleNormal="40" zoomScaleSheetLayoutView="66" zoomScalePageLayoutView="40" workbookViewId="0">
      <selection activeCell="D18" sqref="D18:D20"/>
    </sheetView>
  </sheetViews>
  <sheetFormatPr defaultColWidth="8.75" defaultRowHeight="23"/>
  <cols>
    <col min="1" max="1" width="9.08203125" style="50" customWidth="1"/>
    <col min="2" max="2" width="8" style="50" customWidth="1"/>
    <col min="3" max="3" width="13" style="50" customWidth="1"/>
    <col min="4" max="4" width="54.33203125" style="47" customWidth="1"/>
    <col min="5" max="5" width="13.25" style="50" customWidth="1"/>
    <col min="6" max="6" width="14.33203125" style="50" customWidth="1"/>
    <col min="7" max="7" width="4.08203125" style="50" customWidth="1"/>
    <col min="8" max="9" width="5.33203125" style="50" customWidth="1"/>
    <col min="10" max="10" width="4.08203125" style="50" customWidth="1"/>
    <col min="11" max="12" width="5.33203125" style="50" customWidth="1"/>
    <col min="13" max="14" width="4.08203125" style="50" customWidth="1"/>
    <col min="15" max="15" width="5.33203125" style="50" customWidth="1"/>
    <col min="16" max="17" width="4.08203125" style="50" customWidth="1"/>
    <col min="18" max="18" width="5.33203125" style="50" customWidth="1"/>
    <col min="19" max="20" width="4.08203125" style="50" customWidth="1"/>
    <col min="21" max="21" width="5.33203125" style="50" customWidth="1"/>
    <col min="22" max="30" width="4.08203125" style="50" customWidth="1"/>
    <col min="31" max="42" width="4.75" style="50" customWidth="1"/>
    <col min="43" max="43" width="9.83203125" style="50" customWidth="1"/>
    <col min="44" max="44" width="13.33203125" style="50" customWidth="1"/>
    <col min="45" max="48" width="4.75" style="50" customWidth="1"/>
    <col min="49" max="49" width="4.08203125" style="50" customWidth="1"/>
    <col min="50" max="50" width="5.33203125" style="50" customWidth="1"/>
    <col min="51" max="51" width="24.08203125" style="50" customWidth="1"/>
    <col min="52" max="16384" width="8.75" style="50"/>
  </cols>
  <sheetData>
    <row r="2" spans="2:51" s="46" customFormat="1">
      <c r="D2" s="47"/>
    </row>
    <row r="3" spans="2:51" s="46" customFormat="1" ht="15" customHeight="1">
      <c r="B3" s="328" t="s">
        <v>68</v>
      </c>
      <c r="C3" s="329"/>
      <c r="D3" s="329"/>
      <c r="E3" s="330" t="s">
        <v>84</v>
      </c>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row>
    <row r="4" spans="2:51" s="46" customFormat="1" ht="14.25" customHeight="1">
      <c r="B4" s="329"/>
      <c r="C4" s="329"/>
      <c r="D4" s="329"/>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U4" s="332" t="s">
        <v>24</v>
      </c>
      <c r="AV4" s="332"/>
      <c r="AW4" s="332"/>
      <c r="AX4" s="332"/>
      <c r="AY4" s="332"/>
    </row>
    <row r="5" spans="2:51" s="46" customFormat="1" ht="14.25" customHeight="1">
      <c r="B5" s="329"/>
      <c r="C5" s="329"/>
      <c r="D5" s="329"/>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U5" s="332"/>
      <c r="AV5" s="332"/>
      <c r="AW5" s="332"/>
      <c r="AX5" s="332"/>
      <c r="AY5" s="332"/>
    </row>
    <row r="6" spans="2:51" s="46" customFormat="1" ht="23.25" customHeight="1">
      <c r="B6" s="329"/>
      <c r="C6" s="329"/>
      <c r="D6" s="329"/>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U6" s="332"/>
      <c r="AV6" s="332"/>
      <c r="AW6" s="332"/>
      <c r="AX6" s="332"/>
      <c r="AY6" s="332"/>
    </row>
    <row r="7" spans="2:51" s="46" customFormat="1" ht="12" customHeight="1">
      <c r="B7" s="329"/>
      <c r="C7" s="329"/>
      <c r="D7" s="329"/>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U7" s="333" t="s">
        <v>70</v>
      </c>
      <c r="AV7" s="333"/>
      <c r="AW7" s="333"/>
      <c r="AX7" s="333"/>
      <c r="AY7" s="333"/>
    </row>
    <row r="8" spans="2:51" s="46" customFormat="1" ht="48" customHeight="1">
      <c r="B8" s="329"/>
      <c r="C8" s="329"/>
      <c r="D8" s="329"/>
      <c r="AU8" s="333"/>
      <c r="AV8" s="333"/>
      <c r="AW8" s="333"/>
      <c r="AX8" s="333"/>
      <c r="AY8" s="333"/>
    </row>
    <row r="9" spans="2:51" s="46" customFormat="1" ht="28.5" customHeight="1">
      <c r="B9" s="329"/>
      <c r="C9" s="329"/>
      <c r="D9" s="329"/>
      <c r="E9" s="334" t="s">
        <v>26</v>
      </c>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190"/>
      <c r="AU9" s="333"/>
      <c r="AV9" s="333"/>
      <c r="AW9" s="333"/>
      <c r="AX9" s="333"/>
      <c r="AY9" s="333"/>
    </row>
    <row r="10" spans="2:51" s="46" customFormat="1" ht="20.25" customHeight="1">
      <c r="B10" s="329"/>
      <c r="C10" s="329"/>
      <c r="D10" s="329"/>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2:51" s="46" customFormat="1" ht="5.25" customHeight="1">
      <c r="D11" s="47"/>
    </row>
    <row r="12" spans="2:51" s="46" customFormat="1">
      <c r="B12" s="339" t="s">
        <v>86</v>
      </c>
      <c r="C12" s="339"/>
      <c r="D12" s="339"/>
      <c r="E12" s="340" t="s">
        <v>27</v>
      </c>
      <c r="F12" s="340"/>
      <c r="G12" s="340" t="s">
        <v>82</v>
      </c>
      <c r="H12" s="340"/>
      <c r="I12" s="340"/>
      <c r="J12" s="340"/>
      <c r="K12" s="340"/>
      <c r="L12" s="340"/>
      <c r="M12" s="340"/>
      <c r="N12" s="340"/>
      <c r="O12" s="340" t="s">
        <v>83</v>
      </c>
      <c r="P12" s="340"/>
      <c r="Q12" s="340"/>
      <c r="R12" s="340"/>
      <c r="S12" s="340"/>
      <c r="T12" s="340"/>
      <c r="U12" s="340"/>
      <c r="V12" s="340" t="s">
        <v>28</v>
      </c>
      <c r="W12" s="340"/>
      <c r="X12" s="340"/>
      <c r="Y12" s="340"/>
      <c r="Z12" s="340"/>
      <c r="AA12" s="340"/>
      <c r="AB12" s="340"/>
      <c r="AC12" s="340"/>
      <c r="AD12" s="340"/>
      <c r="AE12" s="340"/>
      <c r="AF12" s="340"/>
      <c r="AG12" s="340"/>
      <c r="AH12" s="340"/>
      <c r="AI12" s="340"/>
      <c r="AJ12" s="340"/>
      <c r="AK12" s="340"/>
      <c r="AL12" s="340"/>
      <c r="AM12" s="49"/>
      <c r="AN12" s="49"/>
      <c r="AO12" s="337" t="s">
        <v>29</v>
      </c>
      <c r="AP12" s="338"/>
      <c r="AQ12" s="338"/>
      <c r="AR12" s="338"/>
      <c r="AS12" s="338"/>
      <c r="AT12" s="338"/>
      <c r="AU12" s="338"/>
      <c r="AV12" s="338"/>
      <c r="AW12" s="338"/>
      <c r="AX12" s="338"/>
      <c r="AY12" s="338"/>
    </row>
    <row r="13" spans="2:51" ht="23.5" thickBot="1"/>
    <row r="14" spans="2:51" ht="33" customHeight="1" thickBot="1">
      <c r="B14" s="323" t="s">
        <v>30</v>
      </c>
      <c r="C14" s="324" t="s">
        <v>31</v>
      </c>
      <c r="D14" s="325" t="s">
        <v>32</v>
      </c>
      <c r="E14" s="326" t="s">
        <v>33</v>
      </c>
      <c r="F14" s="335"/>
      <c r="G14" s="304" t="s">
        <v>3</v>
      </c>
      <c r="H14" s="303"/>
      <c r="I14" s="305"/>
      <c r="J14" s="303" t="s">
        <v>4</v>
      </c>
      <c r="K14" s="303"/>
      <c r="L14" s="303"/>
      <c r="M14" s="304" t="s">
        <v>5</v>
      </c>
      <c r="N14" s="303"/>
      <c r="O14" s="305"/>
      <c r="P14" s="303" t="s">
        <v>21</v>
      </c>
      <c r="Q14" s="303"/>
      <c r="R14" s="303"/>
      <c r="S14" s="304" t="s">
        <v>23</v>
      </c>
      <c r="T14" s="303"/>
      <c r="U14" s="305"/>
      <c r="V14" s="303" t="s">
        <v>22</v>
      </c>
      <c r="W14" s="303"/>
      <c r="X14" s="303"/>
      <c r="Y14" s="304" t="s">
        <v>6</v>
      </c>
      <c r="Z14" s="303"/>
      <c r="AA14" s="305"/>
      <c r="AB14" s="303" t="s">
        <v>7</v>
      </c>
      <c r="AC14" s="303"/>
      <c r="AD14" s="303"/>
      <c r="AE14" s="304"/>
      <c r="AF14" s="303"/>
      <c r="AG14" s="305"/>
      <c r="AH14" s="303"/>
      <c r="AI14" s="303"/>
      <c r="AJ14" s="303"/>
      <c r="AK14" s="304"/>
      <c r="AL14" s="303"/>
      <c r="AM14" s="305"/>
      <c r="AN14" s="304"/>
      <c r="AO14" s="303"/>
      <c r="AP14" s="303"/>
      <c r="AQ14" s="315"/>
      <c r="AR14" s="316"/>
      <c r="AS14" s="304"/>
      <c r="AT14" s="303"/>
      <c r="AU14" s="305"/>
      <c r="AV14" s="303" t="s">
        <v>9</v>
      </c>
      <c r="AW14" s="303"/>
      <c r="AX14" s="303"/>
      <c r="AY14" s="322" t="s">
        <v>12</v>
      </c>
    </row>
    <row r="15" spans="2:51" ht="70" customHeight="1" thickBot="1">
      <c r="B15" s="323"/>
      <c r="C15" s="324"/>
      <c r="D15" s="325"/>
      <c r="E15" s="327"/>
      <c r="F15" s="336"/>
      <c r="G15" s="51" t="s">
        <v>34</v>
      </c>
      <c r="H15" s="52" t="s">
        <v>35</v>
      </c>
      <c r="I15" s="53" t="s">
        <v>36</v>
      </c>
      <c r="J15" s="54" t="s">
        <v>34</v>
      </c>
      <c r="K15" s="52" t="s">
        <v>35</v>
      </c>
      <c r="L15" s="55" t="s">
        <v>36</v>
      </c>
      <c r="M15" s="51" t="s">
        <v>34</v>
      </c>
      <c r="N15" s="52" t="s">
        <v>35</v>
      </c>
      <c r="O15" s="55" t="s">
        <v>36</v>
      </c>
      <c r="P15" s="51" t="s">
        <v>34</v>
      </c>
      <c r="Q15" s="52" t="s">
        <v>35</v>
      </c>
      <c r="R15" s="55" t="s">
        <v>36</v>
      </c>
      <c r="S15" s="51" t="s">
        <v>34</v>
      </c>
      <c r="T15" s="52" t="s">
        <v>35</v>
      </c>
      <c r="U15" s="53" t="s">
        <v>36</v>
      </c>
      <c r="V15" s="54" t="s">
        <v>34</v>
      </c>
      <c r="W15" s="52" t="s">
        <v>35</v>
      </c>
      <c r="X15" s="55" t="s">
        <v>36</v>
      </c>
      <c r="Y15" s="51" t="s">
        <v>34</v>
      </c>
      <c r="Z15" s="52" t="s">
        <v>35</v>
      </c>
      <c r="AA15" s="53" t="s">
        <v>36</v>
      </c>
      <c r="AB15" s="54" t="s">
        <v>34</v>
      </c>
      <c r="AC15" s="52" t="s">
        <v>35</v>
      </c>
      <c r="AD15" s="55" t="s">
        <v>36</v>
      </c>
      <c r="AE15" s="51" t="s">
        <v>34</v>
      </c>
      <c r="AF15" s="52" t="s">
        <v>35</v>
      </c>
      <c r="AG15" s="53" t="s">
        <v>36</v>
      </c>
      <c r="AH15" s="54" t="s">
        <v>34</v>
      </c>
      <c r="AI15" s="52" t="s">
        <v>35</v>
      </c>
      <c r="AJ15" s="53" t="s">
        <v>36</v>
      </c>
      <c r="AK15" s="54" t="s">
        <v>34</v>
      </c>
      <c r="AL15" s="52" t="s">
        <v>35</v>
      </c>
      <c r="AM15" s="55" t="s">
        <v>36</v>
      </c>
      <c r="AN15" s="51" t="s">
        <v>34</v>
      </c>
      <c r="AO15" s="52" t="s">
        <v>35</v>
      </c>
      <c r="AP15" s="55" t="s">
        <v>36</v>
      </c>
      <c r="AQ15" s="317"/>
      <c r="AR15" s="318"/>
      <c r="AS15" s="51" t="s">
        <v>37</v>
      </c>
      <c r="AT15" s="52" t="s">
        <v>38</v>
      </c>
      <c r="AU15" s="53" t="s">
        <v>39</v>
      </c>
      <c r="AV15" s="54" t="s">
        <v>37</v>
      </c>
      <c r="AW15" s="52" t="s">
        <v>38</v>
      </c>
      <c r="AX15" s="55" t="s">
        <v>39</v>
      </c>
      <c r="AY15" s="322"/>
    </row>
    <row r="16" spans="2:51" ht="25.5" customHeight="1" thickBot="1">
      <c r="B16" s="323"/>
      <c r="C16" s="324"/>
      <c r="D16" s="325"/>
      <c r="E16" s="327"/>
      <c r="F16" s="149" t="s">
        <v>40</v>
      </c>
      <c r="G16" s="128"/>
      <c r="H16" s="129">
        <v>58</v>
      </c>
      <c r="I16" s="130">
        <v>120</v>
      </c>
      <c r="J16" s="131"/>
      <c r="K16" s="129">
        <v>48</v>
      </c>
      <c r="L16" s="132">
        <v>100</v>
      </c>
      <c r="M16" s="128"/>
      <c r="N16" s="129">
        <v>38</v>
      </c>
      <c r="O16" s="132">
        <v>80</v>
      </c>
      <c r="P16" s="128"/>
      <c r="Q16" s="129">
        <v>38</v>
      </c>
      <c r="R16" s="132">
        <v>80</v>
      </c>
      <c r="S16" s="128"/>
      <c r="T16" s="129">
        <v>29</v>
      </c>
      <c r="U16" s="130">
        <v>60</v>
      </c>
      <c r="V16" s="131"/>
      <c r="W16" s="129">
        <v>19</v>
      </c>
      <c r="X16" s="132">
        <v>40</v>
      </c>
      <c r="Y16" s="131"/>
      <c r="Z16" s="129">
        <v>19</v>
      </c>
      <c r="AA16" s="132">
        <v>40</v>
      </c>
      <c r="AB16" s="131"/>
      <c r="AC16" s="129">
        <v>19</v>
      </c>
      <c r="AD16" s="132">
        <v>40</v>
      </c>
      <c r="AE16" s="56"/>
      <c r="AF16" s="57"/>
      <c r="AG16" s="58"/>
      <c r="AH16" s="59"/>
      <c r="AI16" s="57"/>
      <c r="AJ16" s="60"/>
      <c r="AK16" s="61"/>
      <c r="AL16" s="57"/>
      <c r="AM16" s="58"/>
      <c r="AN16" s="56"/>
      <c r="AO16" s="57"/>
      <c r="AP16" s="60"/>
      <c r="AQ16" s="317"/>
      <c r="AR16" s="318"/>
      <c r="AS16" s="56"/>
      <c r="AT16" s="57"/>
      <c r="AU16" s="58"/>
      <c r="AV16" s="59"/>
      <c r="AW16" s="57"/>
      <c r="AX16" s="60">
        <v>20</v>
      </c>
      <c r="AY16" s="322"/>
    </row>
    <row r="17" spans="2:51" ht="25.5" customHeight="1" thickBot="1">
      <c r="B17" s="323"/>
      <c r="C17" s="324"/>
      <c r="D17" s="325"/>
      <c r="E17" s="327"/>
      <c r="F17" s="150" t="s">
        <v>41</v>
      </c>
      <c r="G17" s="133"/>
      <c r="H17" s="134">
        <v>144</v>
      </c>
      <c r="I17" s="135">
        <v>240</v>
      </c>
      <c r="J17" s="136"/>
      <c r="K17" s="134">
        <v>120</v>
      </c>
      <c r="L17" s="137">
        <v>200</v>
      </c>
      <c r="M17" s="133"/>
      <c r="N17" s="134">
        <v>96</v>
      </c>
      <c r="O17" s="137">
        <v>160</v>
      </c>
      <c r="P17" s="133"/>
      <c r="Q17" s="134">
        <v>96</v>
      </c>
      <c r="R17" s="137">
        <v>160</v>
      </c>
      <c r="S17" s="133"/>
      <c r="T17" s="134">
        <v>72</v>
      </c>
      <c r="U17" s="135">
        <v>120</v>
      </c>
      <c r="V17" s="136"/>
      <c r="W17" s="134">
        <v>48</v>
      </c>
      <c r="X17" s="137">
        <v>80</v>
      </c>
      <c r="Y17" s="136"/>
      <c r="Z17" s="134">
        <v>48</v>
      </c>
      <c r="AA17" s="137">
        <v>80</v>
      </c>
      <c r="AB17" s="136"/>
      <c r="AC17" s="134">
        <v>48</v>
      </c>
      <c r="AD17" s="137">
        <v>80</v>
      </c>
      <c r="AE17" s="62"/>
      <c r="AF17" s="63"/>
      <c r="AG17" s="64"/>
      <c r="AH17" s="65"/>
      <c r="AI17" s="63"/>
      <c r="AJ17" s="66"/>
      <c r="AK17" s="67"/>
      <c r="AL17" s="68"/>
      <c r="AM17" s="64"/>
      <c r="AN17" s="62"/>
      <c r="AO17" s="63"/>
      <c r="AP17" s="66"/>
      <c r="AQ17" s="319"/>
      <c r="AR17" s="320"/>
      <c r="AS17" s="62"/>
      <c r="AT17" s="63"/>
      <c r="AU17" s="64"/>
      <c r="AV17" s="151"/>
      <c r="AW17" s="63"/>
      <c r="AX17" s="66">
        <v>40</v>
      </c>
      <c r="AY17" s="322"/>
    </row>
    <row r="18" spans="2:51" ht="28.5" customHeight="1">
      <c r="B18" s="280">
        <v>20</v>
      </c>
      <c r="C18" s="282">
        <v>628</v>
      </c>
      <c r="D18" s="349" t="s">
        <v>109</v>
      </c>
      <c r="E18" s="288">
        <v>608</v>
      </c>
      <c r="F18" s="12" t="s">
        <v>18</v>
      </c>
      <c r="G18" s="38">
        <v>43</v>
      </c>
      <c r="H18" s="39">
        <v>67</v>
      </c>
      <c r="I18" s="18">
        <f t="shared" ref="I18:I41" si="0">SUM(G18:H18)</f>
        <v>110</v>
      </c>
      <c r="J18" s="42">
        <v>30</v>
      </c>
      <c r="K18" s="39">
        <v>48</v>
      </c>
      <c r="L18" s="19">
        <f t="shared" ref="L18:L41" si="1">SUM(J18:K18)</f>
        <v>78</v>
      </c>
      <c r="M18" s="38">
        <v>30</v>
      </c>
      <c r="N18" s="39">
        <v>40</v>
      </c>
      <c r="O18" s="20">
        <f t="shared" ref="O18:O41" si="2">SUM(M18:N18)</f>
        <v>70</v>
      </c>
      <c r="P18" s="42">
        <v>31</v>
      </c>
      <c r="Q18" s="39">
        <v>45</v>
      </c>
      <c r="R18" s="19">
        <f t="shared" ref="R18:R41" si="3">SUM(P18:Q18)</f>
        <v>76</v>
      </c>
      <c r="S18" s="38">
        <v>22</v>
      </c>
      <c r="T18" s="39">
        <v>35</v>
      </c>
      <c r="U18" s="20">
        <f t="shared" ref="U18:U41" si="4">SUM(S18:T18)</f>
        <v>57</v>
      </c>
      <c r="V18" s="42">
        <v>14</v>
      </c>
      <c r="W18" s="39">
        <v>21</v>
      </c>
      <c r="X18" s="19">
        <f t="shared" ref="X18:X41" si="5">SUM(V18:W18)</f>
        <v>35</v>
      </c>
      <c r="Y18" s="38">
        <v>15</v>
      </c>
      <c r="Z18" s="39">
        <v>22</v>
      </c>
      <c r="AA18" s="19">
        <f t="shared" ref="AA18:AA41" si="6">SUM(Y18:Z18)</f>
        <v>37</v>
      </c>
      <c r="AB18" s="38">
        <v>16</v>
      </c>
      <c r="AC18" s="39">
        <v>18</v>
      </c>
      <c r="AD18" s="19">
        <f t="shared" ref="AD18:AD41" si="7">SUM(AB18:AC18)</f>
        <v>34</v>
      </c>
      <c r="AE18" s="74"/>
      <c r="AF18" s="75"/>
      <c r="AG18" s="76"/>
      <c r="AH18" s="77"/>
      <c r="AI18" s="75"/>
      <c r="AJ18" s="78"/>
      <c r="AK18" s="77"/>
      <c r="AL18" s="75"/>
      <c r="AM18" s="78"/>
      <c r="AN18" s="74"/>
      <c r="AO18" s="75"/>
      <c r="AP18" s="76"/>
      <c r="AQ18" s="351">
        <v>991</v>
      </c>
      <c r="AR18" s="300" t="str">
        <f>IF(AQ18&gt;85,"ممتاز",IF(AQ18&gt;75,"جيد جداً",IF(AQ18&gt;65,"جيد",IF(AQ18&gt;55,"مقبول","ضعيف"))))</f>
        <v>ممتاز</v>
      </c>
      <c r="AS18" s="71"/>
      <c r="AT18" s="70"/>
      <c r="AU18" s="72"/>
      <c r="AV18" s="192">
        <v>8</v>
      </c>
      <c r="AW18" s="193">
        <v>10</v>
      </c>
      <c r="AX18" s="33">
        <f t="shared" ref="AX18:AX41" si="8">SUM(AV18:AW18)</f>
        <v>18</v>
      </c>
      <c r="AY18" s="277" t="s">
        <v>53</v>
      </c>
    </row>
    <row r="19" spans="2:51" ht="28.5" customHeight="1">
      <c r="B19" s="280"/>
      <c r="C19" s="283"/>
      <c r="D19" s="349" t="s">
        <v>48</v>
      </c>
      <c r="E19" s="288"/>
      <c r="F19" s="13" t="s">
        <v>19</v>
      </c>
      <c r="G19" s="40">
        <v>43</v>
      </c>
      <c r="H19" s="41">
        <v>68</v>
      </c>
      <c r="I19" s="18">
        <f t="shared" si="0"/>
        <v>111</v>
      </c>
      <c r="J19" s="43">
        <v>40</v>
      </c>
      <c r="K19" s="41">
        <v>55</v>
      </c>
      <c r="L19" s="19">
        <f t="shared" si="1"/>
        <v>95</v>
      </c>
      <c r="M19" s="40">
        <v>30</v>
      </c>
      <c r="N19" s="41">
        <v>35</v>
      </c>
      <c r="O19" s="20">
        <f t="shared" si="2"/>
        <v>65</v>
      </c>
      <c r="P19" s="43">
        <v>31</v>
      </c>
      <c r="Q19" s="41">
        <v>42</v>
      </c>
      <c r="R19" s="21">
        <f t="shared" si="3"/>
        <v>73</v>
      </c>
      <c r="S19" s="40">
        <v>21</v>
      </c>
      <c r="T19" s="41">
        <v>33</v>
      </c>
      <c r="U19" s="20">
        <f t="shared" si="4"/>
        <v>54</v>
      </c>
      <c r="V19" s="43">
        <v>13</v>
      </c>
      <c r="W19" s="41">
        <v>24</v>
      </c>
      <c r="X19" s="21">
        <f t="shared" si="5"/>
        <v>37</v>
      </c>
      <c r="Y19" s="40">
        <v>13</v>
      </c>
      <c r="Z19" s="41">
        <v>20</v>
      </c>
      <c r="AA19" s="21">
        <f t="shared" si="6"/>
        <v>33</v>
      </c>
      <c r="AB19" s="40">
        <v>14</v>
      </c>
      <c r="AC19" s="41">
        <v>12</v>
      </c>
      <c r="AD19" s="21">
        <f t="shared" si="7"/>
        <v>26</v>
      </c>
      <c r="AE19" s="59"/>
      <c r="AF19" s="57"/>
      <c r="AG19" s="60"/>
      <c r="AH19" s="56"/>
      <c r="AI19" s="57"/>
      <c r="AJ19" s="58"/>
      <c r="AK19" s="56"/>
      <c r="AL19" s="57"/>
      <c r="AM19" s="58"/>
      <c r="AN19" s="59"/>
      <c r="AO19" s="57"/>
      <c r="AP19" s="60"/>
      <c r="AQ19" s="352"/>
      <c r="AR19" s="301"/>
      <c r="AS19" s="81"/>
      <c r="AT19" s="80"/>
      <c r="AU19" s="19"/>
      <c r="AV19" s="113">
        <v>8</v>
      </c>
      <c r="AW19" s="195">
        <v>8</v>
      </c>
      <c r="AX19" s="33">
        <f t="shared" si="8"/>
        <v>16</v>
      </c>
      <c r="AY19" s="278"/>
    </row>
    <row r="20" spans="2:51" ht="28.5" customHeight="1" thickBot="1">
      <c r="B20" s="281"/>
      <c r="C20" s="284"/>
      <c r="D20" s="350" t="s">
        <v>49</v>
      </c>
      <c r="E20" s="289"/>
      <c r="F20" s="14" t="s">
        <v>20</v>
      </c>
      <c r="G20" s="22">
        <f>SUM(G18:G19)</f>
        <v>86</v>
      </c>
      <c r="H20" s="23">
        <f>SUM(H18:H19)</f>
        <v>135</v>
      </c>
      <c r="I20" s="24">
        <f t="shared" si="0"/>
        <v>221</v>
      </c>
      <c r="J20" s="25">
        <f>SUM(J18:J19)</f>
        <v>70</v>
      </c>
      <c r="K20" s="23">
        <f>SUM(K18:K19)</f>
        <v>103</v>
      </c>
      <c r="L20" s="26">
        <f t="shared" si="1"/>
        <v>173</v>
      </c>
      <c r="M20" s="22">
        <f>SUM(M18:M19)</f>
        <v>60</v>
      </c>
      <c r="N20" s="23">
        <f>SUM(N18:N19)</f>
        <v>75</v>
      </c>
      <c r="O20" s="27">
        <f t="shared" si="2"/>
        <v>135</v>
      </c>
      <c r="P20" s="25">
        <f>SUM(P18:P19)</f>
        <v>62</v>
      </c>
      <c r="Q20" s="23">
        <f>SUM(Q18:Q19)</f>
        <v>87</v>
      </c>
      <c r="R20" s="28">
        <f t="shared" si="3"/>
        <v>149</v>
      </c>
      <c r="S20" s="22">
        <f>SUM(S18:S19)</f>
        <v>43</v>
      </c>
      <c r="T20" s="23">
        <f>SUM(T18:T19)</f>
        <v>68</v>
      </c>
      <c r="U20" s="27">
        <f t="shared" si="4"/>
        <v>111</v>
      </c>
      <c r="V20" s="25">
        <f>SUM(V18:V19)</f>
        <v>27</v>
      </c>
      <c r="W20" s="23">
        <f>SUM(W18:W19)</f>
        <v>45</v>
      </c>
      <c r="X20" s="28">
        <f t="shared" si="5"/>
        <v>72</v>
      </c>
      <c r="Y20" s="22">
        <f>SUM(Y18:Y19)</f>
        <v>28</v>
      </c>
      <c r="Z20" s="23">
        <f>SUM(Z18:Z19)</f>
        <v>42</v>
      </c>
      <c r="AA20" s="28">
        <f t="shared" si="6"/>
        <v>70</v>
      </c>
      <c r="AB20" s="22">
        <f>SUM(AB18:AB19)</f>
        <v>30</v>
      </c>
      <c r="AC20" s="23">
        <f>SUM(AC18:AC19)</f>
        <v>30</v>
      </c>
      <c r="AD20" s="28">
        <f t="shared" si="7"/>
        <v>60</v>
      </c>
      <c r="AE20" s="65"/>
      <c r="AF20" s="68"/>
      <c r="AG20" s="66"/>
      <c r="AH20" s="62"/>
      <c r="AI20" s="68"/>
      <c r="AJ20" s="64"/>
      <c r="AK20" s="62"/>
      <c r="AL20" s="68"/>
      <c r="AM20" s="64"/>
      <c r="AN20" s="65"/>
      <c r="AO20" s="68"/>
      <c r="AP20" s="66"/>
      <c r="AQ20" s="353"/>
      <c r="AR20" s="302"/>
      <c r="AS20" s="25"/>
      <c r="AT20" s="23"/>
      <c r="AU20" s="26"/>
      <c r="AV20" s="114">
        <f>SUM(AV18:AV19)</f>
        <v>16</v>
      </c>
      <c r="AW20" s="194">
        <f>SUM(AW18:AW19)</f>
        <v>18</v>
      </c>
      <c r="AX20" s="36">
        <f t="shared" si="8"/>
        <v>34</v>
      </c>
      <c r="AY20" s="279"/>
    </row>
    <row r="21" spans="2:51" ht="28.5" customHeight="1">
      <c r="B21" s="280">
        <v>21</v>
      </c>
      <c r="C21" s="282">
        <v>629</v>
      </c>
      <c r="D21" s="349" t="s">
        <v>110</v>
      </c>
      <c r="E21" s="288">
        <v>607</v>
      </c>
      <c r="F21" s="12" t="s">
        <v>18</v>
      </c>
      <c r="G21" s="38">
        <v>30</v>
      </c>
      <c r="H21" s="39">
        <v>63</v>
      </c>
      <c r="I21" s="18">
        <f t="shared" si="0"/>
        <v>93</v>
      </c>
      <c r="J21" s="42">
        <v>21</v>
      </c>
      <c r="K21" s="39">
        <v>22</v>
      </c>
      <c r="L21" s="19">
        <f t="shared" si="1"/>
        <v>43</v>
      </c>
      <c r="M21" s="38">
        <v>22</v>
      </c>
      <c r="N21" s="39">
        <v>30</v>
      </c>
      <c r="O21" s="20">
        <f t="shared" si="2"/>
        <v>52</v>
      </c>
      <c r="P21" s="42">
        <v>17</v>
      </c>
      <c r="Q21" s="39">
        <v>32</v>
      </c>
      <c r="R21" s="19">
        <f t="shared" si="3"/>
        <v>49</v>
      </c>
      <c r="S21" s="38">
        <v>15</v>
      </c>
      <c r="T21" s="39">
        <v>29</v>
      </c>
      <c r="U21" s="20">
        <f t="shared" si="4"/>
        <v>44</v>
      </c>
      <c r="V21" s="42">
        <v>9</v>
      </c>
      <c r="W21" s="39">
        <v>18</v>
      </c>
      <c r="X21" s="19">
        <f t="shared" si="5"/>
        <v>27</v>
      </c>
      <c r="Y21" s="38">
        <v>10</v>
      </c>
      <c r="Z21" s="39">
        <v>23</v>
      </c>
      <c r="AA21" s="19">
        <f t="shared" si="6"/>
        <v>33</v>
      </c>
      <c r="AB21" s="38">
        <v>15</v>
      </c>
      <c r="AC21" s="39">
        <v>20</v>
      </c>
      <c r="AD21" s="19">
        <f t="shared" si="7"/>
        <v>35</v>
      </c>
      <c r="AE21" s="74"/>
      <c r="AF21" s="75"/>
      <c r="AG21" s="76"/>
      <c r="AH21" s="77"/>
      <c r="AI21" s="75"/>
      <c r="AJ21" s="78"/>
      <c r="AK21" s="77"/>
      <c r="AL21" s="75"/>
      <c r="AM21" s="78"/>
      <c r="AN21" s="74"/>
      <c r="AO21" s="75"/>
      <c r="AP21" s="76"/>
      <c r="AQ21" s="351">
        <v>748</v>
      </c>
      <c r="AR21" s="300" t="str">
        <f>IF(AQ21&gt;85,"ممتاز",IF(AQ21&gt;75,"جيد جداً",IF(AQ21&gt;65,"جيد",IF(AQ21&gt;55,"مقبول","ضعيف"))))</f>
        <v>ممتاز</v>
      </c>
      <c r="AS21" s="84"/>
      <c r="AT21" s="83"/>
      <c r="AU21" s="19"/>
      <c r="AV21" s="193">
        <v>7</v>
      </c>
      <c r="AW21" s="193">
        <v>10</v>
      </c>
      <c r="AX21" s="33">
        <f t="shared" si="8"/>
        <v>17</v>
      </c>
      <c r="AY21" s="277" t="s">
        <v>53</v>
      </c>
    </row>
    <row r="22" spans="2:51" ht="28.5" customHeight="1">
      <c r="B22" s="280"/>
      <c r="C22" s="283"/>
      <c r="D22" s="349" t="s">
        <v>48</v>
      </c>
      <c r="E22" s="288"/>
      <c r="F22" s="13" t="s">
        <v>19</v>
      </c>
      <c r="G22" s="40">
        <v>38</v>
      </c>
      <c r="H22" s="41">
        <v>49</v>
      </c>
      <c r="I22" s="18">
        <f t="shared" si="0"/>
        <v>87</v>
      </c>
      <c r="J22" s="43">
        <v>33</v>
      </c>
      <c r="K22" s="41">
        <v>38</v>
      </c>
      <c r="L22" s="19">
        <f t="shared" si="1"/>
        <v>71</v>
      </c>
      <c r="M22" s="40">
        <v>24</v>
      </c>
      <c r="N22" s="41">
        <v>24</v>
      </c>
      <c r="O22" s="20">
        <f t="shared" si="2"/>
        <v>48</v>
      </c>
      <c r="P22" s="43">
        <v>13</v>
      </c>
      <c r="Q22" s="41">
        <v>18</v>
      </c>
      <c r="R22" s="21">
        <f t="shared" si="3"/>
        <v>31</v>
      </c>
      <c r="S22" s="40">
        <v>18</v>
      </c>
      <c r="T22" s="41">
        <v>33</v>
      </c>
      <c r="U22" s="20">
        <f t="shared" si="4"/>
        <v>51</v>
      </c>
      <c r="V22" s="43">
        <v>12</v>
      </c>
      <c r="W22" s="41">
        <v>18</v>
      </c>
      <c r="X22" s="21">
        <f t="shared" si="5"/>
        <v>30</v>
      </c>
      <c r="Y22" s="40">
        <v>11</v>
      </c>
      <c r="Z22" s="41">
        <v>18</v>
      </c>
      <c r="AA22" s="21">
        <f t="shared" si="6"/>
        <v>29</v>
      </c>
      <c r="AB22" s="40">
        <v>12</v>
      </c>
      <c r="AC22" s="41">
        <v>13</v>
      </c>
      <c r="AD22" s="21">
        <f t="shared" si="7"/>
        <v>25</v>
      </c>
      <c r="AE22" s="59"/>
      <c r="AF22" s="57"/>
      <c r="AG22" s="60"/>
      <c r="AH22" s="56"/>
      <c r="AI22" s="57"/>
      <c r="AJ22" s="58"/>
      <c r="AK22" s="56"/>
      <c r="AL22" s="57"/>
      <c r="AM22" s="58"/>
      <c r="AN22" s="59"/>
      <c r="AO22" s="57"/>
      <c r="AP22" s="60"/>
      <c r="AQ22" s="352"/>
      <c r="AR22" s="301"/>
      <c r="AS22" s="81"/>
      <c r="AT22" s="80"/>
      <c r="AU22" s="19"/>
      <c r="AV22" s="195">
        <v>8</v>
      </c>
      <c r="AW22" s="195">
        <v>7</v>
      </c>
      <c r="AX22" s="33">
        <f t="shared" si="8"/>
        <v>15</v>
      </c>
      <c r="AY22" s="278"/>
    </row>
    <row r="23" spans="2:51" ht="28.5" customHeight="1" thickBot="1">
      <c r="B23" s="281"/>
      <c r="C23" s="284"/>
      <c r="D23" s="350" t="s">
        <v>49</v>
      </c>
      <c r="E23" s="289"/>
      <c r="F23" s="14" t="s">
        <v>20</v>
      </c>
      <c r="G23" s="22">
        <f>SUM(G21:G22)</f>
        <v>68</v>
      </c>
      <c r="H23" s="23">
        <f>SUM(H21:H22)</f>
        <v>112</v>
      </c>
      <c r="I23" s="24">
        <f t="shared" si="0"/>
        <v>180</v>
      </c>
      <c r="J23" s="25">
        <f>SUM(J21:J22)</f>
        <v>54</v>
      </c>
      <c r="K23" s="23">
        <f>SUM(K21:K22)</f>
        <v>60</v>
      </c>
      <c r="L23" s="26">
        <f t="shared" si="1"/>
        <v>114</v>
      </c>
      <c r="M23" s="22">
        <f>SUM(M21:M22)</f>
        <v>46</v>
      </c>
      <c r="N23" s="23">
        <f>SUM(N21:N22)</f>
        <v>54</v>
      </c>
      <c r="O23" s="27">
        <f t="shared" si="2"/>
        <v>100</v>
      </c>
      <c r="P23" s="25">
        <f>SUM(P21:P22)</f>
        <v>30</v>
      </c>
      <c r="Q23" s="23">
        <f>SUM(Q21:Q22)</f>
        <v>50</v>
      </c>
      <c r="R23" s="28">
        <f t="shared" si="3"/>
        <v>80</v>
      </c>
      <c r="S23" s="22">
        <f>SUM(S21:S22)</f>
        <v>33</v>
      </c>
      <c r="T23" s="23">
        <f>SUM(T21:T22)</f>
        <v>62</v>
      </c>
      <c r="U23" s="27">
        <f t="shared" si="4"/>
        <v>95</v>
      </c>
      <c r="V23" s="25">
        <f>SUM(V21:V22)</f>
        <v>21</v>
      </c>
      <c r="W23" s="23">
        <f>SUM(W21:W22)</f>
        <v>36</v>
      </c>
      <c r="X23" s="28">
        <f t="shared" si="5"/>
        <v>57</v>
      </c>
      <c r="Y23" s="22">
        <f>SUM(Y21:Y22)</f>
        <v>21</v>
      </c>
      <c r="Z23" s="23">
        <f>SUM(Z21:Z22)</f>
        <v>41</v>
      </c>
      <c r="AA23" s="28">
        <f t="shared" si="6"/>
        <v>62</v>
      </c>
      <c r="AB23" s="22">
        <f>SUM(AB21:AB22)</f>
        <v>27</v>
      </c>
      <c r="AC23" s="23">
        <f>SUM(AC21:AC22)</f>
        <v>33</v>
      </c>
      <c r="AD23" s="28">
        <f t="shared" si="7"/>
        <v>60</v>
      </c>
      <c r="AE23" s="65"/>
      <c r="AF23" s="68"/>
      <c r="AG23" s="66"/>
      <c r="AH23" s="62"/>
      <c r="AI23" s="68"/>
      <c r="AJ23" s="64"/>
      <c r="AK23" s="62"/>
      <c r="AL23" s="68"/>
      <c r="AM23" s="64"/>
      <c r="AN23" s="65"/>
      <c r="AO23" s="68"/>
      <c r="AP23" s="66"/>
      <c r="AQ23" s="353"/>
      <c r="AR23" s="302"/>
      <c r="AS23" s="86"/>
      <c r="AT23" s="85"/>
      <c r="AU23" s="87"/>
      <c r="AV23" s="194">
        <f>SUM(AV21:AV22)</f>
        <v>15</v>
      </c>
      <c r="AW23" s="194">
        <f>SUM(AW21:AW22)</f>
        <v>17</v>
      </c>
      <c r="AX23" s="36">
        <f t="shared" si="8"/>
        <v>32</v>
      </c>
      <c r="AY23" s="279"/>
    </row>
    <row r="24" spans="2:51" ht="28.5" customHeight="1">
      <c r="B24" s="280">
        <v>22</v>
      </c>
      <c r="C24" s="282">
        <v>630</v>
      </c>
      <c r="D24" s="349" t="s">
        <v>111</v>
      </c>
      <c r="E24" s="288">
        <v>606</v>
      </c>
      <c r="F24" s="12" t="s">
        <v>18</v>
      </c>
      <c r="G24" s="38">
        <v>27</v>
      </c>
      <c r="H24" s="39">
        <v>58</v>
      </c>
      <c r="I24" s="18">
        <f t="shared" si="0"/>
        <v>85</v>
      </c>
      <c r="J24" s="42">
        <v>23</v>
      </c>
      <c r="K24" s="39">
        <v>27</v>
      </c>
      <c r="L24" s="19">
        <f t="shared" si="1"/>
        <v>50</v>
      </c>
      <c r="M24" s="38">
        <v>25</v>
      </c>
      <c r="N24" s="39">
        <v>26</v>
      </c>
      <c r="O24" s="20">
        <f t="shared" si="2"/>
        <v>51</v>
      </c>
      <c r="P24" s="42">
        <v>27</v>
      </c>
      <c r="Q24" s="39">
        <v>29</v>
      </c>
      <c r="R24" s="19">
        <f t="shared" si="3"/>
        <v>56</v>
      </c>
      <c r="S24" s="38">
        <v>16</v>
      </c>
      <c r="T24" s="39">
        <v>26</v>
      </c>
      <c r="U24" s="20">
        <f t="shared" si="4"/>
        <v>42</v>
      </c>
      <c r="V24" s="42">
        <v>10</v>
      </c>
      <c r="W24" s="39">
        <v>14</v>
      </c>
      <c r="X24" s="19">
        <f t="shared" si="5"/>
        <v>24</v>
      </c>
      <c r="Y24" s="38">
        <v>11</v>
      </c>
      <c r="Z24" s="39">
        <v>20</v>
      </c>
      <c r="AA24" s="19">
        <f t="shared" si="6"/>
        <v>31</v>
      </c>
      <c r="AB24" s="38">
        <v>13</v>
      </c>
      <c r="AC24" s="39">
        <v>13</v>
      </c>
      <c r="AD24" s="19">
        <f t="shared" si="7"/>
        <v>26</v>
      </c>
      <c r="AE24" s="74"/>
      <c r="AF24" s="75"/>
      <c r="AG24" s="76"/>
      <c r="AH24" s="77"/>
      <c r="AI24" s="75"/>
      <c r="AJ24" s="78"/>
      <c r="AK24" s="77"/>
      <c r="AL24" s="75"/>
      <c r="AM24" s="78"/>
      <c r="AN24" s="74"/>
      <c r="AO24" s="75"/>
      <c r="AP24" s="76"/>
      <c r="AQ24" s="351">
        <v>776</v>
      </c>
      <c r="AR24" s="363" t="s">
        <v>52</v>
      </c>
      <c r="AS24" s="71"/>
      <c r="AT24" s="70"/>
      <c r="AU24" s="72"/>
      <c r="AV24" s="193">
        <v>7</v>
      </c>
      <c r="AW24" s="193">
        <v>11</v>
      </c>
      <c r="AX24" s="33">
        <f t="shared" si="8"/>
        <v>18</v>
      </c>
      <c r="AY24" s="277" t="s">
        <v>53</v>
      </c>
    </row>
    <row r="25" spans="2:51" ht="28.5" customHeight="1">
      <c r="B25" s="280"/>
      <c r="C25" s="283"/>
      <c r="D25" s="349" t="s">
        <v>48</v>
      </c>
      <c r="E25" s="288"/>
      <c r="F25" s="13" t="s">
        <v>19</v>
      </c>
      <c r="G25" s="40">
        <v>39</v>
      </c>
      <c r="H25" s="41">
        <v>64</v>
      </c>
      <c r="I25" s="18">
        <f t="shared" si="0"/>
        <v>103</v>
      </c>
      <c r="J25" s="43">
        <v>34</v>
      </c>
      <c r="K25" s="41">
        <v>31</v>
      </c>
      <c r="L25" s="19">
        <f t="shared" si="1"/>
        <v>65</v>
      </c>
      <c r="M25" s="40">
        <v>31</v>
      </c>
      <c r="N25" s="41">
        <v>33</v>
      </c>
      <c r="O25" s="20">
        <f t="shared" si="2"/>
        <v>64</v>
      </c>
      <c r="P25" s="43">
        <v>22</v>
      </c>
      <c r="Q25" s="41">
        <v>24</v>
      </c>
      <c r="R25" s="21">
        <f t="shared" si="3"/>
        <v>46</v>
      </c>
      <c r="S25" s="40">
        <v>21</v>
      </c>
      <c r="T25" s="41">
        <v>34</v>
      </c>
      <c r="U25" s="20">
        <f t="shared" si="4"/>
        <v>55</v>
      </c>
      <c r="V25" s="43">
        <v>13</v>
      </c>
      <c r="W25" s="41">
        <v>17</v>
      </c>
      <c r="X25" s="21">
        <f t="shared" si="5"/>
        <v>30</v>
      </c>
      <c r="Y25" s="40">
        <v>11</v>
      </c>
      <c r="Z25" s="41">
        <v>17</v>
      </c>
      <c r="AA25" s="21">
        <f t="shared" si="6"/>
        <v>28</v>
      </c>
      <c r="AB25" s="40">
        <v>13</v>
      </c>
      <c r="AC25" s="41">
        <v>7</v>
      </c>
      <c r="AD25" s="21">
        <f t="shared" si="7"/>
        <v>20</v>
      </c>
      <c r="AE25" s="59"/>
      <c r="AF25" s="57"/>
      <c r="AG25" s="60"/>
      <c r="AH25" s="56"/>
      <c r="AI25" s="57"/>
      <c r="AJ25" s="58"/>
      <c r="AK25" s="56"/>
      <c r="AL25" s="57"/>
      <c r="AM25" s="58"/>
      <c r="AN25" s="59"/>
      <c r="AO25" s="57"/>
      <c r="AP25" s="60"/>
      <c r="AQ25" s="352"/>
      <c r="AR25" s="364"/>
      <c r="AS25" s="81"/>
      <c r="AT25" s="80"/>
      <c r="AU25" s="19"/>
      <c r="AV25" s="195">
        <v>8</v>
      </c>
      <c r="AW25" s="195">
        <v>11</v>
      </c>
      <c r="AX25" s="33">
        <f t="shared" si="8"/>
        <v>19</v>
      </c>
      <c r="AY25" s="278"/>
    </row>
    <row r="26" spans="2:51" ht="28.5" customHeight="1" thickBot="1">
      <c r="B26" s="281"/>
      <c r="C26" s="284"/>
      <c r="D26" s="350" t="s">
        <v>49</v>
      </c>
      <c r="E26" s="289"/>
      <c r="F26" s="14" t="s">
        <v>20</v>
      </c>
      <c r="G26" s="22">
        <f>SUM(G24:G25)</f>
        <v>66</v>
      </c>
      <c r="H26" s="23">
        <f>SUM(H24:H25)</f>
        <v>122</v>
      </c>
      <c r="I26" s="24">
        <f t="shared" si="0"/>
        <v>188</v>
      </c>
      <c r="J26" s="25">
        <f>SUM(J24:J25)</f>
        <v>57</v>
      </c>
      <c r="K26" s="23">
        <f>SUM(K24:K25)</f>
        <v>58</v>
      </c>
      <c r="L26" s="26">
        <f t="shared" si="1"/>
        <v>115</v>
      </c>
      <c r="M26" s="22">
        <f>SUM(M24:M25)</f>
        <v>56</v>
      </c>
      <c r="N26" s="23">
        <f>SUM(N24:N25)</f>
        <v>59</v>
      </c>
      <c r="O26" s="27">
        <f t="shared" si="2"/>
        <v>115</v>
      </c>
      <c r="P26" s="25">
        <f>SUM(P24:P25)</f>
        <v>49</v>
      </c>
      <c r="Q26" s="23">
        <f>SUM(Q24:Q25)</f>
        <v>53</v>
      </c>
      <c r="R26" s="28">
        <f t="shared" si="3"/>
        <v>102</v>
      </c>
      <c r="S26" s="22">
        <f>SUM(S24:S25)</f>
        <v>37</v>
      </c>
      <c r="T26" s="23">
        <f>SUM(T24:T25)</f>
        <v>60</v>
      </c>
      <c r="U26" s="27">
        <f t="shared" si="4"/>
        <v>97</v>
      </c>
      <c r="V26" s="25">
        <f>SUM(V24:V25)</f>
        <v>23</v>
      </c>
      <c r="W26" s="23">
        <f>SUM(W24:W25)</f>
        <v>31</v>
      </c>
      <c r="X26" s="28">
        <f t="shared" si="5"/>
        <v>54</v>
      </c>
      <c r="Y26" s="22">
        <f>SUM(Y24:Y25)</f>
        <v>22</v>
      </c>
      <c r="Z26" s="23">
        <f>SUM(Z24:Z25)</f>
        <v>37</v>
      </c>
      <c r="AA26" s="28">
        <f t="shared" si="6"/>
        <v>59</v>
      </c>
      <c r="AB26" s="22">
        <f>SUM(AB24:AB25)</f>
        <v>26</v>
      </c>
      <c r="AC26" s="23">
        <f>SUM(AC24:AC25)</f>
        <v>20</v>
      </c>
      <c r="AD26" s="28">
        <f t="shared" si="7"/>
        <v>46</v>
      </c>
      <c r="AE26" s="65"/>
      <c r="AF26" s="68"/>
      <c r="AG26" s="66"/>
      <c r="AH26" s="62"/>
      <c r="AI26" s="68"/>
      <c r="AJ26" s="64"/>
      <c r="AK26" s="62"/>
      <c r="AL26" s="68"/>
      <c r="AM26" s="64"/>
      <c r="AN26" s="65"/>
      <c r="AO26" s="68"/>
      <c r="AP26" s="66"/>
      <c r="AQ26" s="353"/>
      <c r="AR26" s="365"/>
      <c r="AS26" s="25"/>
      <c r="AT26" s="23"/>
      <c r="AU26" s="26"/>
      <c r="AV26" s="194">
        <f>SUM(AV24:AV25)</f>
        <v>15</v>
      </c>
      <c r="AW26" s="194">
        <f>SUM(AW24:AW25)</f>
        <v>22</v>
      </c>
      <c r="AX26" s="36">
        <f t="shared" si="8"/>
        <v>37</v>
      </c>
      <c r="AY26" s="279"/>
    </row>
    <row r="27" spans="2:51" ht="28.5" customHeight="1">
      <c r="B27" s="280">
        <v>23</v>
      </c>
      <c r="C27" s="282">
        <v>631</v>
      </c>
      <c r="D27" s="349" t="s">
        <v>112</v>
      </c>
      <c r="E27" s="288">
        <v>605</v>
      </c>
      <c r="F27" s="12" t="s">
        <v>18</v>
      </c>
      <c r="G27" s="38">
        <v>46</v>
      </c>
      <c r="H27" s="39">
        <v>70</v>
      </c>
      <c r="I27" s="18">
        <f t="shared" si="0"/>
        <v>116</v>
      </c>
      <c r="J27" s="42">
        <v>35</v>
      </c>
      <c r="K27" s="39">
        <v>42</v>
      </c>
      <c r="L27" s="19">
        <f t="shared" si="1"/>
        <v>77</v>
      </c>
      <c r="M27" s="38">
        <v>32</v>
      </c>
      <c r="N27" s="39">
        <v>36</v>
      </c>
      <c r="O27" s="20">
        <f t="shared" si="2"/>
        <v>68</v>
      </c>
      <c r="P27" s="42">
        <v>32</v>
      </c>
      <c r="Q27" s="39">
        <v>46</v>
      </c>
      <c r="R27" s="19">
        <f t="shared" si="3"/>
        <v>78</v>
      </c>
      <c r="S27" s="38">
        <v>23</v>
      </c>
      <c r="T27" s="39">
        <v>35</v>
      </c>
      <c r="U27" s="20">
        <f t="shared" si="4"/>
        <v>58</v>
      </c>
      <c r="V27" s="42">
        <v>15</v>
      </c>
      <c r="W27" s="39">
        <v>24</v>
      </c>
      <c r="X27" s="19">
        <f t="shared" si="5"/>
        <v>39</v>
      </c>
      <c r="Y27" s="38">
        <v>14</v>
      </c>
      <c r="Z27" s="39">
        <v>24</v>
      </c>
      <c r="AA27" s="19">
        <f t="shared" si="6"/>
        <v>38</v>
      </c>
      <c r="AB27" s="38">
        <v>16</v>
      </c>
      <c r="AC27" s="39">
        <v>22</v>
      </c>
      <c r="AD27" s="19">
        <f t="shared" si="7"/>
        <v>38</v>
      </c>
      <c r="AE27" s="74"/>
      <c r="AF27" s="75"/>
      <c r="AG27" s="76"/>
      <c r="AH27" s="77"/>
      <c r="AI27" s="75"/>
      <c r="AJ27" s="78"/>
      <c r="AK27" s="77"/>
      <c r="AL27" s="75"/>
      <c r="AM27" s="78"/>
      <c r="AN27" s="74"/>
      <c r="AO27" s="75"/>
      <c r="AP27" s="76"/>
      <c r="AQ27" s="351">
        <v>1057</v>
      </c>
      <c r="AR27" s="363" t="s">
        <v>50</v>
      </c>
      <c r="AS27" s="71"/>
      <c r="AT27" s="70"/>
      <c r="AU27" s="72"/>
      <c r="AV27" s="193">
        <v>8</v>
      </c>
      <c r="AW27" s="193">
        <v>10</v>
      </c>
      <c r="AX27" s="33">
        <f t="shared" si="8"/>
        <v>18</v>
      </c>
      <c r="AY27" s="277" t="s">
        <v>53</v>
      </c>
    </row>
    <row r="28" spans="2:51" ht="28.5" customHeight="1">
      <c r="B28" s="280"/>
      <c r="C28" s="283"/>
      <c r="D28" s="349" t="s">
        <v>48</v>
      </c>
      <c r="E28" s="288"/>
      <c r="F28" s="13" t="s">
        <v>19</v>
      </c>
      <c r="G28" s="40">
        <v>46</v>
      </c>
      <c r="H28" s="41">
        <v>70</v>
      </c>
      <c r="I28" s="18">
        <f t="shared" si="0"/>
        <v>116</v>
      </c>
      <c r="J28" s="43">
        <v>40</v>
      </c>
      <c r="K28" s="41">
        <v>59</v>
      </c>
      <c r="L28" s="19">
        <f t="shared" si="1"/>
        <v>99</v>
      </c>
      <c r="M28" s="40">
        <v>31</v>
      </c>
      <c r="N28" s="41">
        <v>48</v>
      </c>
      <c r="O28" s="20">
        <f t="shared" si="2"/>
        <v>79</v>
      </c>
      <c r="P28" s="43">
        <v>32</v>
      </c>
      <c r="Q28" s="41">
        <v>48</v>
      </c>
      <c r="R28" s="21">
        <f t="shared" si="3"/>
        <v>80</v>
      </c>
      <c r="S28" s="40">
        <v>24</v>
      </c>
      <c r="T28" s="41">
        <v>36</v>
      </c>
      <c r="U28" s="20">
        <f t="shared" si="4"/>
        <v>60</v>
      </c>
      <c r="V28" s="43">
        <v>16</v>
      </c>
      <c r="W28" s="41">
        <v>18</v>
      </c>
      <c r="X28" s="21">
        <f t="shared" si="5"/>
        <v>34</v>
      </c>
      <c r="Y28" s="40">
        <v>16</v>
      </c>
      <c r="Z28" s="41">
        <v>22</v>
      </c>
      <c r="AA28" s="21">
        <f t="shared" si="6"/>
        <v>38</v>
      </c>
      <c r="AB28" s="40">
        <v>16</v>
      </c>
      <c r="AC28" s="41">
        <v>23</v>
      </c>
      <c r="AD28" s="21">
        <f t="shared" si="7"/>
        <v>39</v>
      </c>
      <c r="AE28" s="59"/>
      <c r="AF28" s="57"/>
      <c r="AG28" s="60"/>
      <c r="AH28" s="56"/>
      <c r="AI28" s="57"/>
      <c r="AJ28" s="58"/>
      <c r="AK28" s="56"/>
      <c r="AL28" s="57"/>
      <c r="AM28" s="58"/>
      <c r="AN28" s="59"/>
      <c r="AO28" s="57"/>
      <c r="AP28" s="60"/>
      <c r="AQ28" s="352"/>
      <c r="AR28" s="364"/>
      <c r="AS28" s="81"/>
      <c r="AT28" s="80"/>
      <c r="AU28" s="19"/>
      <c r="AV28" s="195">
        <v>8</v>
      </c>
      <c r="AW28" s="195">
        <v>10</v>
      </c>
      <c r="AX28" s="33">
        <f t="shared" si="8"/>
        <v>18</v>
      </c>
      <c r="AY28" s="278"/>
    </row>
    <row r="29" spans="2:51" ht="28.5" customHeight="1" thickBot="1">
      <c r="B29" s="281"/>
      <c r="C29" s="284"/>
      <c r="D29" s="350" t="s">
        <v>49</v>
      </c>
      <c r="E29" s="289"/>
      <c r="F29" s="14" t="s">
        <v>20</v>
      </c>
      <c r="G29" s="22">
        <f>SUM(G27:G28)</f>
        <v>92</v>
      </c>
      <c r="H29" s="23">
        <f>SUM(H27:H28)</f>
        <v>140</v>
      </c>
      <c r="I29" s="24">
        <f t="shared" si="0"/>
        <v>232</v>
      </c>
      <c r="J29" s="25">
        <f>SUM(J27:J28)</f>
        <v>75</v>
      </c>
      <c r="K29" s="23">
        <f>SUM(K27:K28)</f>
        <v>101</v>
      </c>
      <c r="L29" s="26">
        <f t="shared" si="1"/>
        <v>176</v>
      </c>
      <c r="M29" s="22">
        <f>SUM(M27:M28)</f>
        <v>63</v>
      </c>
      <c r="N29" s="23">
        <f>SUM(N27:N28)</f>
        <v>84</v>
      </c>
      <c r="O29" s="27">
        <f t="shared" si="2"/>
        <v>147</v>
      </c>
      <c r="P29" s="25">
        <f>SUM(P27:P28)</f>
        <v>64</v>
      </c>
      <c r="Q29" s="23">
        <f>SUM(Q27:Q28)</f>
        <v>94</v>
      </c>
      <c r="R29" s="28">
        <f t="shared" si="3"/>
        <v>158</v>
      </c>
      <c r="S29" s="22">
        <f>SUM(S27:S28)</f>
        <v>47</v>
      </c>
      <c r="T29" s="23">
        <f>SUM(T27:T28)</f>
        <v>71</v>
      </c>
      <c r="U29" s="27">
        <f t="shared" si="4"/>
        <v>118</v>
      </c>
      <c r="V29" s="25">
        <f>SUM(V27:V28)</f>
        <v>31</v>
      </c>
      <c r="W29" s="23">
        <f>SUM(W27:W28)</f>
        <v>42</v>
      </c>
      <c r="X29" s="28">
        <f t="shared" si="5"/>
        <v>73</v>
      </c>
      <c r="Y29" s="22">
        <f>SUM(Y27:Y28)</f>
        <v>30</v>
      </c>
      <c r="Z29" s="23">
        <f>SUM(Z27:Z28)</f>
        <v>46</v>
      </c>
      <c r="AA29" s="28">
        <f t="shared" si="6"/>
        <v>76</v>
      </c>
      <c r="AB29" s="22">
        <f>SUM(AB27:AB28)</f>
        <v>32</v>
      </c>
      <c r="AC29" s="23">
        <f>SUM(AC27:AC28)</f>
        <v>45</v>
      </c>
      <c r="AD29" s="28">
        <f t="shared" si="7"/>
        <v>77</v>
      </c>
      <c r="AE29" s="65"/>
      <c r="AF29" s="68"/>
      <c r="AG29" s="66"/>
      <c r="AH29" s="62"/>
      <c r="AI29" s="68"/>
      <c r="AJ29" s="64"/>
      <c r="AK29" s="62"/>
      <c r="AL29" s="68"/>
      <c r="AM29" s="64"/>
      <c r="AN29" s="65"/>
      <c r="AO29" s="68"/>
      <c r="AP29" s="66"/>
      <c r="AQ29" s="353"/>
      <c r="AR29" s="365"/>
      <c r="AS29" s="25"/>
      <c r="AT29" s="23"/>
      <c r="AU29" s="26"/>
      <c r="AV29" s="194">
        <f>SUM(AV27:AV28)</f>
        <v>16</v>
      </c>
      <c r="AW29" s="194">
        <f>SUM(AW27:AW28)</f>
        <v>20</v>
      </c>
      <c r="AX29" s="36">
        <f t="shared" si="8"/>
        <v>36</v>
      </c>
      <c r="AY29" s="279"/>
    </row>
    <row r="30" spans="2:51" ht="28.5" customHeight="1">
      <c r="B30" s="280">
        <v>24</v>
      </c>
      <c r="C30" s="282">
        <v>632</v>
      </c>
      <c r="D30" s="349" t="s">
        <v>113</v>
      </c>
      <c r="E30" s="288">
        <v>604</v>
      </c>
      <c r="F30" s="12" t="s">
        <v>18</v>
      </c>
      <c r="G30" s="38">
        <v>47</v>
      </c>
      <c r="H30" s="39">
        <v>68</v>
      </c>
      <c r="I30" s="18">
        <f t="shared" si="0"/>
        <v>115</v>
      </c>
      <c r="J30" s="42">
        <v>33</v>
      </c>
      <c r="K30" s="39">
        <v>53</v>
      </c>
      <c r="L30" s="19">
        <f t="shared" si="1"/>
        <v>86</v>
      </c>
      <c r="M30" s="38">
        <v>29</v>
      </c>
      <c r="N30" s="39">
        <v>46</v>
      </c>
      <c r="O30" s="20">
        <f t="shared" si="2"/>
        <v>75</v>
      </c>
      <c r="P30" s="42">
        <v>31</v>
      </c>
      <c r="Q30" s="39">
        <v>48</v>
      </c>
      <c r="R30" s="19">
        <f t="shared" si="3"/>
        <v>79</v>
      </c>
      <c r="S30" s="38">
        <v>24</v>
      </c>
      <c r="T30" s="39">
        <v>36</v>
      </c>
      <c r="U30" s="20">
        <f t="shared" si="4"/>
        <v>60</v>
      </c>
      <c r="V30" s="42">
        <v>16</v>
      </c>
      <c r="W30" s="39">
        <v>21</v>
      </c>
      <c r="X30" s="19">
        <f t="shared" si="5"/>
        <v>37</v>
      </c>
      <c r="Y30" s="38">
        <v>16</v>
      </c>
      <c r="Z30" s="39">
        <v>24</v>
      </c>
      <c r="AA30" s="19">
        <f t="shared" si="6"/>
        <v>40</v>
      </c>
      <c r="AB30" s="38">
        <v>16</v>
      </c>
      <c r="AC30" s="39">
        <v>23</v>
      </c>
      <c r="AD30" s="19">
        <f t="shared" si="7"/>
        <v>39</v>
      </c>
      <c r="AE30" s="74"/>
      <c r="AF30" s="75"/>
      <c r="AG30" s="76"/>
      <c r="AH30" s="77"/>
      <c r="AI30" s="75"/>
      <c r="AJ30" s="78"/>
      <c r="AK30" s="77"/>
      <c r="AL30" s="75"/>
      <c r="AM30" s="78"/>
      <c r="AN30" s="74"/>
      <c r="AO30" s="75"/>
      <c r="AP30" s="76"/>
      <c r="AQ30" s="351">
        <v>1055</v>
      </c>
      <c r="AR30" s="363" t="s">
        <v>51</v>
      </c>
      <c r="AS30" s="71"/>
      <c r="AT30" s="70"/>
      <c r="AU30" s="73"/>
      <c r="AV30" s="193">
        <v>8</v>
      </c>
      <c r="AW30" s="193">
        <v>12</v>
      </c>
      <c r="AX30" s="33">
        <f t="shared" si="8"/>
        <v>20</v>
      </c>
      <c r="AY30" s="277" t="s">
        <v>53</v>
      </c>
    </row>
    <row r="31" spans="2:51" ht="28.5" customHeight="1">
      <c r="B31" s="280"/>
      <c r="C31" s="283"/>
      <c r="D31" s="349" t="s">
        <v>48</v>
      </c>
      <c r="E31" s="288"/>
      <c r="F31" s="13" t="s">
        <v>19</v>
      </c>
      <c r="G31" s="40">
        <v>45</v>
      </c>
      <c r="H31" s="41">
        <v>68</v>
      </c>
      <c r="I31" s="18">
        <f t="shared" si="0"/>
        <v>113</v>
      </c>
      <c r="J31" s="43">
        <v>40</v>
      </c>
      <c r="K31" s="41">
        <v>59</v>
      </c>
      <c r="L31" s="19">
        <f t="shared" si="1"/>
        <v>99</v>
      </c>
      <c r="M31" s="40">
        <v>27</v>
      </c>
      <c r="N31" s="41">
        <v>40</v>
      </c>
      <c r="O31" s="20">
        <f t="shared" si="2"/>
        <v>67</v>
      </c>
      <c r="P31" s="43">
        <v>28</v>
      </c>
      <c r="Q31" s="41">
        <v>47</v>
      </c>
      <c r="R31" s="21">
        <f t="shared" si="3"/>
        <v>75</v>
      </c>
      <c r="S31" s="40">
        <v>23</v>
      </c>
      <c r="T31" s="41">
        <v>36</v>
      </c>
      <c r="U31" s="20">
        <f t="shared" si="4"/>
        <v>59</v>
      </c>
      <c r="V31" s="43">
        <v>13</v>
      </c>
      <c r="W31" s="41">
        <v>21</v>
      </c>
      <c r="X31" s="21">
        <f t="shared" si="5"/>
        <v>34</v>
      </c>
      <c r="Y31" s="40">
        <v>15</v>
      </c>
      <c r="Z31" s="41">
        <v>22</v>
      </c>
      <c r="AA31" s="21">
        <f t="shared" si="6"/>
        <v>37</v>
      </c>
      <c r="AB31" s="40">
        <v>16</v>
      </c>
      <c r="AC31" s="41">
        <v>24</v>
      </c>
      <c r="AD31" s="21">
        <f t="shared" si="7"/>
        <v>40</v>
      </c>
      <c r="AE31" s="59"/>
      <c r="AF31" s="57"/>
      <c r="AG31" s="60"/>
      <c r="AH31" s="56"/>
      <c r="AI31" s="57"/>
      <c r="AJ31" s="58"/>
      <c r="AK31" s="56"/>
      <c r="AL31" s="57"/>
      <c r="AM31" s="58"/>
      <c r="AN31" s="59"/>
      <c r="AO31" s="57"/>
      <c r="AP31" s="60"/>
      <c r="AQ31" s="352"/>
      <c r="AR31" s="364"/>
      <c r="AS31" s="81"/>
      <c r="AT31" s="80"/>
      <c r="AU31" s="21"/>
      <c r="AV31" s="195">
        <v>8</v>
      </c>
      <c r="AW31" s="195">
        <v>8</v>
      </c>
      <c r="AX31" s="33">
        <f t="shared" si="8"/>
        <v>16</v>
      </c>
      <c r="AY31" s="278"/>
    </row>
    <row r="32" spans="2:51" ht="28.5" customHeight="1" thickBot="1">
      <c r="B32" s="281"/>
      <c r="C32" s="284"/>
      <c r="D32" s="350" t="s">
        <v>49</v>
      </c>
      <c r="E32" s="289"/>
      <c r="F32" s="14" t="s">
        <v>20</v>
      </c>
      <c r="G32" s="22">
        <f>SUM(G30:G31)</f>
        <v>92</v>
      </c>
      <c r="H32" s="23">
        <f>SUM(H30:H31)</f>
        <v>136</v>
      </c>
      <c r="I32" s="24">
        <f t="shared" si="0"/>
        <v>228</v>
      </c>
      <c r="J32" s="25">
        <f>SUM(J30:J31)</f>
        <v>73</v>
      </c>
      <c r="K32" s="23">
        <f>SUM(K30:K31)</f>
        <v>112</v>
      </c>
      <c r="L32" s="26">
        <f t="shared" si="1"/>
        <v>185</v>
      </c>
      <c r="M32" s="22">
        <f>SUM(M30:M31)</f>
        <v>56</v>
      </c>
      <c r="N32" s="23">
        <f>SUM(N30:N31)</f>
        <v>86</v>
      </c>
      <c r="O32" s="27">
        <f t="shared" si="2"/>
        <v>142</v>
      </c>
      <c r="P32" s="25">
        <f>SUM(P30:P31)</f>
        <v>59</v>
      </c>
      <c r="Q32" s="23">
        <f>SUM(Q30:Q31)</f>
        <v>95</v>
      </c>
      <c r="R32" s="28">
        <f t="shared" si="3"/>
        <v>154</v>
      </c>
      <c r="S32" s="22">
        <f>SUM(S30:S31)</f>
        <v>47</v>
      </c>
      <c r="T32" s="23">
        <f>SUM(T30:T31)</f>
        <v>72</v>
      </c>
      <c r="U32" s="27">
        <f t="shared" si="4"/>
        <v>119</v>
      </c>
      <c r="V32" s="25">
        <f>SUM(V30:V31)</f>
        <v>29</v>
      </c>
      <c r="W32" s="23">
        <f>SUM(W30:W31)</f>
        <v>42</v>
      </c>
      <c r="X32" s="28">
        <f t="shared" si="5"/>
        <v>71</v>
      </c>
      <c r="Y32" s="22">
        <f>SUM(Y30:Y31)</f>
        <v>31</v>
      </c>
      <c r="Z32" s="23">
        <f>SUM(Z30:Z31)</f>
        <v>46</v>
      </c>
      <c r="AA32" s="28">
        <f t="shared" si="6"/>
        <v>77</v>
      </c>
      <c r="AB32" s="22">
        <f>SUM(AB30:AB31)</f>
        <v>32</v>
      </c>
      <c r="AC32" s="23">
        <f>SUM(AC30:AC31)</f>
        <v>47</v>
      </c>
      <c r="AD32" s="28">
        <f t="shared" si="7"/>
        <v>79</v>
      </c>
      <c r="AE32" s="65"/>
      <c r="AF32" s="68"/>
      <c r="AG32" s="66"/>
      <c r="AH32" s="62"/>
      <c r="AI32" s="68"/>
      <c r="AJ32" s="64"/>
      <c r="AK32" s="62"/>
      <c r="AL32" s="68"/>
      <c r="AM32" s="64"/>
      <c r="AN32" s="65"/>
      <c r="AO32" s="68"/>
      <c r="AP32" s="66"/>
      <c r="AQ32" s="353"/>
      <c r="AR32" s="365"/>
      <c r="AS32" s="25"/>
      <c r="AT32" s="23"/>
      <c r="AU32" s="26"/>
      <c r="AV32" s="194">
        <f>SUM(AV30:AV31)</f>
        <v>16</v>
      </c>
      <c r="AW32" s="194">
        <f>SUM(AW30:AW31)</f>
        <v>20</v>
      </c>
      <c r="AX32" s="36">
        <f t="shared" si="8"/>
        <v>36</v>
      </c>
      <c r="AY32" s="279"/>
    </row>
    <row r="33" spans="2:51" ht="28.5" customHeight="1">
      <c r="B33" s="280">
        <v>25</v>
      </c>
      <c r="C33" s="282">
        <v>633</v>
      </c>
      <c r="D33" s="349" t="s">
        <v>114</v>
      </c>
      <c r="E33" s="288">
        <v>603</v>
      </c>
      <c r="F33" s="12" t="s">
        <v>18</v>
      </c>
      <c r="G33" s="38">
        <v>47</v>
      </c>
      <c r="H33" s="39">
        <v>71</v>
      </c>
      <c r="I33" s="18">
        <f t="shared" si="0"/>
        <v>118</v>
      </c>
      <c r="J33" s="42">
        <v>35</v>
      </c>
      <c r="K33" s="39">
        <v>38</v>
      </c>
      <c r="L33" s="19">
        <f t="shared" si="1"/>
        <v>73</v>
      </c>
      <c r="M33" s="38">
        <v>32</v>
      </c>
      <c r="N33" s="39">
        <v>46</v>
      </c>
      <c r="O33" s="20">
        <f t="shared" si="2"/>
        <v>78</v>
      </c>
      <c r="P33" s="42">
        <v>32</v>
      </c>
      <c r="Q33" s="39">
        <v>47</v>
      </c>
      <c r="R33" s="19">
        <f t="shared" si="3"/>
        <v>79</v>
      </c>
      <c r="S33" s="38">
        <v>22</v>
      </c>
      <c r="T33" s="39">
        <v>35</v>
      </c>
      <c r="U33" s="20">
        <f t="shared" si="4"/>
        <v>57</v>
      </c>
      <c r="V33" s="42">
        <v>14</v>
      </c>
      <c r="W33" s="39">
        <v>22</v>
      </c>
      <c r="X33" s="19">
        <f t="shared" si="5"/>
        <v>36</v>
      </c>
      <c r="Y33" s="38">
        <v>15</v>
      </c>
      <c r="Z33" s="39">
        <v>24</v>
      </c>
      <c r="AA33" s="19">
        <f t="shared" si="6"/>
        <v>39</v>
      </c>
      <c r="AB33" s="38">
        <v>15</v>
      </c>
      <c r="AC33" s="39">
        <v>20</v>
      </c>
      <c r="AD33" s="19">
        <f t="shared" si="7"/>
        <v>35</v>
      </c>
      <c r="AE33" s="74"/>
      <c r="AF33" s="75"/>
      <c r="AG33" s="76"/>
      <c r="AH33" s="77"/>
      <c r="AI33" s="75"/>
      <c r="AJ33" s="78"/>
      <c r="AK33" s="77"/>
      <c r="AL33" s="75"/>
      <c r="AM33" s="78"/>
      <c r="AN33" s="74"/>
      <c r="AO33" s="75"/>
      <c r="AP33" s="76"/>
      <c r="AQ33" s="351">
        <v>1031</v>
      </c>
      <c r="AR33" s="363" t="s">
        <v>50</v>
      </c>
      <c r="AS33" s="71"/>
      <c r="AT33" s="70"/>
      <c r="AU33" s="72"/>
      <c r="AV33" s="193">
        <v>7</v>
      </c>
      <c r="AW33" s="193">
        <v>12</v>
      </c>
      <c r="AX33" s="33">
        <f t="shared" si="8"/>
        <v>19</v>
      </c>
      <c r="AY33" s="277" t="s">
        <v>53</v>
      </c>
    </row>
    <row r="34" spans="2:51" ht="28.5" customHeight="1">
      <c r="B34" s="280"/>
      <c r="C34" s="283"/>
      <c r="D34" s="349" t="s">
        <v>48</v>
      </c>
      <c r="E34" s="288"/>
      <c r="F34" s="13" t="s">
        <v>19</v>
      </c>
      <c r="G34" s="40">
        <v>46</v>
      </c>
      <c r="H34" s="41">
        <v>68</v>
      </c>
      <c r="I34" s="18">
        <f t="shared" si="0"/>
        <v>114</v>
      </c>
      <c r="J34" s="43">
        <v>40</v>
      </c>
      <c r="K34" s="41">
        <v>52</v>
      </c>
      <c r="L34" s="19">
        <f t="shared" si="1"/>
        <v>92</v>
      </c>
      <c r="M34" s="40">
        <v>29</v>
      </c>
      <c r="N34" s="41">
        <v>41</v>
      </c>
      <c r="O34" s="20">
        <f t="shared" si="2"/>
        <v>70</v>
      </c>
      <c r="P34" s="43">
        <v>32</v>
      </c>
      <c r="Q34" s="41">
        <v>43</v>
      </c>
      <c r="R34" s="21">
        <f t="shared" si="3"/>
        <v>75</v>
      </c>
      <c r="S34" s="40">
        <v>23</v>
      </c>
      <c r="T34" s="41">
        <v>36</v>
      </c>
      <c r="U34" s="20">
        <f t="shared" si="4"/>
        <v>59</v>
      </c>
      <c r="V34" s="43">
        <v>15</v>
      </c>
      <c r="W34" s="41">
        <v>18</v>
      </c>
      <c r="X34" s="21">
        <f t="shared" si="5"/>
        <v>33</v>
      </c>
      <c r="Y34" s="40">
        <v>16</v>
      </c>
      <c r="Z34" s="41">
        <v>23</v>
      </c>
      <c r="AA34" s="21">
        <f t="shared" si="6"/>
        <v>39</v>
      </c>
      <c r="AB34" s="40">
        <v>16</v>
      </c>
      <c r="AC34" s="41">
        <v>18</v>
      </c>
      <c r="AD34" s="21">
        <f t="shared" si="7"/>
        <v>34</v>
      </c>
      <c r="AE34" s="59"/>
      <c r="AF34" s="57"/>
      <c r="AG34" s="60"/>
      <c r="AH34" s="56"/>
      <c r="AI34" s="57"/>
      <c r="AJ34" s="58"/>
      <c r="AK34" s="56"/>
      <c r="AL34" s="57"/>
      <c r="AM34" s="58"/>
      <c r="AN34" s="59"/>
      <c r="AO34" s="57"/>
      <c r="AP34" s="60"/>
      <c r="AQ34" s="352"/>
      <c r="AR34" s="364"/>
      <c r="AS34" s="81"/>
      <c r="AT34" s="80"/>
      <c r="AU34" s="19"/>
      <c r="AV34" s="195">
        <v>8</v>
      </c>
      <c r="AW34" s="195">
        <v>11</v>
      </c>
      <c r="AX34" s="33">
        <f t="shared" si="8"/>
        <v>19</v>
      </c>
      <c r="AY34" s="278"/>
    </row>
    <row r="35" spans="2:51" ht="28.5" customHeight="1" thickBot="1">
      <c r="B35" s="281"/>
      <c r="C35" s="284"/>
      <c r="D35" s="350" t="s">
        <v>49</v>
      </c>
      <c r="E35" s="289"/>
      <c r="F35" s="14" t="s">
        <v>20</v>
      </c>
      <c r="G35" s="22">
        <f>SUM(G33:G34)</f>
        <v>93</v>
      </c>
      <c r="H35" s="23">
        <f>SUM(H33:H34)</f>
        <v>139</v>
      </c>
      <c r="I35" s="24">
        <f t="shared" si="0"/>
        <v>232</v>
      </c>
      <c r="J35" s="25">
        <f>SUM(J33:J34)</f>
        <v>75</v>
      </c>
      <c r="K35" s="23">
        <f>SUM(K33:K34)</f>
        <v>90</v>
      </c>
      <c r="L35" s="26">
        <f t="shared" si="1"/>
        <v>165</v>
      </c>
      <c r="M35" s="22">
        <f>SUM(M33:M34)</f>
        <v>61</v>
      </c>
      <c r="N35" s="23">
        <f>SUM(N33:N34)</f>
        <v>87</v>
      </c>
      <c r="O35" s="27">
        <f t="shared" si="2"/>
        <v>148</v>
      </c>
      <c r="P35" s="25">
        <f>SUM(P33:P34)</f>
        <v>64</v>
      </c>
      <c r="Q35" s="23">
        <f>SUM(Q33:Q34)</f>
        <v>90</v>
      </c>
      <c r="R35" s="28">
        <f t="shared" si="3"/>
        <v>154</v>
      </c>
      <c r="S35" s="22">
        <f>SUM(S33:S34)</f>
        <v>45</v>
      </c>
      <c r="T35" s="23">
        <f>SUM(T33:T34)</f>
        <v>71</v>
      </c>
      <c r="U35" s="27">
        <f t="shared" si="4"/>
        <v>116</v>
      </c>
      <c r="V35" s="25">
        <f>SUM(V33:V34)</f>
        <v>29</v>
      </c>
      <c r="W35" s="23">
        <f>SUM(W33:W34)</f>
        <v>40</v>
      </c>
      <c r="X35" s="28">
        <f t="shared" si="5"/>
        <v>69</v>
      </c>
      <c r="Y35" s="22">
        <f>SUM(Y33:Y34)</f>
        <v>31</v>
      </c>
      <c r="Z35" s="23">
        <f>SUM(Z33:Z34)</f>
        <v>47</v>
      </c>
      <c r="AA35" s="28">
        <f t="shared" si="6"/>
        <v>78</v>
      </c>
      <c r="AB35" s="22">
        <f>SUM(AB33:AB34)</f>
        <v>31</v>
      </c>
      <c r="AC35" s="23">
        <f>SUM(AC33:AC34)</f>
        <v>38</v>
      </c>
      <c r="AD35" s="28">
        <f t="shared" si="7"/>
        <v>69</v>
      </c>
      <c r="AE35" s="65"/>
      <c r="AF35" s="68"/>
      <c r="AG35" s="66"/>
      <c r="AH35" s="62"/>
      <c r="AI35" s="68"/>
      <c r="AJ35" s="64"/>
      <c r="AK35" s="62"/>
      <c r="AL35" s="68"/>
      <c r="AM35" s="64"/>
      <c r="AN35" s="65"/>
      <c r="AO35" s="68"/>
      <c r="AP35" s="66"/>
      <c r="AQ35" s="353"/>
      <c r="AR35" s="365"/>
      <c r="AS35" s="25"/>
      <c r="AT35" s="23"/>
      <c r="AU35" s="26"/>
      <c r="AV35" s="194">
        <f>SUM(AV33:AV34)</f>
        <v>15</v>
      </c>
      <c r="AW35" s="194">
        <f>SUM(AW33:AW34)</f>
        <v>23</v>
      </c>
      <c r="AX35" s="36">
        <f t="shared" si="8"/>
        <v>38</v>
      </c>
      <c r="AY35" s="279"/>
    </row>
    <row r="36" spans="2:51" ht="28.5" customHeight="1">
      <c r="B36" s="280">
        <v>26</v>
      </c>
      <c r="C36" s="282">
        <v>634</v>
      </c>
      <c r="D36" s="349" t="s">
        <v>115</v>
      </c>
      <c r="E36" s="288">
        <v>602</v>
      </c>
      <c r="F36" s="12" t="s">
        <v>18</v>
      </c>
      <c r="G36" s="38">
        <v>28</v>
      </c>
      <c r="H36" s="39">
        <v>49</v>
      </c>
      <c r="I36" s="18">
        <f t="shared" si="0"/>
        <v>77</v>
      </c>
      <c r="J36" s="42">
        <v>22</v>
      </c>
      <c r="K36" s="39">
        <v>39</v>
      </c>
      <c r="L36" s="19">
        <f t="shared" si="1"/>
        <v>61</v>
      </c>
      <c r="M36" s="38">
        <v>26</v>
      </c>
      <c r="N36" s="39">
        <v>27</v>
      </c>
      <c r="O36" s="20">
        <f t="shared" si="2"/>
        <v>53</v>
      </c>
      <c r="P36" s="42">
        <v>23</v>
      </c>
      <c r="Q36" s="39">
        <v>31</v>
      </c>
      <c r="R36" s="19">
        <f t="shared" si="3"/>
        <v>54</v>
      </c>
      <c r="S36" s="38">
        <v>14</v>
      </c>
      <c r="T36" s="39">
        <v>27</v>
      </c>
      <c r="U36" s="20">
        <f t="shared" si="4"/>
        <v>41</v>
      </c>
      <c r="V36" s="42">
        <v>16</v>
      </c>
      <c r="W36" s="39">
        <v>24</v>
      </c>
      <c r="X36" s="19">
        <f t="shared" si="5"/>
        <v>40</v>
      </c>
      <c r="Y36" s="38">
        <v>9</v>
      </c>
      <c r="Z36" s="39">
        <v>20</v>
      </c>
      <c r="AA36" s="19">
        <f t="shared" si="6"/>
        <v>29</v>
      </c>
      <c r="AB36" s="38">
        <v>10</v>
      </c>
      <c r="AC36" s="39">
        <v>14</v>
      </c>
      <c r="AD36" s="19">
        <f t="shared" si="7"/>
        <v>24</v>
      </c>
      <c r="AE36" s="74"/>
      <c r="AF36" s="75"/>
      <c r="AG36" s="76"/>
      <c r="AH36" s="77"/>
      <c r="AI36" s="75"/>
      <c r="AJ36" s="78"/>
      <c r="AK36" s="77"/>
      <c r="AL36" s="75"/>
      <c r="AM36" s="78"/>
      <c r="AN36" s="74"/>
      <c r="AO36" s="75"/>
      <c r="AP36" s="76"/>
      <c r="AQ36" s="351">
        <v>734</v>
      </c>
      <c r="AR36" s="363" t="s">
        <v>52</v>
      </c>
      <c r="AS36" s="84"/>
      <c r="AT36" s="83"/>
      <c r="AU36" s="19"/>
      <c r="AV36" s="193">
        <v>7</v>
      </c>
      <c r="AW36" s="193">
        <v>10</v>
      </c>
      <c r="AX36" s="33">
        <f t="shared" si="8"/>
        <v>17</v>
      </c>
      <c r="AY36" s="277" t="s">
        <v>53</v>
      </c>
    </row>
    <row r="37" spans="2:51" ht="28.5" customHeight="1">
      <c r="B37" s="280"/>
      <c r="C37" s="283"/>
      <c r="D37" s="349" t="s">
        <v>48</v>
      </c>
      <c r="E37" s="288"/>
      <c r="F37" s="13" t="s">
        <v>19</v>
      </c>
      <c r="G37" s="40">
        <v>39</v>
      </c>
      <c r="H37" s="41">
        <v>48</v>
      </c>
      <c r="I37" s="18">
        <f t="shared" si="0"/>
        <v>87</v>
      </c>
      <c r="J37" s="43">
        <v>22</v>
      </c>
      <c r="K37" s="41">
        <v>33</v>
      </c>
      <c r="L37" s="19">
        <f t="shared" si="1"/>
        <v>55</v>
      </c>
      <c r="M37" s="40">
        <v>26</v>
      </c>
      <c r="N37" s="41">
        <v>31</v>
      </c>
      <c r="O37" s="20">
        <f t="shared" si="2"/>
        <v>57</v>
      </c>
      <c r="P37" s="43">
        <v>17</v>
      </c>
      <c r="Q37" s="41">
        <v>33</v>
      </c>
      <c r="R37" s="21">
        <f t="shared" si="3"/>
        <v>50</v>
      </c>
      <c r="S37" s="40">
        <v>15</v>
      </c>
      <c r="T37" s="41">
        <v>26</v>
      </c>
      <c r="U37" s="20">
        <f t="shared" si="4"/>
        <v>41</v>
      </c>
      <c r="V37" s="43">
        <v>11</v>
      </c>
      <c r="W37" s="41">
        <v>14</v>
      </c>
      <c r="X37" s="21">
        <f t="shared" si="5"/>
        <v>25</v>
      </c>
      <c r="Y37" s="40">
        <v>10</v>
      </c>
      <c r="Z37" s="41">
        <v>12</v>
      </c>
      <c r="AA37" s="21">
        <f t="shared" si="6"/>
        <v>22</v>
      </c>
      <c r="AB37" s="40">
        <v>11</v>
      </c>
      <c r="AC37" s="41">
        <v>7</v>
      </c>
      <c r="AD37" s="21">
        <f t="shared" si="7"/>
        <v>18</v>
      </c>
      <c r="AE37" s="59"/>
      <c r="AF37" s="57"/>
      <c r="AG37" s="60"/>
      <c r="AH37" s="56"/>
      <c r="AI37" s="57"/>
      <c r="AJ37" s="58"/>
      <c r="AK37" s="56"/>
      <c r="AL37" s="57"/>
      <c r="AM37" s="58"/>
      <c r="AN37" s="59"/>
      <c r="AO37" s="57"/>
      <c r="AP37" s="60"/>
      <c r="AQ37" s="352"/>
      <c r="AR37" s="364"/>
      <c r="AS37" s="81"/>
      <c r="AT37" s="80"/>
      <c r="AU37" s="19"/>
      <c r="AV37" s="195">
        <v>8</v>
      </c>
      <c r="AW37" s="195">
        <v>12</v>
      </c>
      <c r="AX37" s="33">
        <f t="shared" si="8"/>
        <v>20</v>
      </c>
      <c r="AY37" s="278"/>
    </row>
    <row r="38" spans="2:51" ht="28.5" customHeight="1" thickBot="1">
      <c r="B38" s="281"/>
      <c r="C38" s="284"/>
      <c r="D38" s="350" t="s">
        <v>49</v>
      </c>
      <c r="E38" s="289"/>
      <c r="F38" s="14" t="s">
        <v>20</v>
      </c>
      <c r="G38" s="22">
        <f>SUM(G36:G37)</f>
        <v>67</v>
      </c>
      <c r="H38" s="23">
        <f>SUM(H36:H37)</f>
        <v>97</v>
      </c>
      <c r="I38" s="24">
        <f t="shared" si="0"/>
        <v>164</v>
      </c>
      <c r="J38" s="25">
        <f>SUM(J36:J37)</f>
        <v>44</v>
      </c>
      <c r="K38" s="23">
        <f>SUM(K36:K37)</f>
        <v>72</v>
      </c>
      <c r="L38" s="26">
        <f t="shared" si="1"/>
        <v>116</v>
      </c>
      <c r="M38" s="22">
        <f>SUM(M36:M37)</f>
        <v>52</v>
      </c>
      <c r="N38" s="23">
        <f>SUM(N36:N37)</f>
        <v>58</v>
      </c>
      <c r="O38" s="27">
        <f t="shared" si="2"/>
        <v>110</v>
      </c>
      <c r="P38" s="25">
        <f>SUM(P36:P37)</f>
        <v>40</v>
      </c>
      <c r="Q38" s="23">
        <f>SUM(Q36:Q37)</f>
        <v>64</v>
      </c>
      <c r="R38" s="28">
        <f t="shared" si="3"/>
        <v>104</v>
      </c>
      <c r="S38" s="22">
        <f>SUM(S36:S37)</f>
        <v>29</v>
      </c>
      <c r="T38" s="23">
        <f>SUM(T36:T37)</f>
        <v>53</v>
      </c>
      <c r="U38" s="27">
        <f t="shared" si="4"/>
        <v>82</v>
      </c>
      <c r="V38" s="25">
        <f>SUM(V36:V37)</f>
        <v>27</v>
      </c>
      <c r="W38" s="23">
        <f>SUM(W36:W37)</f>
        <v>38</v>
      </c>
      <c r="X38" s="28">
        <f t="shared" si="5"/>
        <v>65</v>
      </c>
      <c r="Y38" s="22">
        <f>SUM(Y36:Y37)</f>
        <v>19</v>
      </c>
      <c r="Z38" s="23">
        <f>SUM(Z36:Z37)</f>
        <v>32</v>
      </c>
      <c r="AA38" s="28">
        <f t="shared" si="6"/>
        <v>51</v>
      </c>
      <c r="AB38" s="22">
        <f>SUM(AB36:AB37)</f>
        <v>21</v>
      </c>
      <c r="AC38" s="23">
        <f>SUM(AC36:AC37)</f>
        <v>21</v>
      </c>
      <c r="AD38" s="28">
        <f t="shared" si="7"/>
        <v>42</v>
      </c>
      <c r="AE38" s="65"/>
      <c r="AF38" s="68"/>
      <c r="AG38" s="66"/>
      <c r="AH38" s="62"/>
      <c r="AI38" s="68"/>
      <c r="AJ38" s="64"/>
      <c r="AK38" s="62"/>
      <c r="AL38" s="68"/>
      <c r="AM38" s="64"/>
      <c r="AN38" s="65"/>
      <c r="AO38" s="68"/>
      <c r="AP38" s="66"/>
      <c r="AQ38" s="353"/>
      <c r="AR38" s="365"/>
      <c r="AS38" s="86"/>
      <c r="AT38" s="85"/>
      <c r="AU38" s="87"/>
      <c r="AV38" s="194">
        <f>SUM(AV36:AV37)</f>
        <v>15</v>
      </c>
      <c r="AW38" s="194">
        <f>SUM(AW36:AW37)</f>
        <v>22</v>
      </c>
      <c r="AX38" s="36">
        <f t="shared" si="8"/>
        <v>37</v>
      </c>
      <c r="AY38" s="279"/>
    </row>
    <row r="39" spans="2:51" ht="28.5" customHeight="1">
      <c r="B39" s="280">
        <v>27</v>
      </c>
      <c r="C39" s="282">
        <v>635</v>
      </c>
      <c r="D39" s="349" t="s">
        <v>116</v>
      </c>
      <c r="E39" s="288">
        <v>601</v>
      </c>
      <c r="F39" s="12" t="s">
        <v>18</v>
      </c>
      <c r="G39" s="38">
        <v>47</v>
      </c>
      <c r="H39" s="39">
        <v>71</v>
      </c>
      <c r="I39" s="18">
        <f t="shared" si="0"/>
        <v>118</v>
      </c>
      <c r="J39" s="42">
        <v>35</v>
      </c>
      <c r="K39" s="39">
        <v>46</v>
      </c>
      <c r="L39" s="19">
        <f t="shared" si="1"/>
        <v>81</v>
      </c>
      <c r="M39" s="38">
        <v>32</v>
      </c>
      <c r="N39" s="39">
        <v>48</v>
      </c>
      <c r="O39" s="20">
        <f t="shared" si="2"/>
        <v>80</v>
      </c>
      <c r="P39" s="42">
        <v>32</v>
      </c>
      <c r="Q39" s="39">
        <v>48</v>
      </c>
      <c r="R39" s="19">
        <f t="shared" si="3"/>
        <v>80</v>
      </c>
      <c r="S39" s="38">
        <v>24</v>
      </c>
      <c r="T39" s="39">
        <v>36</v>
      </c>
      <c r="U39" s="20">
        <f t="shared" si="4"/>
        <v>60</v>
      </c>
      <c r="V39" s="42">
        <v>16</v>
      </c>
      <c r="W39" s="39">
        <v>24</v>
      </c>
      <c r="X39" s="19">
        <f t="shared" si="5"/>
        <v>40</v>
      </c>
      <c r="Y39" s="38">
        <v>16</v>
      </c>
      <c r="Z39" s="39">
        <v>24</v>
      </c>
      <c r="AA39" s="19">
        <f t="shared" si="6"/>
        <v>40</v>
      </c>
      <c r="AB39" s="38">
        <v>16</v>
      </c>
      <c r="AC39" s="39">
        <v>21</v>
      </c>
      <c r="AD39" s="19">
        <f t="shared" si="7"/>
        <v>37</v>
      </c>
      <c r="AE39" s="74"/>
      <c r="AF39" s="75"/>
      <c r="AG39" s="76"/>
      <c r="AH39" s="77"/>
      <c r="AI39" s="75"/>
      <c r="AJ39" s="78"/>
      <c r="AK39" s="77"/>
      <c r="AL39" s="75"/>
      <c r="AM39" s="78"/>
      <c r="AN39" s="74"/>
      <c r="AO39" s="75"/>
      <c r="AP39" s="76"/>
      <c r="AQ39" s="351">
        <v>1089</v>
      </c>
      <c r="AR39" s="363" t="s">
        <v>50</v>
      </c>
      <c r="AS39" s="71"/>
      <c r="AT39" s="70"/>
      <c r="AU39" s="72"/>
      <c r="AV39" s="193">
        <v>8</v>
      </c>
      <c r="AW39" s="193">
        <v>11</v>
      </c>
      <c r="AX39" s="33">
        <f t="shared" si="8"/>
        <v>19</v>
      </c>
      <c r="AY39" s="277" t="s">
        <v>53</v>
      </c>
    </row>
    <row r="40" spans="2:51" ht="28.5" customHeight="1">
      <c r="B40" s="280"/>
      <c r="C40" s="283"/>
      <c r="D40" s="349" t="s">
        <v>48</v>
      </c>
      <c r="E40" s="288"/>
      <c r="F40" s="13" t="s">
        <v>19</v>
      </c>
      <c r="G40" s="40">
        <v>46</v>
      </c>
      <c r="H40" s="41">
        <v>71</v>
      </c>
      <c r="I40" s="18">
        <f t="shared" si="0"/>
        <v>117</v>
      </c>
      <c r="J40" s="43">
        <v>40</v>
      </c>
      <c r="K40" s="41">
        <v>59</v>
      </c>
      <c r="L40" s="19">
        <f t="shared" si="1"/>
        <v>99</v>
      </c>
      <c r="M40" s="40">
        <v>31</v>
      </c>
      <c r="N40" s="41">
        <v>47</v>
      </c>
      <c r="O40" s="20">
        <f t="shared" si="2"/>
        <v>78</v>
      </c>
      <c r="P40" s="43">
        <v>32</v>
      </c>
      <c r="Q40" s="41">
        <v>48</v>
      </c>
      <c r="R40" s="21">
        <f t="shared" si="3"/>
        <v>80</v>
      </c>
      <c r="S40" s="40">
        <v>24</v>
      </c>
      <c r="T40" s="41">
        <v>36</v>
      </c>
      <c r="U40" s="20">
        <f t="shared" si="4"/>
        <v>60</v>
      </c>
      <c r="V40" s="43">
        <v>16</v>
      </c>
      <c r="W40" s="41">
        <v>23</v>
      </c>
      <c r="X40" s="21">
        <f t="shared" si="5"/>
        <v>39</v>
      </c>
      <c r="Y40" s="40">
        <v>16</v>
      </c>
      <c r="Z40" s="41">
        <v>24</v>
      </c>
      <c r="AA40" s="21">
        <f t="shared" si="6"/>
        <v>40</v>
      </c>
      <c r="AB40" s="40">
        <v>16</v>
      </c>
      <c r="AC40" s="41">
        <v>24</v>
      </c>
      <c r="AD40" s="21">
        <f t="shared" si="7"/>
        <v>40</v>
      </c>
      <c r="AE40" s="59"/>
      <c r="AF40" s="57"/>
      <c r="AG40" s="60"/>
      <c r="AH40" s="56"/>
      <c r="AI40" s="57"/>
      <c r="AJ40" s="58"/>
      <c r="AK40" s="56"/>
      <c r="AL40" s="57"/>
      <c r="AM40" s="58"/>
      <c r="AN40" s="59"/>
      <c r="AO40" s="57"/>
      <c r="AP40" s="60"/>
      <c r="AQ40" s="352"/>
      <c r="AR40" s="364"/>
      <c r="AS40" s="81"/>
      <c r="AT40" s="80"/>
      <c r="AU40" s="19"/>
      <c r="AV40" s="195">
        <v>8</v>
      </c>
      <c r="AW40" s="195">
        <v>10</v>
      </c>
      <c r="AX40" s="33">
        <f t="shared" si="8"/>
        <v>18</v>
      </c>
      <c r="AY40" s="278"/>
    </row>
    <row r="41" spans="2:51" ht="28.5" customHeight="1" thickBot="1">
      <c r="B41" s="281"/>
      <c r="C41" s="284"/>
      <c r="D41" s="350" t="s">
        <v>49</v>
      </c>
      <c r="E41" s="289"/>
      <c r="F41" s="14" t="s">
        <v>20</v>
      </c>
      <c r="G41" s="22">
        <f>SUM(G39:G40)</f>
        <v>93</v>
      </c>
      <c r="H41" s="23">
        <f>SUM(H39:H40)</f>
        <v>142</v>
      </c>
      <c r="I41" s="24">
        <f t="shared" si="0"/>
        <v>235</v>
      </c>
      <c r="J41" s="25">
        <f>SUM(J39:J40)</f>
        <v>75</v>
      </c>
      <c r="K41" s="23">
        <f>SUM(K39:K40)</f>
        <v>105</v>
      </c>
      <c r="L41" s="26">
        <f t="shared" si="1"/>
        <v>180</v>
      </c>
      <c r="M41" s="22">
        <f>SUM(M39:M40)</f>
        <v>63</v>
      </c>
      <c r="N41" s="23">
        <f>SUM(N39:N40)</f>
        <v>95</v>
      </c>
      <c r="O41" s="27">
        <f t="shared" si="2"/>
        <v>158</v>
      </c>
      <c r="P41" s="25">
        <f>SUM(P39:P40)</f>
        <v>64</v>
      </c>
      <c r="Q41" s="23">
        <f>SUM(Q39:Q40)</f>
        <v>96</v>
      </c>
      <c r="R41" s="28">
        <f t="shared" si="3"/>
        <v>160</v>
      </c>
      <c r="S41" s="22">
        <f>SUM(S39:S40)</f>
        <v>48</v>
      </c>
      <c r="T41" s="23">
        <f>SUM(T39:T40)</f>
        <v>72</v>
      </c>
      <c r="U41" s="27">
        <f t="shared" si="4"/>
        <v>120</v>
      </c>
      <c r="V41" s="25">
        <f>SUM(V39:V40)</f>
        <v>32</v>
      </c>
      <c r="W41" s="23">
        <f>SUM(W39:W40)</f>
        <v>47</v>
      </c>
      <c r="X41" s="28">
        <f t="shared" si="5"/>
        <v>79</v>
      </c>
      <c r="Y41" s="22">
        <f>SUM(Y39:Y40)</f>
        <v>32</v>
      </c>
      <c r="Z41" s="23">
        <f>SUM(Z39:Z40)</f>
        <v>48</v>
      </c>
      <c r="AA41" s="28">
        <f t="shared" si="6"/>
        <v>80</v>
      </c>
      <c r="AB41" s="22">
        <f>SUM(AB39:AB40)</f>
        <v>32</v>
      </c>
      <c r="AC41" s="23">
        <f>SUM(AC39:AC40)</f>
        <v>45</v>
      </c>
      <c r="AD41" s="28">
        <f t="shared" si="7"/>
        <v>77</v>
      </c>
      <c r="AE41" s="65"/>
      <c r="AF41" s="68"/>
      <c r="AG41" s="66"/>
      <c r="AH41" s="62"/>
      <c r="AI41" s="68"/>
      <c r="AJ41" s="64"/>
      <c r="AK41" s="62"/>
      <c r="AL41" s="68"/>
      <c r="AM41" s="64"/>
      <c r="AN41" s="65"/>
      <c r="AO41" s="68"/>
      <c r="AP41" s="66"/>
      <c r="AQ41" s="353"/>
      <c r="AR41" s="365"/>
      <c r="AS41" s="25"/>
      <c r="AT41" s="23"/>
      <c r="AU41" s="26"/>
      <c r="AV41" s="194">
        <f>SUM(AV39:AV40)</f>
        <v>16</v>
      </c>
      <c r="AW41" s="194">
        <f>SUM(AW39:AW40)</f>
        <v>21</v>
      </c>
      <c r="AX41" s="36">
        <f t="shared" si="8"/>
        <v>37</v>
      </c>
      <c r="AY41" s="279"/>
    </row>
    <row r="42" spans="2:51" ht="28.5" customHeight="1">
      <c r="B42" s="372" t="s">
        <v>61</v>
      </c>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3"/>
      <c r="AS42" s="373"/>
      <c r="AT42" s="373"/>
      <c r="AU42" s="373"/>
      <c r="AV42" s="373"/>
      <c r="AW42" s="373"/>
      <c r="AX42" s="373"/>
      <c r="AY42" s="374"/>
    </row>
    <row r="43" spans="2:51" ht="28.5" customHeight="1">
      <c r="B43" s="375"/>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6"/>
      <c r="AL43" s="376"/>
      <c r="AM43" s="376"/>
      <c r="AN43" s="376"/>
      <c r="AO43" s="376"/>
      <c r="AP43" s="376"/>
      <c r="AQ43" s="376"/>
      <c r="AR43" s="376"/>
      <c r="AS43" s="376"/>
      <c r="AT43" s="376"/>
      <c r="AU43" s="376"/>
      <c r="AV43" s="376"/>
      <c r="AW43" s="376"/>
      <c r="AX43" s="376"/>
      <c r="AY43" s="377"/>
    </row>
    <row r="44" spans="2:51" ht="28.5" customHeight="1" thickBot="1">
      <c r="B44" s="378"/>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79"/>
      <c r="AL44" s="379"/>
      <c r="AM44" s="379"/>
      <c r="AN44" s="379"/>
      <c r="AO44" s="379"/>
      <c r="AP44" s="379"/>
      <c r="AQ44" s="379"/>
      <c r="AR44" s="379"/>
      <c r="AS44" s="379"/>
      <c r="AT44" s="379"/>
      <c r="AU44" s="379"/>
      <c r="AV44" s="379"/>
      <c r="AW44" s="379"/>
      <c r="AX44" s="379"/>
      <c r="AY44" s="377"/>
    </row>
    <row r="45" spans="2:51" ht="28.5" customHeight="1">
      <c r="B45" s="280">
        <v>1</v>
      </c>
      <c r="C45" s="282">
        <v>607</v>
      </c>
      <c r="D45" s="366" t="s">
        <v>87</v>
      </c>
      <c r="E45" s="219">
        <v>629</v>
      </c>
      <c r="F45" s="12" t="s">
        <v>18</v>
      </c>
      <c r="G45" s="38">
        <v>31</v>
      </c>
      <c r="H45" s="39">
        <v>54</v>
      </c>
      <c r="I45" s="18">
        <f t="shared" ref="I45:I47" si="9">SUM(G45:H45)</f>
        <v>85</v>
      </c>
      <c r="J45" s="42">
        <v>17</v>
      </c>
      <c r="K45" s="39">
        <v>17</v>
      </c>
      <c r="L45" s="19">
        <f t="shared" ref="L45:L47" si="10">SUM(J45:K45)</f>
        <v>34</v>
      </c>
      <c r="M45" s="38">
        <v>21</v>
      </c>
      <c r="N45" s="39">
        <v>8</v>
      </c>
      <c r="O45" s="20">
        <f t="shared" ref="O45:O46" si="11">SUM(M45:N45)</f>
        <v>29</v>
      </c>
      <c r="P45" s="42">
        <v>24</v>
      </c>
      <c r="Q45" s="39">
        <v>38</v>
      </c>
      <c r="R45" s="19">
        <f t="shared" ref="R45:R47" si="12">SUM(P45:Q45)</f>
        <v>62</v>
      </c>
      <c r="S45" s="38">
        <v>14</v>
      </c>
      <c r="T45" s="39">
        <v>17</v>
      </c>
      <c r="U45" s="20">
        <f t="shared" ref="U45:U47" si="13">SUM(S45:T45)</f>
        <v>31</v>
      </c>
      <c r="V45" s="42">
        <v>15</v>
      </c>
      <c r="W45" s="39">
        <v>19</v>
      </c>
      <c r="X45" s="19">
        <f t="shared" ref="X45:X47" si="14">SUM(V45:W45)</f>
        <v>34</v>
      </c>
      <c r="Y45" s="38">
        <v>8</v>
      </c>
      <c r="Z45" s="39">
        <v>12</v>
      </c>
      <c r="AA45" s="19">
        <f t="shared" ref="AA45:AA47" si="15">SUM(Y45:Z45)</f>
        <v>20</v>
      </c>
      <c r="AB45" s="38">
        <v>8</v>
      </c>
      <c r="AC45" s="39">
        <v>9</v>
      </c>
      <c r="AD45" s="19">
        <f t="shared" ref="AD45:AD46" si="16">SUM(AB45:AC45)</f>
        <v>17</v>
      </c>
      <c r="AE45" s="74"/>
      <c r="AF45" s="75"/>
      <c r="AG45" s="76"/>
      <c r="AH45" s="77"/>
      <c r="AI45" s="75"/>
      <c r="AJ45" s="78"/>
      <c r="AK45" s="77"/>
      <c r="AL45" s="75"/>
      <c r="AM45" s="78"/>
      <c r="AN45" s="74"/>
      <c r="AO45" s="75"/>
      <c r="AP45" s="76"/>
      <c r="AQ45" s="351"/>
      <c r="AR45" s="369"/>
      <c r="AS45" s="71"/>
      <c r="AT45" s="70"/>
      <c r="AU45" s="72"/>
      <c r="AV45" s="112">
        <v>8</v>
      </c>
      <c r="AW45" s="107">
        <v>9</v>
      </c>
      <c r="AX45" s="33">
        <f t="shared" ref="AX45:AX47" si="17">SUM(AV45:AW45)</f>
        <v>17</v>
      </c>
      <c r="AY45" s="225" t="s">
        <v>63</v>
      </c>
    </row>
    <row r="46" spans="2:51" ht="28.5" customHeight="1">
      <c r="B46" s="280"/>
      <c r="C46" s="283"/>
      <c r="D46" s="367"/>
      <c r="E46" s="219"/>
      <c r="F46" s="13" t="s">
        <v>19</v>
      </c>
      <c r="G46" s="40">
        <v>32</v>
      </c>
      <c r="H46" s="41">
        <v>49</v>
      </c>
      <c r="I46" s="18">
        <f t="shared" si="9"/>
        <v>81</v>
      </c>
      <c r="J46" s="43">
        <v>13</v>
      </c>
      <c r="K46" s="41">
        <v>31</v>
      </c>
      <c r="L46" s="19">
        <f t="shared" si="10"/>
        <v>44</v>
      </c>
      <c r="M46" s="40">
        <v>17</v>
      </c>
      <c r="N46" s="41">
        <v>23</v>
      </c>
      <c r="O46" s="20">
        <f t="shared" si="11"/>
        <v>40</v>
      </c>
      <c r="P46" s="43">
        <v>22</v>
      </c>
      <c r="Q46" s="41">
        <v>37</v>
      </c>
      <c r="R46" s="21">
        <f t="shared" si="12"/>
        <v>59</v>
      </c>
      <c r="S46" s="40">
        <v>12</v>
      </c>
      <c r="T46" s="41">
        <v>21</v>
      </c>
      <c r="U46" s="20">
        <f t="shared" si="13"/>
        <v>33</v>
      </c>
      <c r="V46" s="43">
        <v>9</v>
      </c>
      <c r="W46" s="41">
        <v>11</v>
      </c>
      <c r="X46" s="21">
        <f t="shared" si="14"/>
        <v>20</v>
      </c>
      <c r="Y46" s="40">
        <v>8</v>
      </c>
      <c r="Z46" s="41">
        <v>13</v>
      </c>
      <c r="AA46" s="21">
        <f t="shared" si="15"/>
        <v>21</v>
      </c>
      <c r="AB46" s="40">
        <v>8</v>
      </c>
      <c r="AC46" s="41">
        <v>6</v>
      </c>
      <c r="AD46" s="21">
        <f t="shared" si="16"/>
        <v>14</v>
      </c>
      <c r="AE46" s="59"/>
      <c r="AF46" s="57"/>
      <c r="AG46" s="60"/>
      <c r="AH46" s="56"/>
      <c r="AI46" s="57"/>
      <c r="AJ46" s="58"/>
      <c r="AK46" s="56"/>
      <c r="AL46" s="57"/>
      <c r="AM46" s="58"/>
      <c r="AN46" s="59"/>
      <c r="AO46" s="57"/>
      <c r="AP46" s="60"/>
      <c r="AQ46" s="352"/>
      <c r="AR46" s="370"/>
      <c r="AS46" s="81"/>
      <c r="AT46" s="80"/>
      <c r="AU46" s="19"/>
      <c r="AV46" s="113">
        <v>8</v>
      </c>
      <c r="AW46" s="108">
        <v>12</v>
      </c>
      <c r="AX46" s="33">
        <f t="shared" si="17"/>
        <v>20</v>
      </c>
      <c r="AY46" s="226"/>
    </row>
    <row r="47" spans="2:51" ht="28.5" customHeight="1" thickBot="1">
      <c r="B47" s="281"/>
      <c r="C47" s="284"/>
      <c r="D47" s="368"/>
      <c r="E47" s="220"/>
      <c r="F47" s="14" t="s">
        <v>20</v>
      </c>
      <c r="G47" s="22">
        <f>SUM(G45:G46)</f>
        <v>63</v>
      </c>
      <c r="H47" s="23">
        <f>SUM(H45:H46)</f>
        <v>103</v>
      </c>
      <c r="I47" s="24">
        <f t="shared" si="9"/>
        <v>166</v>
      </c>
      <c r="J47" s="25">
        <f>SUM(J45:J46)</f>
        <v>30</v>
      </c>
      <c r="K47" s="23">
        <f>SUM(K45:K46)</f>
        <v>48</v>
      </c>
      <c r="L47" s="26">
        <f t="shared" si="10"/>
        <v>78</v>
      </c>
      <c r="M47" s="22">
        <f>SUM(M45:M46)</f>
        <v>38</v>
      </c>
      <c r="N47" s="23">
        <f>SUM(N45:N46)</f>
        <v>31</v>
      </c>
      <c r="O47" s="27"/>
      <c r="P47" s="25">
        <f>SUM(P45:P46)</f>
        <v>46</v>
      </c>
      <c r="Q47" s="23">
        <f>SUM(Q45:Q46)</f>
        <v>75</v>
      </c>
      <c r="R47" s="28">
        <f t="shared" si="12"/>
        <v>121</v>
      </c>
      <c r="S47" s="22">
        <f>SUM(S45:S46)</f>
        <v>26</v>
      </c>
      <c r="T47" s="23">
        <f>SUM(T45:T46)</f>
        <v>38</v>
      </c>
      <c r="U47" s="27">
        <f t="shared" si="13"/>
        <v>64</v>
      </c>
      <c r="V47" s="25">
        <f>SUM(V45:V46)</f>
        <v>24</v>
      </c>
      <c r="W47" s="23">
        <f>SUM(W45:W46)</f>
        <v>30</v>
      </c>
      <c r="X47" s="28">
        <f t="shared" si="14"/>
        <v>54</v>
      </c>
      <c r="Y47" s="22">
        <f>SUM(Y45:Y46)</f>
        <v>16</v>
      </c>
      <c r="Z47" s="23">
        <f>SUM(Z45:Z46)</f>
        <v>25</v>
      </c>
      <c r="AA47" s="28">
        <f t="shared" si="15"/>
        <v>41</v>
      </c>
      <c r="AB47" s="22">
        <f>SUM(AB45:AB46)</f>
        <v>16</v>
      </c>
      <c r="AC47" s="23">
        <f>SUM(AC45:AC46)</f>
        <v>15</v>
      </c>
      <c r="AD47" s="28"/>
      <c r="AE47" s="65"/>
      <c r="AF47" s="68"/>
      <c r="AG47" s="66"/>
      <c r="AH47" s="62"/>
      <c r="AI47" s="68"/>
      <c r="AJ47" s="64"/>
      <c r="AK47" s="62"/>
      <c r="AL47" s="68"/>
      <c r="AM47" s="64"/>
      <c r="AN47" s="65"/>
      <c r="AO47" s="68"/>
      <c r="AP47" s="66"/>
      <c r="AQ47" s="353"/>
      <c r="AR47" s="371"/>
      <c r="AS47" s="25"/>
      <c r="AT47" s="23"/>
      <c r="AU47" s="26"/>
      <c r="AV47" s="114">
        <f>SUM(AV45:AV46)</f>
        <v>16</v>
      </c>
      <c r="AW47" s="109">
        <f>SUM(AW45:AW46)</f>
        <v>21</v>
      </c>
      <c r="AX47" s="36">
        <f t="shared" si="17"/>
        <v>37</v>
      </c>
      <c r="AY47" s="227"/>
    </row>
    <row r="50" spans="2:5" ht="23.5" thickBot="1"/>
    <row r="51" spans="2:5" ht="20.5" thickBot="1">
      <c r="B51" s="274" t="s">
        <v>72</v>
      </c>
      <c r="C51" s="274"/>
      <c r="D51" s="274"/>
      <c r="E51" s="206" t="s">
        <v>73</v>
      </c>
    </row>
    <row r="52" spans="2:5" s="88" customFormat="1" ht="18.5" thickBot="1">
      <c r="B52" s="275" t="s">
        <v>74</v>
      </c>
      <c r="C52" s="276"/>
      <c r="D52" s="206"/>
      <c r="E52" s="207"/>
    </row>
    <row r="53" spans="2:5" s="88" customFormat="1" ht="18.5" thickBot="1">
      <c r="B53" s="275" t="s">
        <v>76</v>
      </c>
      <c r="C53" s="276"/>
      <c r="D53" s="206"/>
      <c r="E53" s="207"/>
    </row>
    <row r="54" spans="2:5" s="88" customFormat="1" ht="18.5" thickBot="1">
      <c r="B54" s="275" t="s">
        <v>78</v>
      </c>
      <c r="C54" s="276"/>
      <c r="D54" s="206"/>
      <c r="E54" s="207"/>
    </row>
    <row r="55" spans="2:5" s="88" customFormat="1" ht="18.5" thickBot="1">
      <c r="B55" s="275" t="s">
        <v>80</v>
      </c>
      <c r="C55" s="276"/>
      <c r="D55" s="206"/>
      <c r="E55" s="207"/>
    </row>
    <row r="56" spans="2:5" s="88" customFormat="1" ht="33" customHeight="1"/>
  </sheetData>
  <mergeCells count="101">
    <mergeCell ref="B3:D10"/>
    <mergeCell ref="E3:AQ7"/>
    <mergeCell ref="AU4:AY6"/>
    <mergeCell ref="AU7:AY9"/>
    <mergeCell ref="E9:AQ9"/>
    <mergeCell ref="AO12:AY12"/>
    <mergeCell ref="B14:B17"/>
    <mergeCell ref="C14:C17"/>
    <mergeCell ref="D14:D17"/>
    <mergeCell ref="E14:E17"/>
    <mergeCell ref="F14:F15"/>
    <mergeCell ref="G14:I14"/>
    <mergeCell ref="J14:L14"/>
    <mergeCell ref="M14:O14"/>
    <mergeCell ref="P14:R14"/>
    <mergeCell ref="AK14:AM14"/>
    <mergeCell ref="AN14:AP14"/>
    <mergeCell ref="AQ14:AR17"/>
    <mergeCell ref="AS14:AU14"/>
    <mergeCell ref="AV14:AX14"/>
    <mergeCell ref="AY14:AY17"/>
    <mergeCell ref="B12:D12"/>
    <mergeCell ref="E12:F12"/>
    <mergeCell ref="G12:N12"/>
    <mergeCell ref="O12:U12"/>
    <mergeCell ref="V12:AL12"/>
    <mergeCell ref="AH14:AJ14"/>
    <mergeCell ref="AY18:AY20"/>
    <mergeCell ref="B21:B23"/>
    <mergeCell ref="C21:C23"/>
    <mergeCell ref="D21:D23"/>
    <mergeCell ref="E21:E23"/>
    <mergeCell ref="AQ21:AQ23"/>
    <mergeCell ref="AR21:AR23"/>
    <mergeCell ref="AY21:AY23"/>
    <mergeCell ref="B18:B20"/>
    <mergeCell ref="C18:C20"/>
    <mergeCell ref="D18:D20"/>
    <mergeCell ref="E18:E20"/>
    <mergeCell ref="AQ18:AQ20"/>
    <mergeCell ref="AR18:AR20"/>
    <mergeCell ref="S14:U14"/>
    <mergeCell ref="V14:X14"/>
    <mergeCell ref="Y14:AA14"/>
    <mergeCell ref="AB14:AD14"/>
    <mergeCell ref="AE14:AG14"/>
    <mergeCell ref="AY24:AY26"/>
    <mergeCell ref="B27:B29"/>
    <mergeCell ref="C27:C29"/>
    <mergeCell ref="D27:D29"/>
    <mergeCell ref="E27:E29"/>
    <mergeCell ref="AQ27:AQ29"/>
    <mergeCell ref="AR27:AR29"/>
    <mergeCell ref="AY27:AY29"/>
    <mergeCell ref="B24:B26"/>
    <mergeCell ref="C24:C26"/>
    <mergeCell ref="D24:D26"/>
    <mergeCell ref="E24:E26"/>
    <mergeCell ref="AQ24:AQ26"/>
    <mergeCell ref="AR24:AR26"/>
    <mergeCell ref="AY30:AY32"/>
    <mergeCell ref="B33:B35"/>
    <mergeCell ref="C33:C35"/>
    <mergeCell ref="D33:D35"/>
    <mergeCell ref="E33:E35"/>
    <mergeCell ref="AQ33:AQ35"/>
    <mergeCell ref="AR33:AR35"/>
    <mergeCell ref="AY33:AY35"/>
    <mergeCell ref="B30:B32"/>
    <mergeCell ref="C30:C32"/>
    <mergeCell ref="D30:D32"/>
    <mergeCell ref="E30:E32"/>
    <mergeCell ref="AQ30:AQ32"/>
    <mergeCell ref="AR30:AR32"/>
    <mergeCell ref="AY45:AY47"/>
    <mergeCell ref="B42:AY44"/>
    <mergeCell ref="AY36:AY38"/>
    <mergeCell ref="B39:B41"/>
    <mergeCell ref="C39:C41"/>
    <mergeCell ref="D39:D41"/>
    <mergeCell ref="E39:E41"/>
    <mergeCell ref="AQ39:AQ41"/>
    <mergeCell ref="AR39:AR41"/>
    <mergeCell ref="AY39:AY41"/>
    <mergeCell ref="B36:B38"/>
    <mergeCell ref="C36:C38"/>
    <mergeCell ref="D36:D38"/>
    <mergeCell ref="E36:E38"/>
    <mergeCell ref="B51:D51"/>
    <mergeCell ref="B52:C52"/>
    <mergeCell ref="B53:C53"/>
    <mergeCell ref="B54:C54"/>
    <mergeCell ref="B55:C55"/>
    <mergeCell ref="AQ36:AQ38"/>
    <mergeCell ref="AR36:AR38"/>
    <mergeCell ref="B45:B47"/>
    <mergeCell ref="C45:C47"/>
    <mergeCell ref="D45:D47"/>
    <mergeCell ref="E45:E47"/>
    <mergeCell ref="AQ45:AQ47"/>
    <mergeCell ref="AR45:AR47"/>
  </mergeCells>
  <conditionalFormatting sqref="H20">
    <cfRule type="cellIs" dxfId="277" priority="126" operator="lessThan">
      <formula>$G$3</formula>
    </cfRule>
  </conditionalFormatting>
  <conditionalFormatting sqref="K20">
    <cfRule type="cellIs" dxfId="276" priority="125" operator="lessThan">
      <formula>$J$3</formula>
    </cfRule>
  </conditionalFormatting>
  <conditionalFormatting sqref="N20">
    <cfRule type="cellIs" dxfId="275" priority="124" operator="lessThan">
      <formula>$M$3</formula>
    </cfRule>
  </conditionalFormatting>
  <conditionalFormatting sqref="Q20">
    <cfRule type="cellIs" dxfId="274" priority="123" operator="lessThan">
      <formula>$P$3</formula>
    </cfRule>
  </conditionalFormatting>
  <conditionalFormatting sqref="Z20">
    <cfRule type="cellIs" dxfId="273" priority="122" operator="lessThan">
      <formula>$Y$3</formula>
    </cfRule>
  </conditionalFormatting>
  <conditionalFormatting sqref="AC20">
    <cfRule type="cellIs" dxfId="272" priority="121" operator="lessThan">
      <formula>$AB$3</formula>
    </cfRule>
  </conditionalFormatting>
  <conditionalFormatting sqref="I20">
    <cfRule type="cellIs" dxfId="271" priority="120" operator="lessThan">
      <formula>$H$3</formula>
    </cfRule>
  </conditionalFormatting>
  <conditionalFormatting sqref="L20">
    <cfRule type="cellIs" dxfId="270" priority="119" operator="lessThan">
      <formula>$K$3</formula>
    </cfRule>
  </conditionalFormatting>
  <conditionalFormatting sqref="O20">
    <cfRule type="cellIs" dxfId="269" priority="118" operator="lessThan">
      <formula>$N$3</formula>
    </cfRule>
  </conditionalFormatting>
  <conditionalFormatting sqref="R20">
    <cfRule type="cellIs" dxfId="268" priority="117" operator="lessThan">
      <formula>$Q$3</formula>
    </cfRule>
  </conditionalFormatting>
  <conditionalFormatting sqref="AA20">
    <cfRule type="cellIs" dxfId="267" priority="116" operator="lessThan">
      <formula>$Z$3</formula>
    </cfRule>
  </conditionalFormatting>
  <conditionalFormatting sqref="AD20">
    <cfRule type="cellIs" dxfId="266" priority="115" operator="lessThan">
      <formula>$AC$3</formula>
    </cfRule>
  </conditionalFormatting>
  <conditionalFormatting sqref="T20">
    <cfRule type="cellIs" dxfId="265" priority="114" operator="lessThan">
      <formula>$M$3</formula>
    </cfRule>
  </conditionalFormatting>
  <conditionalFormatting sqref="U20">
    <cfRule type="cellIs" dxfId="264" priority="113" operator="lessThan">
      <formula>$N$3</formula>
    </cfRule>
  </conditionalFormatting>
  <conditionalFormatting sqref="H23">
    <cfRule type="cellIs" dxfId="263" priority="112" operator="lessThan">
      <formula>$G$3</formula>
    </cfRule>
  </conditionalFormatting>
  <conditionalFormatting sqref="K23">
    <cfRule type="cellIs" dxfId="262" priority="111" operator="lessThan">
      <formula>$J$3</formula>
    </cfRule>
  </conditionalFormatting>
  <conditionalFormatting sqref="N23">
    <cfRule type="cellIs" dxfId="261" priority="110" operator="lessThan">
      <formula>$M$3</formula>
    </cfRule>
  </conditionalFormatting>
  <conditionalFormatting sqref="Q23">
    <cfRule type="cellIs" dxfId="260" priority="109" operator="lessThan">
      <formula>$P$3</formula>
    </cfRule>
  </conditionalFormatting>
  <conditionalFormatting sqref="Z23">
    <cfRule type="cellIs" dxfId="259" priority="108" operator="lessThan">
      <formula>$Y$3</formula>
    </cfRule>
  </conditionalFormatting>
  <conditionalFormatting sqref="AC23">
    <cfRule type="cellIs" dxfId="258" priority="107" operator="lessThan">
      <formula>$AB$3</formula>
    </cfRule>
  </conditionalFormatting>
  <conditionalFormatting sqref="I23">
    <cfRule type="cellIs" dxfId="257" priority="106" operator="lessThan">
      <formula>$H$3</formula>
    </cfRule>
  </conditionalFormatting>
  <conditionalFormatting sqref="L23">
    <cfRule type="cellIs" dxfId="256" priority="105" operator="lessThan">
      <formula>$K$3</formula>
    </cfRule>
  </conditionalFormatting>
  <conditionalFormatting sqref="O23">
    <cfRule type="cellIs" dxfId="255" priority="104" operator="lessThan">
      <formula>$N$3</formula>
    </cfRule>
  </conditionalFormatting>
  <conditionalFormatting sqref="R23">
    <cfRule type="cellIs" dxfId="254" priority="103" operator="lessThan">
      <formula>$Q$3</formula>
    </cfRule>
  </conditionalFormatting>
  <conditionalFormatting sqref="AA23">
    <cfRule type="cellIs" dxfId="253" priority="102" operator="lessThan">
      <formula>$Z$3</formula>
    </cfRule>
  </conditionalFormatting>
  <conditionalFormatting sqref="AD23">
    <cfRule type="cellIs" dxfId="252" priority="101" operator="lessThan">
      <formula>$AC$3</formula>
    </cfRule>
  </conditionalFormatting>
  <conditionalFormatting sqref="T23">
    <cfRule type="cellIs" dxfId="251" priority="100" operator="lessThan">
      <formula>$M$3</formula>
    </cfRule>
  </conditionalFormatting>
  <conditionalFormatting sqref="U23">
    <cfRule type="cellIs" dxfId="250" priority="99" operator="lessThan">
      <formula>$N$3</formula>
    </cfRule>
  </conditionalFormatting>
  <conditionalFormatting sqref="H26">
    <cfRule type="cellIs" dxfId="249" priority="98" operator="lessThan">
      <formula>$G$3</formula>
    </cfRule>
  </conditionalFormatting>
  <conditionalFormatting sqref="K26">
    <cfRule type="cellIs" dxfId="248" priority="97" operator="lessThan">
      <formula>$J$3</formula>
    </cfRule>
  </conditionalFormatting>
  <conditionalFormatting sqref="N26">
    <cfRule type="cellIs" dxfId="247" priority="96" operator="lessThan">
      <formula>$M$3</formula>
    </cfRule>
  </conditionalFormatting>
  <conditionalFormatting sqref="Q26">
    <cfRule type="cellIs" dxfId="246" priority="95" operator="lessThan">
      <formula>$P$3</formula>
    </cfRule>
  </conditionalFormatting>
  <conditionalFormatting sqref="Z26">
    <cfRule type="cellIs" dxfId="245" priority="94" operator="lessThan">
      <formula>$Y$3</formula>
    </cfRule>
  </conditionalFormatting>
  <conditionalFormatting sqref="AC26">
    <cfRule type="cellIs" dxfId="244" priority="93" operator="lessThan">
      <formula>$AB$3</formula>
    </cfRule>
  </conditionalFormatting>
  <conditionalFormatting sqref="I26">
    <cfRule type="cellIs" dxfId="243" priority="92" operator="lessThan">
      <formula>$H$3</formula>
    </cfRule>
  </conditionalFormatting>
  <conditionalFormatting sqref="L26">
    <cfRule type="cellIs" dxfId="242" priority="91" operator="lessThan">
      <formula>$K$3</formula>
    </cfRule>
  </conditionalFormatting>
  <conditionalFormatting sqref="O26">
    <cfRule type="cellIs" dxfId="241" priority="90" operator="lessThan">
      <formula>$N$3</formula>
    </cfRule>
  </conditionalFormatting>
  <conditionalFormatting sqref="R26">
    <cfRule type="cellIs" dxfId="240" priority="89" operator="lessThan">
      <formula>$Q$3</formula>
    </cfRule>
  </conditionalFormatting>
  <conditionalFormatting sqref="AA26">
    <cfRule type="cellIs" dxfId="239" priority="88" operator="lessThan">
      <formula>$Z$3</formula>
    </cfRule>
  </conditionalFormatting>
  <conditionalFormatting sqref="AD26">
    <cfRule type="cellIs" dxfId="238" priority="87" operator="lessThan">
      <formula>$AC$3</formula>
    </cfRule>
  </conditionalFormatting>
  <conditionalFormatting sqref="T26">
    <cfRule type="cellIs" dxfId="237" priority="86" operator="lessThan">
      <formula>$M$3</formula>
    </cfRule>
  </conditionalFormatting>
  <conditionalFormatting sqref="U26">
    <cfRule type="cellIs" dxfId="236" priority="85" operator="lessThan">
      <formula>$N$3</formula>
    </cfRule>
  </conditionalFormatting>
  <conditionalFormatting sqref="H29">
    <cfRule type="cellIs" dxfId="235" priority="84" operator="lessThan">
      <formula>$G$3</formula>
    </cfRule>
  </conditionalFormatting>
  <conditionalFormatting sqref="K29">
    <cfRule type="cellIs" dxfId="234" priority="83" operator="lessThan">
      <formula>$J$3</formula>
    </cfRule>
  </conditionalFormatting>
  <conditionalFormatting sqref="N29">
    <cfRule type="cellIs" dxfId="233" priority="82" operator="lessThan">
      <formula>$M$3</formula>
    </cfRule>
  </conditionalFormatting>
  <conditionalFormatting sqref="Q29">
    <cfRule type="cellIs" dxfId="232" priority="81" operator="lessThan">
      <formula>$P$3</formula>
    </cfRule>
  </conditionalFormatting>
  <conditionalFormatting sqref="Z29">
    <cfRule type="cellIs" dxfId="231" priority="80" operator="lessThan">
      <formula>$Y$3</formula>
    </cfRule>
  </conditionalFormatting>
  <conditionalFormatting sqref="AC29">
    <cfRule type="cellIs" dxfId="230" priority="79" operator="lessThan">
      <formula>$AB$3</formula>
    </cfRule>
  </conditionalFormatting>
  <conditionalFormatting sqref="I29">
    <cfRule type="cellIs" dxfId="229" priority="78" operator="lessThan">
      <formula>$H$3</formula>
    </cfRule>
  </conditionalFormatting>
  <conditionalFormatting sqref="L29">
    <cfRule type="cellIs" dxfId="228" priority="77" operator="lessThan">
      <formula>$K$3</formula>
    </cfRule>
  </conditionalFormatting>
  <conditionalFormatting sqref="O29">
    <cfRule type="cellIs" dxfId="227" priority="76" operator="lessThan">
      <formula>$N$3</formula>
    </cfRule>
  </conditionalFormatting>
  <conditionalFormatting sqref="R29">
    <cfRule type="cellIs" dxfId="226" priority="75" operator="lessThan">
      <formula>$Q$3</formula>
    </cfRule>
  </conditionalFormatting>
  <conditionalFormatting sqref="AA29">
    <cfRule type="cellIs" dxfId="225" priority="74" operator="lessThan">
      <formula>$Z$3</formula>
    </cfRule>
  </conditionalFormatting>
  <conditionalFormatting sqref="AD29">
    <cfRule type="cellIs" dxfId="224" priority="73" operator="lessThan">
      <formula>$AC$3</formula>
    </cfRule>
  </conditionalFormatting>
  <conditionalFormatting sqref="T29">
    <cfRule type="cellIs" dxfId="223" priority="72" operator="lessThan">
      <formula>$M$3</formula>
    </cfRule>
  </conditionalFormatting>
  <conditionalFormatting sqref="U29">
    <cfRule type="cellIs" dxfId="222" priority="71" operator="lessThan">
      <formula>$N$3</formula>
    </cfRule>
  </conditionalFormatting>
  <conditionalFormatting sqref="H32">
    <cfRule type="cellIs" dxfId="221" priority="70" operator="lessThan">
      <formula>$G$3</formula>
    </cfRule>
  </conditionalFormatting>
  <conditionalFormatting sqref="K32">
    <cfRule type="cellIs" dxfId="220" priority="69" operator="lessThan">
      <formula>$J$3</formula>
    </cfRule>
  </conditionalFormatting>
  <conditionalFormatting sqref="N32">
    <cfRule type="cellIs" dxfId="219" priority="68" operator="lessThan">
      <formula>$M$3</formula>
    </cfRule>
  </conditionalFormatting>
  <conditionalFormatting sqref="Q32">
    <cfRule type="cellIs" dxfId="218" priority="67" operator="lessThan">
      <formula>$P$3</formula>
    </cfRule>
  </conditionalFormatting>
  <conditionalFormatting sqref="Z32">
    <cfRule type="cellIs" dxfId="217" priority="66" operator="lessThan">
      <formula>$Y$3</formula>
    </cfRule>
  </conditionalFormatting>
  <conditionalFormatting sqref="AC32">
    <cfRule type="cellIs" dxfId="216" priority="65" operator="lessThan">
      <formula>$AB$3</formula>
    </cfRule>
  </conditionalFormatting>
  <conditionalFormatting sqref="I32">
    <cfRule type="cellIs" dxfId="215" priority="64" operator="lessThan">
      <formula>$H$3</formula>
    </cfRule>
  </conditionalFormatting>
  <conditionalFormatting sqref="L32">
    <cfRule type="cellIs" dxfId="214" priority="63" operator="lessThan">
      <formula>$K$3</formula>
    </cfRule>
  </conditionalFormatting>
  <conditionalFormatting sqref="O32">
    <cfRule type="cellIs" dxfId="213" priority="62" operator="lessThan">
      <formula>$N$3</formula>
    </cfRule>
  </conditionalFormatting>
  <conditionalFormatting sqref="R32">
    <cfRule type="cellIs" dxfId="212" priority="61" operator="lessThan">
      <formula>$Q$3</formula>
    </cfRule>
  </conditionalFormatting>
  <conditionalFormatting sqref="AA32">
    <cfRule type="cellIs" dxfId="211" priority="60" operator="lessThan">
      <formula>$Z$3</formula>
    </cfRule>
  </conditionalFormatting>
  <conditionalFormatting sqref="AD32">
    <cfRule type="cellIs" dxfId="210" priority="59" operator="lessThan">
      <formula>$AC$3</formula>
    </cfRule>
  </conditionalFormatting>
  <conditionalFormatting sqref="T32">
    <cfRule type="cellIs" dxfId="209" priority="58" operator="lessThan">
      <formula>$M$3</formula>
    </cfRule>
  </conditionalFormatting>
  <conditionalFormatting sqref="U32">
    <cfRule type="cellIs" dxfId="208" priority="57" operator="lessThan">
      <formula>$N$3</formula>
    </cfRule>
  </conditionalFormatting>
  <conditionalFormatting sqref="H35">
    <cfRule type="cellIs" dxfId="207" priority="56" operator="lessThan">
      <formula>$G$3</formula>
    </cfRule>
  </conditionalFormatting>
  <conditionalFormatting sqref="K35">
    <cfRule type="cellIs" dxfId="206" priority="55" operator="lessThan">
      <formula>$J$3</formula>
    </cfRule>
  </conditionalFormatting>
  <conditionalFormatting sqref="N35">
    <cfRule type="cellIs" dxfId="205" priority="54" operator="lessThan">
      <formula>$M$3</formula>
    </cfRule>
  </conditionalFormatting>
  <conditionalFormatting sqref="Q35">
    <cfRule type="cellIs" dxfId="204" priority="53" operator="lessThan">
      <formula>$P$3</formula>
    </cfRule>
  </conditionalFormatting>
  <conditionalFormatting sqref="Z35">
    <cfRule type="cellIs" dxfId="203" priority="52" operator="lessThan">
      <formula>$Y$3</formula>
    </cfRule>
  </conditionalFormatting>
  <conditionalFormatting sqref="AC35">
    <cfRule type="cellIs" dxfId="202" priority="51" operator="lessThan">
      <formula>$AB$3</formula>
    </cfRule>
  </conditionalFormatting>
  <conditionalFormatting sqref="I35">
    <cfRule type="cellIs" dxfId="201" priority="50" operator="lessThan">
      <formula>$H$3</formula>
    </cfRule>
  </conditionalFormatting>
  <conditionalFormatting sqref="L35">
    <cfRule type="cellIs" dxfId="200" priority="49" operator="lessThan">
      <formula>$K$3</formula>
    </cfRule>
  </conditionalFormatting>
  <conditionalFormatting sqref="O35">
    <cfRule type="cellIs" dxfId="199" priority="48" operator="lessThan">
      <formula>$N$3</formula>
    </cfRule>
  </conditionalFormatting>
  <conditionalFormatting sqref="R35">
    <cfRule type="cellIs" dxfId="198" priority="47" operator="lessThan">
      <formula>$Q$3</formula>
    </cfRule>
  </conditionalFormatting>
  <conditionalFormatting sqref="AA35">
    <cfRule type="cellIs" dxfId="197" priority="46" operator="lessThan">
      <formula>$Z$3</formula>
    </cfRule>
  </conditionalFormatting>
  <conditionalFormatting sqref="AD35">
    <cfRule type="cellIs" dxfId="196" priority="45" operator="lessThan">
      <formula>$AC$3</formula>
    </cfRule>
  </conditionalFormatting>
  <conditionalFormatting sqref="T35">
    <cfRule type="cellIs" dxfId="195" priority="44" operator="lessThan">
      <formula>$M$3</formula>
    </cfRule>
  </conditionalFormatting>
  <conditionalFormatting sqref="U35">
    <cfRule type="cellIs" dxfId="194" priority="43" operator="lessThan">
      <formula>$N$3</formula>
    </cfRule>
  </conditionalFormatting>
  <conditionalFormatting sqref="H38">
    <cfRule type="cellIs" dxfId="193" priority="42" operator="lessThan">
      <formula>$G$3</formula>
    </cfRule>
  </conditionalFormatting>
  <conditionalFormatting sqref="K38">
    <cfRule type="cellIs" dxfId="192" priority="41" operator="lessThan">
      <formula>$J$3</formula>
    </cfRule>
  </conditionalFormatting>
  <conditionalFormatting sqref="N38">
    <cfRule type="cellIs" dxfId="191" priority="40" operator="lessThan">
      <formula>$M$3</formula>
    </cfRule>
  </conditionalFormatting>
  <conditionalFormatting sqref="Q38">
    <cfRule type="cellIs" dxfId="190" priority="39" operator="lessThan">
      <formula>$P$3</formula>
    </cfRule>
  </conditionalFormatting>
  <conditionalFormatting sqref="Z38">
    <cfRule type="cellIs" dxfId="189" priority="38" operator="lessThan">
      <formula>$Y$3</formula>
    </cfRule>
  </conditionalFormatting>
  <conditionalFormatting sqref="AC38">
    <cfRule type="cellIs" dxfId="188" priority="37" operator="lessThan">
      <formula>$AB$3</formula>
    </cfRule>
  </conditionalFormatting>
  <conditionalFormatting sqref="I38">
    <cfRule type="cellIs" dxfId="187" priority="36" operator="lessThan">
      <formula>$H$3</formula>
    </cfRule>
  </conditionalFormatting>
  <conditionalFormatting sqref="L38">
    <cfRule type="cellIs" dxfId="186" priority="35" operator="lessThan">
      <formula>$K$3</formula>
    </cfRule>
  </conditionalFormatting>
  <conditionalFormatting sqref="O38">
    <cfRule type="cellIs" dxfId="185" priority="34" operator="lessThan">
      <formula>$N$3</formula>
    </cfRule>
  </conditionalFormatting>
  <conditionalFormatting sqref="R38">
    <cfRule type="cellIs" dxfId="184" priority="33" operator="lessThan">
      <formula>$Q$3</formula>
    </cfRule>
  </conditionalFormatting>
  <conditionalFormatting sqref="AA38">
    <cfRule type="cellIs" dxfId="183" priority="32" operator="lessThan">
      <formula>$Z$3</formula>
    </cfRule>
  </conditionalFormatting>
  <conditionalFormatting sqref="AD38">
    <cfRule type="cellIs" dxfId="182" priority="31" operator="lessThan">
      <formula>$AC$3</formula>
    </cfRule>
  </conditionalFormatting>
  <conditionalFormatting sqref="T38">
    <cfRule type="cellIs" dxfId="181" priority="30" operator="lessThan">
      <formula>$M$3</formula>
    </cfRule>
  </conditionalFormatting>
  <conditionalFormatting sqref="U38">
    <cfRule type="cellIs" dxfId="180" priority="29" operator="lessThan">
      <formula>$N$3</formula>
    </cfRule>
  </conditionalFormatting>
  <conditionalFormatting sqref="H41">
    <cfRule type="cellIs" dxfId="179" priority="28" operator="lessThan">
      <formula>$G$3</formula>
    </cfRule>
  </conditionalFormatting>
  <conditionalFormatting sqref="K41">
    <cfRule type="cellIs" dxfId="178" priority="27" operator="lessThan">
      <formula>$J$3</formula>
    </cfRule>
  </conditionalFormatting>
  <conditionalFormatting sqref="N41">
    <cfRule type="cellIs" dxfId="177" priority="26" operator="lessThan">
      <formula>$M$3</formula>
    </cfRule>
  </conditionalFormatting>
  <conditionalFormatting sqref="Q41">
    <cfRule type="cellIs" dxfId="176" priority="25" operator="lessThan">
      <formula>$P$3</formula>
    </cfRule>
  </conditionalFormatting>
  <conditionalFormatting sqref="Z41">
    <cfRule type="cellIs" dxfId="175" priority="24" operator="lessThan">
      <formula>$Y$3</formula>
    </cfRule>
  </conditionalFormatting>
  <conditionalFormatting sqref="AC41">
    <cfRule type="cellIs" dxfId="174" priority="23" operator="lessThan">
      <formula>$AB$3</formula>
    </cfRule>
  </conditionalFormatting>
  <conditionalFormatting sqref="I41">
    <cfRule type="cellIs" dxfId="173" priority="22" operator="lessThan">
      <formula>$H$3</formula>
    </cfRule>
  </conditionalFormatting>
  <conditionalFormatting sqref="L41">
    <cfRule type="cellIs" dxfId="172" priority="21" operator="lessThan">
      <formula>$K$3</formula>
    </cfRule>
  </conditionalFormatting>
  <conditionalFormatting sqref="O41">
    <cfRule type="cellIs" dxfId="171" priority="20" operator="lessThan">
      <formula>$N$3</formula>
    </cfRule>
  </conditionalFormatting>
  <conditionalFormatting sqref="R41">
    <cfRule type="cellIs" dxfId="170" priority="19" operator="lessThan">
      <formula>$Q$3</formula>
    </cfRule>
  </conditionalFormatting>
  <conditionalFormatting sqref="AA41">
    <cfRule type="cellIs" dxfId="169" priority="18" operator="lessThan">
      <formula>$Z$3</formula>
    </cfRule>
  </conditionalFormatting>
  <conditionalFormatting sqref="AD41">
    <cfRule type="cellIs" dxfId="168" priority="17" operator="lessThan">
      <formula>$AC$3</formula>
    </cfRule>
  </conditionalFormatting>
  <conditionalFormatting sqref="T41">
    <cfRule type="cellIs" dxfId="167" priority="16" operator="lessThan">
      <formula>$M$3</formula>
    </cfRule>
  </conditionalFormatting>
  <conditionalFormatting sqref="U41">
    <cfRule type="cellIs" dxfId="166" priority="15" operator="lessThan">
      <formula>$N$3</formula>
    </cfRule>
  </conditionalFormatting>
  <conditionalFormatting sqref="H47">
    <cfRule type="cellIs" dxfId="165" priority="14" operator="lessThan">
      <formula>$G$3</formula>
    </cfRule>
  </conditionalFormatting>
  <conditionalFormatting sqref="K47">
    <cfRule type="cellIs" dxfId="164" priority="13" operator="lessThan">
      <formula>$J$3</formula>
    </cfRule>
  </conditionalFormatting>
  <conditionalFormatting sqref="N47">
    <cfRule type="cellIs" dxfId="163" priority="12" operator="lessThan">
      <formula>$M$3</formula>
    </cfRule>
  </conditionalFormatting>
  <conditionalFormatting sqref="Q47">
    <cfRule type="cellIs" dxfId="162" priority="11" operator="lessThan">
      <formula>$P$3</formula>
    </cfRule>
  </conditionalFormatting>
  <conditionalFormatting sqref="Z47">
    <cfRule type="cellIs" dxfId="161" priority="10" operator="lessThan">
      <formula>$Y$3</formula>
    </cfRule>
  </conditionalFormatting>
  <conditionalFormatting sqref="AC47">
    <cfRule type="cellIs" dxfId="160" priority="9" operator="lessThan">
      <formula>$AB$3</formula>
    </cfRule>
  </conditionalFormatting>
  <conditionalFormatting sqref="I47">
    <cfRule type="cellIs" dxfId="159" priority="8" operator="lessThan">
      <formula>$H$3</formula>
    </cfRule>
  </conditionalFormatting>
  <conditionalFormatting sqref="L47">
    <cfRule type="cellIs" dxfId="158" priority="7" operator="lessThan">
      <formula>$K$3</formula>
    </cfRule>
  </conditionalFormatting>
  <conditionalFormatting sqref="O47">
    <cfRule type="cellIs" dxfId="157" priority="6" operator="lessThan">
      <formula>$N$3</formula>
    </cfRule>
  </conditionalFormatting>
  <conditionalFormatting sqref="R47">
    <cfRule type="cellIs" dxfId="156" priority="5" operator="lessThan">
      <formula>$Q$3</formula>
    </cfRule>
  </conditionalFormatting>
  <conditionalFormatting sqref="AA47">
    <cfRule type="cellIs" dxfId="155" priority="4" operator="lessThan">
      <formula>$Z$3</formula>
    </cfRule>
  </conditionalFormatting>
  <conditionalFormatting sqref="AD47">
    <cfRule type="cellIs" dxfId="154" priority="3" operator="lessThan">
      <formula>$AC$3</formula>
    </cfRule>
  </conditionalFormatting>
  <conditionalFormatting sqref="T47">
    <cfRule type="cellIs" dxfId="153" priority="2" operator="lessThan">
      <formula>$M$3</formula>
    </cfRule>
  </conditionalFormatting>
  <conditionalFormatting sqref="U47">
    <cfRule type="cellIs" dxfId="152" priority="1" operator="lessThan">
      <formula>$N$3</formula>
    </cfRule>
  </conditionalFormatting>
  <dataValidations count="14">
    <dataValidation type="whole" operator="lessThan" allowBlank="1" showInputMessage="1" showErrorMessage="1" errorTitle="تحذير" error="عفواً ...&#10;إنك تحاول إدخال درجة أكبر من المسموح بها" sqref="Y36:Y37 Y39:Y40 Y18:Y19 Y21:Y22 Y24:Y25 Y27:Y28 Y30:Y31 Y33:Y34 Y45:Y46">
      <formula1>$X$2</formula1>
    </dataValidation>
    <dataValidation type="whole" operator="lessThan" allowBlank="1" showInputMessage="1" showErrorMessage="1" errorTitle="تحذير" error="عفواً ...&#10;إنك تحاول إدخال درجة أكبر من المسموح بها" sqref="M36:M37 S36:S37 M39:M40 S39:S40 M18:M19 S18:S19 M21:M22 S21:S22 M24:M25 S24:S25 M27:M28 S27:S28 M30:M31 S30:S31 M33:M34 S33:S34 M45:M46 S45:S46">
      <formula1>$L$2</formula1>
    </dataValidation>
    <dataValidation type="whole" operator="lessThan" allowBlank="1" showInputMessage="1" showErrorMessage="1" errorTitle="تحذير" error="عفواً ...&#10;إنك تحاول إدخال درجة أكبر من المسموح بها" sqref="AB36:AB37 AB39:AB40 AB18:AB19 AB21:AB22 AB24:AB25 AB27:AB28 AB30:AB31 AB33:AB34 AB45:AB46">
      <formula1>$AA$2</formula1>
    </dataValidation>
    <dataValidation type="whole" operator="lessThan" allowBlank="1" showInputMessage="1" showErrorMessage="1" errorTitle="تحذير" error="عفواً ...&#10;إنك تحاول إدخال درجة أكبر من المسموح بها" sqref="G36:G37 G39:G40 G18:G19 G21:G22 G24:G25 G27:G28 G30:G31 G33:G34 G45:G46">
      <formula1>$F$2</formula1>
    </dataValidation>
    <dataValidation type="whole" operator="lessThan" allowBlank="1" showInputMessage="1" showErrorMessage="1" errorTitle="تحذير" error="عفواً&#10;إنك تحاول إدخال درجة أكبر مما هو مسموح به&#10;أعد الإدخال مرة أخرى" sqref="AV18:AV19 AV39:AV40 AV36:AV37 AV33:AV34 AV30:AV31 AV27:AV28 AV24:AV25 AV21:AV22 AV45:AV46">
      <formula1>$AG$2</formula1>
    </dataValidation>
    <dataValidation type="whole" operator="lessThan" allowBlank="1" showInputMessage="1" showErrorMessage="1" errorTitle="تحذير" error="عفواً&#10;إنك تحاول إدخال درجة أكبر مما هو مسموح به&#10;أعد الإدخال مرة أخرى" sqref="AW18:AW19 AW39:AW40 AW36:AW37 AW33:AW34 AW30:AW31 AW27:AW28 AW24:AW25 AW21:AW22 AW45:AW46">
      <formula1>$AH$2</formula1>
    </dataValidation>
    <dataValidation type="whole" operator="lessThan" allowBlank="1" showInputMessage="1" showErrorMessage="1" errorTitle="تحذير" error="عفواً ...&#10;إنك تحاول إدخال درجة أكبر من المسموح بها" sqref="H18:H19 H21:H22 H24:H25 H27:H28 H30:H31 H33:H34 H36:H37 H39:H40 H45:H46">
      <formula1>$G$2</formula1>
    </dataValidation>
    <dataValidation type="whole" operator="lessThan" allowBlank="1" showInputMessage="1" showErrorMessage="1" errorTitle="تحذير" error="عفواً ...&#10;إنك تحاول إدخال درجة أكبر من المسموح بها&#10;" sqref="J18:J19 J21:J22 J24:J25 J27:J28 J30:J31 J33:J34 J36:J37 J39:J40 J45:J46">
      <formula1>$I$2</formula1>
    </dataValidation>
    <dataValidation type="whole" operator="lessThan" allowBlank="1" showInputMessage="1" showErrorMessage="1" errorTitle="تحذير" error="عفواً ...&#10;إنك تحاول إدخال درجة أكبر من المسموح بها" sqref="K18:K19 K21:K22 K24:K25 K27:K28 K30:K31 K33:K34 K36:K37 K39:K40 K45:K46">
      <formula1>$J$2</formula1>
    </dataValidation>
    <dataValidation type="whole" operator="lessThan" allowBlank="1" showInputMessage="1" showErrorMessage="1" errorTitle="تحذير" error="عفواً ...&#10;إنك تحاول إدخال درجة أكبر من المسموح بهاا" sqref="Q18:Q19 W18:W19 Q21:Q22 W21:W22 Q24:Q25 W24:W25 Q27:Q28 W27:W28 Q30:Q31 W30:W31 Q33:Q34 W33:W34 Q36:Q37 W36:W37 Q39:Q40 W39:W40 Q45:Q46 W45:W46">
      <formula1>$P$2</formula1>
    </dataValidation>
    <dataValidation type="whole" operator="lessThan" allowBlank="1" showInputMessage="1" showErrorMessage="1" errorTitle="تحذير" error="عفواً ...&#10;إنك تحاول إدخال درجة أكبر من المسموح بها" sqref="AC18:AC19 AC21:AC22 AC24:AC25 AC27:AC28 AC30:AC31 AC33:AC34 AC36:AC37 AC39:AC40 AC45:AC46">
      <formula1>$AB$2</formula1>
    </dataValidation>
    <dataValidation type="whole" operator="lessThan" allowBlank="1" showInputMessage="1" showErrorMessage="1" errorTitle="تحذير" error="عفواً ...&#10;إنك تحاول إدخال درجة أكبر من المسموح بها" sqref="P18:P19 V18:V19 P21:P22 V21:V22 P24:P25 V24:V25 P27:P28 V27:V28 P30:P31 V30:V31 P33:P34 V33:V34 P36:P37 V36:V37 P39:P40 V39:V40 P45:P46 V45:V46">
      <formula1>$O$2</formula1>
    </dataValidation>
    <dataValidation type="whole" operator="lessThan" allowBlank="1" showInputMessage="1" showErrorMessage="1" errorTitle="تحذير" error="عفواً ...&#10;إنك تحاول إدخال درجة أكبر من المسموح بها" sqref="N18:N19 T18:T19 N21:N22 T21:T22 N24:N25 T24:T25 N27:N28 T27:T28 N30:N31 T30:T31 N33:N34 T33:T34 N36:N37 T36:T37 N39:N40 T39:T40 N45:N46 T45:T46">
      <formula1>$M$2</formula1>
    </dataValidation>
    <dataValidation type="whole" operator="lessThan" allowBlank="1" showInputMessage="1" showErrorMessage="1" errorTitle="تحذير" error="عفواً ...&#10;إنك تحاول إدخال درجة أكبر من المسموح بها" sqref="Z18:Z19 Z21:Z22 Z24:Z25 Z27:Z28 Z30:Z31 Z33:Z34 Z36:Z37 Z39:Z40 Z45:Z46">
      <formula1>$Y$2</formula1>
    </dataValidation>
  </dataValidations>
  <printOptions horizontalCentered="1"/>
  <pageMargins left="0.15748031496062992" right="0.55118110236220474" top="0.19685039370078741" bottom="0" header="0" footer="0.31496062992125984"/>
  <pageSetup paperSize="768" scale="78" orientation="landscape" r:id="rId1"/>
  <rowBreaks count="1" manualBreakCount="1">
    <brk id="57" max="53" man="1"/>
  </rowBreaks>
  <drawing r:id="rId2"/>
</worksheet>
</file>

<file path=xl/worksheets/sheet5.xml><?xml version="1.0" encoding="utf-8"?>
<worksheet xmlns="http://schemas.openxmlformats.org/spreadsheetml/2006/main" xmlns:r="http://schemas.openxmlformats.org/officeDocument/2006/relationships">
  <dimension ref="B2:AY56"/>
  <sheetViews>
    <sheetView rightToLeft="1" view="pageBreakPreview" topLeftCell="A7" zoomScale="50" zoomScaleNormal="50" zoomScaleSheetLayoutView="50" zoomScalePageLayoutView="40" workbookViewId="0">
      <selection activeCell="G36" sqref="G36"/>
    </sheetView>
  </sheetViews>
  <sheetFormatPr defaultColWidth="8.75" defaultRowHeight="23"/>
  <cols>
    <col min="1" max="1" width="9.08203125" style="50" customWidth="1"/>
    <col min="2" max="2" width="8" style="50" customWidth="1"/>
    <col min="3" max="3" width="10.75" style="50" customWidth="1"/>
    <col min="4" max="4" width="54.33203125" style="47" customWidth="1"/>
    <col min="5" max="5" width="13.25" style="50" customWidth="1"/>
    <col min="6" max="6" width="12.25" style="50" customWidth="1"/>
    <col min="7" max="7" width="4.08203125" style="50" customWidth="1"/>
    <col min="8" max="9" width="5.33203125" style="50" customWidth="1"/>
    <col min="10" max="10" width="4.08203125" style="50" customWidth="1"/>
    <col min="11" max="12" width="5.33203125" style="50" customWidth="1"/>
    <col min="13" max="14" width="4.08203125" style="50" customWidth="1"/>
    <col min="15" max="15" width="5.33203125" style="50" customWidth="1"/>
    <col min="16" max="17" width="4.08203125" style="50" customWidth="1"/>
    <col min="18" max="18" width="5.33203125" style="50" customWidth="1"/>
    <col min="19" max="20" width="4.08203125" style="50" customWidth="1"/>
    <col min="21" max="21" width="5.33203125" style="50" customWidth="1"/>
    <col min="22" max="30" width="4.08203125" style="50" customWidth="1"/>
    <col min="31" max="42" width="4.75" style="50" customWidth="1"/>
    <col min="43" max="43" width="9.83203125" style="50" customWidth="1"/>
    <col min="44" max="44" width="13.33203125" style="50" customWidth="1"/>
    <col min="45" max="48" width="4.75" style="50" customWidth="1"/>
    <col min="49" max="49" width="4.08203125" style="50" customWidth="1"/>
    <col min="50" max="50" width="5.33203125" style="50" customWidth="1"/>
    <col min="51" max="51" width="24.08203125" style="50" customWidth="1"/>
    <col min="52" max="16384" width="8.75" style="50"/>
  </cols>
  <sheetData>
    <row r="2" spans="2:51" s="46" customFormat="1">
      <c r="D2" s="47"/>
    </row>
    <row r="3" spans="2:51" s="46" customFormat="1" ht="15" customHeight="1">
      <c r="B3" s="328" t="s">
        <v>68</v>
      </c>
      <c r="C3" s="329"/>
      <c r="D3" s="329"/>
      <c r="E3" s="330" t="s">
        <v>84</v>
      </c>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1"/>
      <c r="AM3" s="331"/>
      <c r="AN3" s="331"/>
      <c r="AO3" s="331"/>
      <c r="AP3" s="331"/>
      <c r="AQ3" s="331"/>
    </row>
    <row r="4" spans="2:51" s="46" customFormat="1" ht="14.25" customHeight="1">
      <c r="B4" s="329"/>
      <c r="C4" s="329"/>
      <c r="D4" s="329"/>
      <c r="E4" s="331"/>
      <c r="F4" s="331"/>
      <c r="G4" s="331"/>
      <c r="H4" s="331"/>
      <c r="I4" s="331"/>
      <c r="J4" s="331"/>
      <c r="K4" s="331"/>
      <c r="L4" s="331"/>
      <c r="M4" s="331"/>
      <c r="N4" s="331"/>
      <c r="O4" s="331"/>
      <c r="P4" s="331"/>
      <c r="Q4" s="331"/>
      <c r="R4" s="331"/>
      <c r="S4" s="331"/>
      <c r="T4" s="331"/>
      <c r="U4" s="331"/>
      <c r="V4" s="331"/>
      <c r="W4" s="331"/>
      <c r="X4" s="331"/>
      <c r="Y4" s="331"/>
      <c r="Z4" s="331"/>
      <c r="AA4" s="331"/>
      <c r="AB4" s="331"/>
      <c r="AC4" s="331"/>
      <c r="AD4" s="331"/>
      <c r="AE4" s="331"/>
      <c r="AF4" s="331"/>
      <c r="AG4" s="331"/>
      <c r="AH4" s="331"/>
      <c r="AI4" s="331"/>
      <c r="AJ4" s="331"/>
      <c r="AK4" s="331"/>
      <c r="AL4" s="331"/>
      <c r="AM4" s="331"/>
      <c r="AN4" s="331"/>
      <c r="AO4" s="331"/>
      <c r="AP4" s="331"/>
      <c r="AQ4" s="331"/>
      <c r="AU4" s="332" t="s">
        <v>24</v>
      </c>
      <c r="AV4" s="332"/>
      <c r="AW4" s="332"/>
      <c r="AX4" s="332"/>
      <c r="AY4" s="332"/>
    </row>
    <row r="5" spans="2:51" s="46" customFormat="1" ht="14.25" customHeight="1">
      <c r="B5" s="329"/>
      <c r="C5" s="329"/>
      <c r="D5" s="329"/>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U5" s="332"/>
      <c r="AV5" s="332"/>
      <c r="AW5" s="332"/>
      <c r="AX5" s="332"/>
      <c r="AY5" s="332"/>
    </row>
    <row r="6" spans="2:51" s="46" customFormat="1" ht="23.25" customHeight="1">
      <c r="B6" s="329"/>
      <c r="C6" s="329"/>
      <c r="D6" s="329"/>
      <c r="E6" s="331"/>
      <c r="F6" s="331"/>
      <c r="G6" s="331"/>
      <c r="H6" s="331"/>
      <c r="I6" s="331"/>
      <c r="J6" s="331"/>
      <c r="K6" s="331"/>
      <c r="L6" s="331"/>
      <c r="M6" s="331"/>
      <c r="N6" s="331"/>
      <c r="O6" s="331"/>
      <c r="P6" s="331"/>
      <c r="Q6" s="331"/>
      <c r="R6" s="331"/>
      <c r="S6" s="331"/>
      <c r="T6" s="331"/>
      <c r="U6" s="331"/>
      <c r="V6" s="331"/>
      <c r="W6" s="331"/>
      <c r="X6" s="331"/>
      <c r="Y6" s="331"/>
      <c r="Z6" s="331"/>
      <c r="AA6" s="331"/>
      <c r="AB6" s="331"/>
      <c r="AC6" s="331"/>
      <c r="AD6" s="331"/>
      <c r="AE6" s="331"/>
      <c r="AF6" s="331"/>
      <c r="AG6" s="331"/>
      <c r="AH6" s="331"/>
      <c r="AI6" s="331"/>
      <c r="AJ6" s="331"/>
      <c r="AK6" s="331"/>
      <c r="AL6" s="331"/>
      <c r="AM6" s="331"/>
      <c r="AN6" s="331"/>
      <c r="AO6" s="331"/>
      <c r="AP6" s="331"/>
      <c r="AQ6" s="331"/>
      <c r="AU6" s="332"/>
      <c r="AV6" s="332"/>
      <c r="AW6" s="332"/>
      <c r="AX6" s="332"/>
      <c r="AY6" s="332"/>
    </row>
    <row r="7" spans="2:51" s="46" customFormat="1" ht="12" customHeight="1">
      <c r="B7" s="329"/>
      <c r="C7" s="329"/>
      <c r="D7" s="329"/>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U7" s="333" t="s">
        <v>71</v>
      </c>
      <c r="AV7" s="333"/>
      <c r="AW7" s="333"/>
      <c r="AX7" s="333"/>
      <c r="AY7" s="333"/>
    </row>
    <row r="8" spans="2:51" s="46" customFormat="1" ht="48" customHeight="1">
      <c r="B8" s="329"/>
      <c r="C8" s="329"/>
      <c r="D8" s="329"/>
      <c r="AU8" s="333"/>
      <c r="AV8" s="333"/>
      <c r="AW8" s="333"/>
      <c r="AX8" s="333"/>
      <c r="AY8" s="333"/>
    </row>
    <row r="9" spans="2:51" s="46" customFormat="1" ht="28.5" customHeight="1">
      <c r="B9" s="329"/>
      <c r="C9" s="329"/>
      <c r="D9" s="329"/>
      <c r="E9" s="334" t="s">
        <v>26</v>
      </c>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190"/>
      <c r="AU9" s="333"/>
      <c r="AV9" s="333"/>
      <c r="AW9" s="333"/>
      <c r="AX9" s="333"/>
      <c r="AY9" s="333"/>
    </row>
    <row r="10" spans="2:51" s="46" customFormat="1" ht="20.25" customHeight="1">
      <c r="B10" s="329"/>
      <c r="C10" s="329"/>
      <c r="D10" s="329"/>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2:51" s="46" customFormat="1" ht="5.25" customHeight="1">
      <c r="D11" s="47"/>
    </row>
    <row r="12" spans="2:51" s="46" customFormat="1">
      <c r="B12" s="339" t="s">
        <v>86</v>
      </c>
      <c r="C12" s="339"/>
      <c r="D12" s="339"/>
      <c r="E12" s="340" t="s">
        <v>27</v>
      </c>
      <c r="F12" s="340"/>
      <c r="G12" s="340" t="s">
        <v>82</v>
      </c>
      <c r="H12" s="340"/>
      <c r="I12" s="340"/>
      <c r="J12" s="340"/>
      <c r="K12" s="340"/>
      <c r="L12" s="340"/>
      <c r="M12" s="340"/>
      <c r="N12" s="340"/>
      <c r="O12" s="340" t="s">
        <v>83</v>
      </c>
      <c r="P12" s="340"/>
      <c r="Q12" s="340"/>
      <c r="R12" s="340"/>
      <c r="S12" s="340"/>
      <c r="T12" s="340"/>
      <c r="U12" s="340"/>
      <c r="V12" s="340" t="s">
        <v>28</v>
      </c>
      <c r="W12" s="340"/>
      <c r="X12" s="340"/>
      <c r="Y12" s="340"/>
      <c r="Z12" s="340"/>
      <c r="AA12" s="340"/>
      <c r="AB12" s="340"/>
      <c r="AC12" s="340"/>
      <c r="AD12" s="340"/>
      <c r="AE12" s="340"/>
      <c r="AF12" s="340"/>
      <c r="AG12" s="340"/>
      <c r="AH12" s="340"/>
      <c r="AI12" s="340"/>
      <c r="AJ12" s="340"/>
      <c r="AK12" s="340"/>
      <c r="AL12" s="340"/>
      <c r="AM12" s="49"/>
      <c r="AN12" s="49"/>
      <c r="AO12" s="337" t="s">
        <v>29</v>
      </c>
      <c r="AP12" s="338"/>
      <c r="AQ12" s="338"/>
      <c r="AR12" s="338"/>
      <c r="AS12" s="338"/>
      <c r="AT12" s="338"/>
      <c r="AU12" s="338"/>
      <c r="AV12" s="338"/>
      <c r="AW12" s="338"/>
      <c r="AX12" s="338"/>
      <c r="AY12" s="338"/>
    </row>
    <row r="13" spans="2:51" ht="23.5" thickBot="1"/>
    <row r="14" spans="2:51" ht="33" customHeight="1" thickBot="1">
      <c r="B14" s="323" t="s">
        <v>30</v>
      </c>
      <c r="C14" s="324" t="s">
        <v>31</v>
      </c>
      <c r="D14" s="325" t="s">
        <v>32</v>
      </c>
      <c r="E14" s="326" t="s">
        <v>33</v>
      </c>
      <c r="F14" s="415"/>
      <c r="G14" s="304" t="s">
        <v>3</v>
      </c>
      <c r="H14" s="303"/>
      <c r="I14" s="305"/>
      <c r="J14" s="304" t="s">
        <v>4</v>
      </c>
      <c r="K14" s="303"/>
      <c r="L14" s="305"/>
      <c r="M14" s="304" t="s">
        <v>5</v>
      </c>
      <c r="N14" s="303"/>
      <c r="O14" s="305"/>
      <c r="P14" s="303" t="s">
        <v>21</v>
      </c>
      <c r="Q14" s="303"/>
      <c r="R14" s="303"/>
      <c r="S14" s="304" t="s">
        <v>23</v>
      </c>
      <c r="T14" s="303"/>
      <c r="U14" s="305"/>
      <c r="V14" s="303" t="s">
        <v>22</v>
      </c>
      <c r="W14" s="303"/>
      <c r="X14" s="303"/>
      <c r="Y14" s="304" t="s">
        <v>6</v>
      </c>
      <c r="Z14" s="303"/>
      <c r="AA14" s="305"/>
      <c r="AB14" s="303" t="s">
        <v>7</v>
      </c>
      <c r="AC14" s="303"/>
      <c r="AD14" s="303"/>
      <c r="AE14" s="304"/>
      <c r="AF14" s="303"/>
      <c r="AG14" s="305"/>
      <c r="AH14" s="303"/>
      <c r="AI14" s="303"/>
      <c r="AJ14" s="303"/>
      <c r="AK14" s="304"/>
      <c r="AL14" s="303"/>
      <c r="AM14" s="305"/>
      <c r="AN14" s="304"/>
      <c r="AO14" s="303"/>
      <c r="AP14" s="303"/>
      <c r="AQ14" s="315"/>
      <c r="AR14" s="316"/>
      <c r="AS14" s="304"/>
      <c r="AT14" s="303"/>
      <c r="AU14" s="305"/>
      <c r="AV14" s="303" t="s">
        <v>9</v>
      </c>
      <c r="AW14" s="303"/>
      <c r="AX14" s="303"/>
      <c r="AY14" s="321" t="s">
        <v>12</v>
      </c>
    </row>
    <row r="15" spans="2:51" ht="70" customHeight="1" thickBot="1">
      <c r="B15" s="323"/>
      <c r="C15" s="324"/>
      <c r="D15" s="325"/>
      <c r="E15" s="327"/>
      <c r="F15" s="416"/>
      <c r="G15" s="199" t="s">
        <v>34</v>
      </c>
      <c r="H15" s="200" t="s">
        <v>35</v>
      </c>
      <c r="I15" s="201" t="s">
        <v>36</v>
      </c>
      <c r="J15" s="202" t="s">
        <v>34</v>
      </c>
      <c r="K15" s="203" t="s">
        <v>35</v>
      </c>
      <c r="L15" s="140" t="s">
        <v>36</v>
      </c>
      <c r="M15" s="162" t="s">
        <v>34</v>
      </c>
      <c r="N15" s="160" t="s">
        <v>35</v>
      </c>
      <c r="O15" s="161" t="s">
        <v>36</v>
      </c>
      <c r="P15" s="162" t="s">
        <v>34</v>
      </c>
      <c r="Q15" s="160" t="s">
        <v>35</v>
      </c>
      <c r="R15" s="161" t="s">
        <v>36</v>
      </c>
      <c r="S15" s="162" t="s">
        <v>34</v>
      </c>
      <c r="T15" s="160" t="s">
        <v>35</v>
      </c>
      <c r="U15" s="161" t="s">
        <v>36</v>
      </c>
      <c r="V15" s="162" t="s">
        <v>34</v>
      </c>
      <c r="W15" s="160" t="s">
        <v>35</v>
      </c>
      <c r="X15" s="161" t="s">
        <v>36</v>
      </c>
      <c r="Y15" s="162" t="s">
        <v>34</v>
      </c>
      <c r="Z15" s="160" t="s">
        <v>35</v>
      </c>
      <c r="AA15" s="161" t="s">
        <v>36</v>
      </c>
      <c r="AB15" s="162" t="s">
        <v>34</v>
      </c>
      <c r="AC15" s="160" t="s">
        <v>35</v>
      </c>
      <c r="AD15" s="161" t="s">
        <v>36</v>
      </c>
      <c r="AE15" s="159" t="s">
        <v>34</v>
      </c>
      <c r="AF15" s="160" t="s">
        <v>35</v>
      </c>
      <c r="AG15" s="161" t="s">
        <v>36</v>
      </c>
      <c r="AH15" s="162" t="s">
        <v>34</v>
      </c>
      <c r="AI15" s="160" t="s">
        <v>35</v>
      </c>
      <c r="AJ15" s="161" t="s">
        <v>36</v>
      </c>
      <c r="AK15" s="162" t="s">
        <v>34</v>
      </c>
      <c r="AL15" s="160" t="s">
        <v>35</v>
      </c>
      <c r="AM15" s="163" t="s">
        <v>36</v>
      </c>
      <c r="AN15" s="159" t="s">
        <v>34</v>
      </c>
      <c r="AO15" s="160" t="s">
        <v>35</v>
      </c>
      <c r="AP15" s="161" t="s">
        <v>36</v>
      </c>
      <c r="AQ15" s="317"/>
      <c r="AR15" s="318"/>
      <c r="AS15" s="159" t="s">
        <v>37</v>
      </c>
      <c r="AT15" s="160" t="s">
        <v>38</v>
      </c>
      <c r="AU15" s="161" t="s">
        <v>39</v>
      </c>
      <c r="AV15" s="162" t="s">
        <v>37</v>
      </c>
      <c r="AW15" s="160" t="s">
        <v>38</v>
      </c>
      <c r="AX15" s="161" t="s">
        <v>39</v>
      </c>
      <c r="AY15" s="322"/>
    </row>
    <row r="16" spans="2:51" ht="25.5" customHeight="1" thickBot="1">
      <c r="B16" s="323"/>
      <c r="C16" s="324"/>
      <c r="D16" s="325"/>
      <c r="E16" s="327"/>
      <c r="F16" s="139" t="s">
        <v>40</v>
      </c>
      <c r="G16" s="153"/>
      <c r="H16" s="156">
        <v>58</v>
      </c>
      <c r="I16" s="153">
        <v>120</v>
      </c>
      <c r="J16" s="158"/>
      <c r="K16" s="154">
        <v>48</v>
      </c>
      <c r="L16" s="156">
        <v>100</v>
      </c>
      <c r="M16" s="158"/>
      <c r="N16" s="154">
        <v>38</v>
      </c>
      <c r="O16" s="156">
        <v>80</v>
      </c>
      <c r="P16" s="158"/>
      <c r="Q16" s="154">
        <v>38</v>
      </c>
      <c r="R16" s="156">
        <v>80</v>
      </c>
      <c r="S16" s="158"/>
      <c r="T16" s="154">
        <v>29</v>
      </c>
      <c r="U16" s="156">
        <v>60</v>
      </c>
      <c r="V16" s="158"/>
      <c r="W16" s="154">
        <v>19</v>
      </c>
      <c r="X16" s="156">
        <v>40</v>
      </c>
      <c r="Y16" s="158"/>
      <c r="Z16" s="154">
        <v>19</v>
      </c>
      <c r="AA16" s="156">
        <v>40</v>
      </c>
      <c r="AB16" s="158"/>
      <c r="AC16" s="154">
        <v>19</v>
      </c>
      <c r="AD16" s="78">
        <v>40</v>
      </c>
      <c r="AE16" s="153"/>
      <c r="AF16" s="154"/>
      <c r="AG16" s="155"/>
      <c r="AH16" s="153"/>
      <c r="AI16" s="154"/>
      <c r="AJ16" s="156"/>
      <c r="AK16" s="157"/>
      <c r="AL16" s="154"/>
      <c r="AM16" s="155"/>
      <c r="AN16" s="158"/>
      <c r="AO16" s="154"/>
      <c r="AP16" s="156"/>
      <c r="AQ16" s="317"/>
      <c r="AR16" s="318"/>
      <c r="AS16" s="158"/>
      <c r="AT16" s="154"/>
      <c r="AU16" s="155"/>
      <c r="AV16" s="152"/>
      <c r="AW16" s="57"/>
      <c r="AX16" s="60">
        <v>20</v>
      </c>
      <c r="AY16" s="322"/>
    </row>
    <row r="17" spans="2:51" ht="25.5" customHeight="1" thickBot="1">
      <c r="B17" s="323"/>
      <c r="C17" s="324"/>
      <c r="D17" s="325"/>
      <c r="E17" s="327"/>
      <c r="F17" s="205" t="s">
        <v>41</v>
      </c>
      <c r="G17" s="204"/>
      <c r="H17" s="66">
        <v>144</v>
      </c>
      <c r="I17" s="65">
        <v>240</v>
      </c>
      <c r="J17" s="62"/>
      <c r="K17" s="63">
        <v>120</v>
      </c>
      <c r="L17" s="66">
        <v>200</v>
      </c>
      <c r="M17" s="62"/>
      <c r="N17" s="63">
        <v>96</v>
      </c>
      <c r="O17" s="66">
        <v>160</v>
      </c>
      <c r="P17" s="62"/>
      <c r="Q17" s="63">
        <v>96</v>
      </c>
      <c r="R17" s="66">
        <v>160</v>
      </c>
      <c r="S17" s="62"/>
      <c r="T17" s="63">
        <v>72</v>
      </c>
      <c r="U17" s="66">
        <v>120</v>
      </c>
      <c r="V17" s="62"/>
      <c r="W17" s="63">
        <v>48</v>
      </c>
      <c r="X17" s="66">
        <v>80</v>
      </c>
      <c r="Y17" s="62"/>
      <c r="Z17" s="63">
        <v>48</v>
      </c>
      <c r="AA17" s="66">
        <v>80</v>
      </c>
      <c r="AB17" s="62"/>
      <c r="AC17" s="63">
        <v>48</v>
      </c>
      <c r="AD17" s="64">
        <v>80</v>
      </c>
      <c r="AE17" s="65"/>
      <c r="AF17" s="63"/>
      <c r="AG17" s="64"/>
      <c r="AH17" s="65"/>
      <c r="AI17" s="63"/>
      <c r="AJ17" s="66"/>
      <c r="AK17" s="67"/>
      <c r="AL17" s="68"/>
      <c r="AM17" s="64"/>
      <c r="AN17" s="62"/>
      <c r="AO17" s="63"/>
      <c r="AP17" s="66"/>
      <c r="AQ17" s="319"/>
      <c r="AR17" s="320"/>
      <c r="AS17" s="62"/>
      <c r="AT17" s="63"/>
      <c r="AU17" s="64"/>
      <c r="AV17" s="133"/>
      <c r="AW17" s="63"/>
      <c r="AX17" s="66">
        <v>40</v>
      </c>
      <c r="AY17" s="322"/>
    </row>
    <row r="18" spans="2:51" ht="28.5" customHeight="1">
      <c r="B18" s="280">
        <v>2</v>
      </c>
      <c r="C18" s="282">
        <v>608</v>
      </c>
      <c r="D18" s="349" t="s">
        <v>117</v>
      </c>
      <c r="E18" s="288">
        <v>628</v>
      </c>
      <c r="F18" s="12" t="s">
        <v>18</v>
      </c>
      <c r="G18" s="38">
        <v>27</v>
      </c>
      <c r="H18" s="39">
        <v>50</v>
      </c>
      <c r="I18" s="18">
        <f t="shared" ref="I18:I38" si="0">SUM(G18:H18)</f>
        <v>77</v>
      </c>
      <c r="J18" s="42">
        <v>19</v>
      </c>
      <c r="K18" s="39">
        <v>21</v>
      </c>
      <c r="L18" s="19">
        <f t="shared" ref="L18:L38" si="1">SUM(J18:K18)</f>
        <v>40</v>
      </c>
      <c r="M18" s="38">
        <v>17</v>
      </c>
      <c r="N18" s="39">
        <v>12</v>
      </c>
      <c r="O18" s="20">
        <f t="shared" ref="O18:O38" si="2">SUM(M18:N18)</f>
        <v>29</v>
      </c>
      <c r="P18" s="42">
        <v>19</v>
      </c>
      <c r="Q18" s="39">
        <v>34</v>
      </c>
      <c r="R18" s="19">
        <f t="shared" ref="R18:R38" si="3">SUM(P18:Q18)</f>
        <v>53</v>
      </c>
      <c r="S18" s="38">
        <v>15</v>
      </c>
      <c r="T18" s="39">
        <v>23</v>
      </c>
      <c r="U18" s="20">
        <f t="shared" ref="U18:U38" si="4">SUM(S18:T18)</f>
        <v>38</v>
      </c>
      <c r="V18" s="42">
        <v>12</v>
      </c>
      <c r="W18" s="39">
        <v>16</v>
      </c>
      <c r="X18" s="19">
        <f t="shared" ref="X18:X38" si="5">SUM(V18:W18)</f>
        <v>28</v>
      </c>
      <c r="Y18" s="38">
        <v>9</v>
      </c>
      <c r="Z18" s="39">
        <v>13</v>
      </c>
      <c r="AA18" s="19">
        <f t="shared" ref="AA18:AA37" si="6">SUM(Y18:Z18)</f>
        <v>22</v>
      </c>
      <c r="AB18" s="38">
        <v>10</v>
      </c>
      <c r="AC18" s="39">
        <v>18</v>
      </c>
      <c r="AD18" s="19">
        <f t="shared" ref="AD18:AD38" si="7">SUM(AB18:AC18)</f>
        <v>28</v>
      </c>
      <c r="AE18" s="74"/>
      <c r="AF18" s="75"/>
      <c r="AG18" s="76"/>
      <c r="AH18" s="77"/>
      <c r="AI18" s="75"/>
      <c r="AJ18" s="78"/>
      <c r="AK18" s="77"/>
      <c r="AL18" s="75"/>
      <c r="AM18" s="78"/>
      <c r="AN18" s="74"/>
      <c r="AO18" s="75"/>
      <c r="AP18" s="76"/>
      <c r="AQ18" s="357"/>
      <c r="AR18" s="300"/>
      <c r="AS18" s="84"/>
      <c r="AT18" s="83"/>
      <c r="AU18" s="19"/>
      <c r="AV18" s="191">
        <v>7</v>
      </c>
      <c r="AW18" s="193">
        <v>11</v>
      </c>
      <c r="AX18" s="33">
        <f t="shared" ref="AX18:AX30" si="8">SUM(AV18:AW18)</f>
        <v>18</v>
      </c>
      <c r="AY18" s="380" t="s">
        <v>64</v>
      </c>
    </row>
    <row r="19" spans="2:51" ht="28.5" customHeight="1">
      <c r="B19" s="280"/>
      <c r="C19" s="283"/>
      <c r="D19" s="349"/>
      <c r="E19" s="288"/>
      <c r="F19" s="13" t="s">
        <v>19</v>
      </c>
      <c r="G19" s="40">
        <v>37</v>
      </c>
      <c r="H19" s="41">
        <v>55</v>
      </c>
      <c r="I19" s="18">
        <f t="shared" si="0"/>
        <v>92</v>
      </c>
      <c r="J19" s="43">
        <v>27</v>
      </c>
      <c r="K19" s="41">
        <v>33</v>
      </c>
      <c r="L19" s="19">
        <f t="shared" si="1"/>
        <v>60</v>
      </c>
      <c r="M19" s="40">
        <v>17</v>
      </c>
      <c r="N19" s="41">
        <v>23</v>
      </c>
      <c r="O19" s="20">
        <f t="shared" si="2"/>
        <v>40</v>
      </c>
      <c r="P19" s="43">
        <v>17</v>
      </c>
      <c r="Q19" s="41">
        <v>38</v>
      </c>
      <c r="R19" s="21">
        <f t="shared" si="3"/>
        <v>55</v>
      </c>
      <c r="S19" s="40">
        <v>16</v>
      </c>
      <c r="T19" s="41">
        <v>27</v>
      </c>
      <c r="U19" s="20">
        <f t="shared" si="4"/>
        <v>43</v>
      </c>
      <c r="V19" s="43">
        <v>10</v>
      </c>
      <c r="W19" s="41">
        <v>22</v>
      </c>
      <c r="X19" s="21">
        <f t="shared" si="5"/>
        <v>32</v>
      </c>
      <c r="Y19" s="40">
        <v>8</v>
      </c>
      <c r="Z19" s="41">
        <v>11</v>
      </c>
      <c r="AA19" s="21">
        <f t="shared" si="6"/>
        <v>19</v>
      </c>
      <c r="AB19" s="40">
        <v>8</v>
      </c>
      <c r="AC19" s="41">
        <v>13</v>
      </c>
      <c r="AD19" s="21">
        <f t="shared" si="7"/>
        <v>21</v>
      </c>
      <c r="AE19" s="59"/>
      <c r="AF19" s="57"/>
      <c r="AG19" s="60"/>
      <c r="AH19" s="56"/>
      <c r="AI19" s="57"/>
      <c r="AJ19" s="58"/>
      <c r="AK19" s="56"/>
      <c r="AL19" s="57"/>
      <c r="AM19" s="58"/>
      <c r="AN19" s="59"/>
      <c r="AO19" s="57"/>
      <c r="AP19" s="60"/>
      <c r="AQ19" s="358"/>
      <c r="AR19" s="301"/>
      <c r="AS19" s="81"/>
      <c r="AT19" s="80"/>
      <c r="AU19" s="19"/>
      <c r="AV19" s="113">
        <v>8</v>
      </c>
      <c r="AW19" s="195">
        <v>10</v>
      </c>
      <c r="AX19" s="33">
        <f t="shared" si="8"/>
        <v>18</v>
      </c>
      <c r="AY19" s="381"/>
    </row>
    <row r="20" spans="2:51" ht="28.5" customHeight="1" thickBot="1">
      <c r="B20" s="281"/>
      <c r="C20" s="284"/>
      <c r="D20" s="350"/>
      <c r="E20" s="289"/>
      <c r="F20" s="14" t="s">
        <v>20</v>
      </c>
      <c r="G20" s="22">
        <f>SUM(G18:G19)</f>
        <v>64</v>
      </c>
      <c r="H20" s="23">
        <f>SUM(H18:H19)</f>
        <v>105</v>
      </c>
      <c r="I20" s="24">
        <f t="shared" si="0"/>
        <v>169</v>
      </c>
      <c r="J20" s="25">
        <f>SUM(J18:J19)</f>
        <v>46</v>
      </c>
      <c r="K20" s="23">
        <f>SUM(K18:K19)</f>
        <v>54</v>
      </c>
      <c r="L20" s="26">
        <f t="shared" si="1"/>
        <v>100</v>
      </c>
      <c r="M20" s="22">
        <f>SUM(M18:M19)</f>
        <v>34</v>
      </c>
      <c r="N20" s="23">
        <f>SUM(N18:N19)</f>
        <v>35</v>
      </c>
      <c r="O20" s="27"/>
      <c r="P20" s="25">
        <f>SUM(P18:P19)</f>
        <v>36</v>
      </c>
      <c r="Q20" s="23">
        <f>SUM(Q18:Q19)</f>
        <v>72</v>
      </c>
      <c r="R20" s="28">
        <f t="shared" si="3"/>
        <v>108</v>
      </c>
      <c r="S20" s="22">
        <f>SUM(S18:S19)</f>
        <v>31</v>
      </c>
      <c r="T20" s="23">
        <f>SUM(T18:T19)</f>
        <v>50</v>
      </c>
      <c r="U20" s="27">
        <f t="shared" si="4"/>
        <v>81</v>
      </c>
      <c r="V20" s="25">
        <f>SUM(V18:V19)</f>
        <v>22</v>
      </c>
      <c r="W20" s="23">
        <f>SUM(W18:W19)</f>
        <v>38</v>
      </c>
      <c r="X20" s="28">
        <f t="shared" si="5"/>
        <v>60</v>
      </c>
      <c r="Y20" s="22">
        <f>SUM(Y18:Y19)</f>
        <v>17</v>
      </c>
      <c r="Z20" s="23">
        <f>SUM(Z18:Z19)</f>
        <v>24</v>
      </c>
      <c r="AA20" s="28">
        <f t="shared" si="6"/>
        <v>41</v>
      </c>
      <c r="AB20" s="22">
        <f>SUM(AB18:AB19)</f>
        <v>18</v>
      </c>
      <c r="AC20" s="23">
        <f>SUM(AC18:AC19)</f>
        <v>31</v>
      </c>
      <c r="AD20" s="28">
        <f t="shared" si="7"/>
        <v>49</v>
      </c>
      <c r="AE20" s="65"/>
      <c r="AF20" s="68"/>
      <c r="AG20" s="66"/>
      <c r="AH20" s="62"/>
      <c r="AI20" s="68"/>
      <c r="AJ20" s="64"/>
      <c r="AK20" s="62"/>
      <c r="AL20" s="68"/>
      <c r="AM20" s="64"/>
      <c r="AN20" s="65"/>
      <c r="AO20" s="68"/>
      <c r="AP20" s="66"/>
      <c r="AQ20" s="359"/>
      <c r="AR20" s="302"/>
      <c r="AS20" s="86"/>
      <c r="AT20" s="85"/>
      <c r="AU20" s="87"/>
      <c r="AV20" s="114">
        <f>SUM(AV18:AV19)</f>
        <v>15</v>
      </c>
      <c r="AW20" s="194">
        <f>SUM(AW18:AW19)</f>
        <v>21</v>
      </c>
      <c r="AX20" s="36">
        <f t="shared" si="8"/>
        <v>36</v>
      </c>
      <c r="AY20" s="382"/>
    </row>
    <row r="21" spans="2:51" ht="28.5" customHeight="1">
      <c r="B21" s="280">
        <v>3</v>
      </c>
      <c r="C21" s="282">
        <v>611</v>
      </c>
      <c r="D21" s="349" t="s">
        <v>118</v>
      </c>
      <c r="E21" s="288">
        <v>625</v>
      </c>
      <c r="F21" s="12" t="s">
        <v>18</v>
      </c>
      <c r="G21" s="38">
        <v>23</v>
      </c>
      <c r="H21" s="39">
        <v>34</v>
      </c>
      <c r="I21" s="18">
        <f t="shared" si="0"/>
        <v>57</v>
      </c>
      <c r="J21" s="42">
        <v>12</v>
      </c>
      <c r="K21" s="39">
        <v>18</v>
      </c>
      <c r="L21" s="19">
        <f t="shared" si="1"/>
        <v>30</v>
      </c>
      <c r="M21" s="38">
        <v>13</v>
      </c>
      <c r="N21" s="39">
        <v>9</v>
      </c>
      <c r="O21" s="20">
        <f t="shared" si="2"/>
        <v>22</v>
      </c>
      <c r="P21" s="42">
        <v>16</v>
      </c>
      <c r="Q21" s="39">
        <v>20</v>
      </c>
      <c r="R21" s="19">
        <f t="shared" si="3"/>
        <v>36</v>
      </c>
      <c r="S21" s="38">
        <v>8</v>
      </c>
      <c r="T21" s="39">
        <v>12</v>
      </c>
      <c r="U21" s="20">
        <f t="shared" si="4"/>
        <v>20</v>
      </c>
      <c r="V21" s="42">
        <v>13</v>
      </c>
      <c r="W21" s="39">
        <v>13</v>
      </c>
      <c r="X21" s="19">
        <f t="shared" si="5"/>
        <v>26</v>
      </c>
      <c r="Y21" s="38">
        <v>8</v>
      </c>
      <c r="Z21" s="39">
        <v>12</v>
      </c>
      <c r="AA21" s="19">
        <f t="shared" si="6"/>
        <v>20</v>
      </c>
      <c r="AB21" s="38">
        <v>8</v>
      </c>
      <c r="AC21" s="39">
        <v>11</v>
      </c>
      <c r="AD21" s="19">
        <f t="shared" si="7"/>
        <v>19</v>
      </c>
      <c r="AE21" s="74"/>
      <c r="AF21" s="75"/>
      <c r="AG21" s="76"/>
      <c r="AH21" s="77"/>
      <c r="AI21" s="75"/>
      <c r="AJ21" s="78"/>
      <c r="AK21" s="77"/>
      <c r="AL21" s="75"/>
      <c r="AM21" s="78"/>
      <c r="AN21" s="74"/>
      <c r="AO21" s="75"/>
      <c r="AP21" s="76"/>
      <c r="AQ21" s="357"/>
      <c r="AR21" s="300"/>
      <c r="AS21" s="84"/>
      <c r="AT21" s="83"/>
      <c r="AU21" s="19"/>
      <c r="AV21" s="112">
        <v>8</v>
      </c>
      <c r="AW21" s="193">
        <v>9</v>
      </c>
      <c r="AX21" s="33">
        <f t="shared" si="8"/>
        <v>17</v>
      </c>
      <c r="AY21" s="380" t="s">
        <v>62</v>
      </c>
    </row>
    <row r="22" spans="2:51" ht="28.5" customHeight="1">
      <c r="B22" s="280"/>
      <c r="C22" s="283"/>
      <c r="D22" s="349"/>
      <c r="E22" s="288"/>
      <c r="F22" s="13" t="s">
        <v>19</v>
      </c>
      <c r="G22" s="40">
        <v>27</v>
      </c>
      <c r="H22" s="41">
        <v>36</v>
      </c>
      <c r="I22" s="18">
        <f t="shared" si="0"/>
        <v>63</v>
      </c>
      <c r="J22" s="43">
        <v>18</v>
      </c>
      <c r="K22" s="41">
        <v>24</v>
      </c>
      <c r="L22" s="19">
        <f t="shared" si="1"/>
        <v>42</v>
      </c>
      <c r="M22" s="40">
        <v>14</v>
      </c>
      <c r="N22" s="41">
        <v>9</v>
      </c>
      <c r="O22" s="20">
        <f t="shared" si="2"/>
        <v>23</v>
      </c>
      <c r="P22" s="43">
        <v>15</v>
      </c>
      <c r="Q22" s="41">
        <v>22</v>
      </c>
      <c r="R22" s="21">
        <f t="shared" si="3"/>
        <v>37</v>
      </c>
      <c r="S22" s="40">
        <v>12</v>
      </c>
      <c r="T22" s="41">
        <v>17</v>
      </c>
      <c r="U22" s="20">
        <f t="shared" si="4"/>
        <v>29</v>
      </c>
      <c r="V22" s="43">
        <v>10</v>
      </c>
      <c r="W22" s="41">
        <v>9</v>
      </c>
      <c r="X22" s="21">
        <f t="shared" si="5"/>
        <v>19</v>
      </c>
      <c r="Y22" s="40">
        <v>8</v>
      </c>
      <c r="Z22" s="41">
        <v>4</v>
      </c>
      <c r="AA22" s="21">
        <f t="shared" si="6"/>
        <v>12</v>
      </c>
      <c r="AB22" s="40">
        <v>9</v>
      </c>
      <c r="AC22" s="41">
        <v>7</v>
      </c>
      <c r="AD22" s="21">
        <f t="shared" si="7"/>
        <v>16</v>
      </c>
      <c r="AE22" s="59"/>
      <c r="AF22" s="57"/>
      <c r="AG22" s="60"/>
      <c r="AH22" s="56"/>
      <c r="AI22" s="57"/>
      <c r="AJ22" s="58"/>
      <c r="AK22" s="56"/>
      <c r="AL22" s="57"/>
      <c r="AM22" s="58"/>
      <c r="AN22" s="59"/>
      <c r="AO22" s="57"/>
      <c r="AP22" s="60"/>
      <c r="AQ22" s="358"/>
      <c r="AR22" s="301"/>
      <c r="AS22" s="81"/>
      <c r="AT22" s="80"/>
      <c r="AU22" s="19"/>
      <c r="AV22" s="113">
        <v>8</v>
      </c>
      <c r="AW22" s="195">
        <v>10</v>
      </c>
      <c r="AX22" s="33">
        <f t="shared" si="8"/>
        <v>18</v>
      </c>
      <c r="AY22" s="381"/>
    </row>
    <row r="23" spans="2:51" ht="28.5" customHeight="1" thickBot="1">
      <c r="B23" s="281"/>
      <c r="C23" s="284"/>
      <c r="D23" s="350"/>
      <c r="E23" s="289"/>
      <c r="F23" s="14" t="s">
        <v>20</v>
      </c>
      <c r="G23" s="22">
        <f>SUM(G21:G22)</f>
        <v>50</v>
      </c>
      <c r="H23" s="23">
        <f>SUM(H21:H22)</f>
        <v>70</v>
      </c>
      <c r="I23" s="24">
        <f t="shared" si="0"/>
        <v>120</v>
      </c>
      <c r="J23" s="25">
        <f>SUM(J21:J22)</f>
        <v>30</v>
      </c>
      <c r="K23" s="23">
        <f>SUM(K21:K22)</f>
        <v>42</v>
      </c>
      <c r="L23" s="26"/>
      <c r="M23" s="22">
        <f>SUM(M21:M22)</f>
        <v>27</v>
      </c>
      <c r="N23" s="23">
        <f>SUM(N21:N22)</f>
        <v>18</v>
      </c>
      <c r="O23" s="27"/>
      <c r="P23" s="25">
        <f>SUM(P21:P22)</f>
        <v>31</v>
      </c>
      <c r="Q23" s="23">
        <f>SUM(Q21:Q22)</f>
        <v>42</v>
      </c>
      <c r="R23" s="28">
        <f t="shared" si="3"/>
        <v>73</v>
      </c>
      <c r="S23" s="22">
        <f>SUM(S21:S22)</f>
        <v>20</v>
      </c>
      <c r="T23" s="23">
        <f>SUM(T21:T22)</f>
        <v>29</v>
      </c>
      <c r="U23" s="27">
        <f t="shared" si="4"/>
        <v>49</v>
      </c>
      <c r="V23" s="25">
        <f>SUM(V21:V22)</f>
        <v>23</v>
      </c>
      <c r="W23" s="23">
        <f>SUM(W21:W22)</f>
        <v>22</v>
      </c>
      <c r="X23" s="28">
        <f t="shared" si="5"/>
        <v>45</v>
      </c>
      <c r="Y23" s="22">
        <f>SUM(Y21:Y22)</f>
        <v>16</v>
      </c>
      <c r="Z23" s="23">
        <f>SUM(Z21:Z22)</f>
        <v>16</v>
      </c>
      <c r="AA23" s="28"/>
      <c r="AB23" s="22">
        <f>SUM(AB21:AB22)</f>
        <v>17</v>
      </c>
      <c r="AC23" s="23">
        <f>SUM(AC21:AC22)</f>
        <v>18</v>
      </c>
      <c r="AD23" s="28"/>
      <c r="AE23" s="65"/>
      <c r="AF23" s="68"/>
      <c r="AG23" s="66"/>
      <c r="AH23" s="62"/>
      <c r="AI23" s="68"/>
      <c r="AJ23" s="64"/>
      <c r="AK23" s="62"/>
      <c r="AL23" s="68"/>
      <c r="AM23" s="64"/>
      <c r="AN23" s="65"/>
      <c r="AO23" s="68"/>
      <c r="AP23" s="66"/>
      <c r="AQ23" s="359"/>
      <c r="AR23" s="302"/>
      <c r="AS23" s="86"/>
      <c r="AT23" s="85"/>
      <c r="AU23" s="87"/>
      <c r="AV23" s="114">
        <f>SUM(AV21:AV22)</f>
        <v>16</v>
      </c>
      <c r="AW23" s="194">
        <f>SUM(AW21:AW22)</f>
        <v>19</v>
      </c>
      <c r="AX23" s="36">
        <f t="shared" si="8"/>
        <v>35</v>
      </c>
      <c r="AY23" s="382"/>
    </row>
    <row r="24" spans="2:51" ht="28.5" customHeight="1">
      <c r="B24" s="280">
        <v>4</v>
      </c>
      <c r="C24" s="282">
        <v>613</v>
      </c>
      <c r="D24" s="349" t="s">
        <v>119</v>
      </c>
      <c r="E24" s="288">
        <v>623</v>
      </c>
      <c r="F24" s="12" t="s">
        <v>18</v>
      </c>
      <c r="G24" s="38">
        <v>26</v>
      </c>
      <c r="H24" s="39">
        <v>46</v>
      </c>
      <c r="I24" s="18">
        <f t="shared" si="0"/>
        <v>72</v>
      </c>
      <c r="J24" s="42">
        <v>13</v>
      </c>
      <c r="K24" s="39">
        <v>19</v>
      </c>
      <c r="L24" s="19">
        <f t="shared" si="1"/>
        <v>32</v>
      </c>
      <c r="M24" s="38">
        <v>14</v>
      </c>
      <c r="N24" s="39">
        <v>10</v>
      </c>
      <c r="O24" s="20">
        <f t="shared" si="2"/>
        <v>24</v>
      </c>
      <c r="P24" s="42">
        <v>16</v>
      </c>
      <c r="Q24" s="39">
        <v>21</v>
      </c>
      <c r="R24" s="19">
        <f t="shared" si="3"/>
        <v>37</v>
      </c>
      <c r="S24" s="38">
        <v>13</v>
      </c>
      <c r="T24" s="39">
        <v>21</v>
      </c>
      <c r="U24" s="20">
        <f t="shared" si="4"/>
        <v>34</v>
      </c>
      <c r="V24" s="42">
        <v>14</v>
      </c>
      <c r="W24" s="39">
        <v>15</v>
      </c>
      <c r="X24" s="19">
        <f t="shared" si="5"/>
        <v>29</v>
      </c>
      <c r="Y24" s="38">
        <v>11</v>
      </c>
      <c r="Z24" s="39">
        <v>16</v>
      </c>
      <c r="AA24" s="19">
        <f t="shared" si="6"/>
        <v>27</v>
      </c>
      <c r="AB24" s="38">
        <v>8</v>
      </c>
      <c r="AC24" s="39">
        <v>7</v>
      </c>
      <c r="AD24" s="19">
        <f t="shared" si="7"/>
        <v>15</v>
      </c>
      <c r="AE24" s="74"/>
      <c r="AF24" s="75"/>
      <c r="AG24" s="76"/>
      <c r="AH24" s="77"/>
      <c r="AI24" s="75"/>
      <c r="AJ24" s="78"/>
      <c r="AK24" s="77"/>
      <c r="AL24" s="75"/>
      <c r="AM24" s="78"/>
      <c r="AN24" s="74"/>
      <c r="AO24" s="75"/>
      <c r="AP24" s="76"/>
      <c r="AQ24" s="357"/>
      <c r="AR24" s="300"/>
      <c r="AS24" s="71"/>
      <c r="AT24" s="70"/>
      <c r="AU24" s="72"/>
      <c r="AV24" s="112">
        <v>8</v>
      </c>
      <c r="AW24" s="193">
        <v>10</v>
      </c>
      <c r="AX24" s="33">
        <f t="shared" si="8"/>
        <v>18</v>
      </c>
      <c r="AY24" s="412" t="s">
        <v>65</v>
      </c>
    </row>
    <row r="25" spans="2:51" ht="28.5" customHeight="1">
      <c r="B25" s="280"/>
      <c r="C25" s="283"/>
      <c r="D25" s="349"/>
      <c r="E25" s="288"/>
      <c r="F25" s="13" t="s">
        <v>19</v>
      </c>
      <c r="G25" s="40">
        <v>33</v>
      </c>
      <c r="H25" s="41">
        <v>40</v>
      </c>
      <c r="I25" s="18">
        <f t="shared" si="0"/>
        <v>73</v>
      </c>
      <c r="J25" s="43">
        <v>17</v>
      </c>
      <c r="K25" s="41">
        <v>29</v>
      </c>
      <c r="L25" s="19">
        <f t="shared" si="1"/>
        <v>46</v>
      </c>
      <c r="M25" s="40">
        <v>21</v>
      </c>
      <c r="N25" s="41">
        <v>35</v>
      </c>
      <c r="O25" s="20">
        <f t="shared" si="2"/>
        <v>56</v>
      </c>
      <c r="P25" s="43">
        <v>15</v>
      </c>
      <c r="Q25" s="41">
        <v>32</v>
      </c>
      <c r="R25" s="21">
        <f t="shared" si="3"/>
        <v>47</v>
      </c>
      <c r="S25" s="40">
        <v>20</v>
      </c>
      <c r="T25" s="41">
        <v>22</v>
      </c>
      <c r="U25" s="20">
        <f t="shared" si="4"/>
        <v>42</v>
      </c>
      <c r="V25" s="43">
        <v>9</v>
      </c>
      <c r="W25" s="41">
        <v>14</v>
      </c>
      <c r="X25" s="21">
        <f t="shared" si="5"/>
        <v>23</v>
      </c>
      <c r="Y25" s="40">
        <v>8</v>
      </c>
      <c r="Z25" s="41">
        <v>5</v>
      </c>
      <c r="AA25" s="21">
        <f t="shared" si="6"/>
        <v>13</v>
      </c>
      <c r="AB25" s="40">
        <v>8</v>
      </c>
      <c r="AC25" s="41">
        <v>5</v>
      </c>
      <c r="AD25" s="21">
        <f t="shared" si="7"/>
        <v>13</v>
      </c>
      <c r="AE25" s="59"/>
      <c r="AF25" s="57"/>
      <c r="AG25" s="60"/>
      <c r="AH25" s="56"/>
      <c r="AI25" s="57"/>
      <c r="AJ25" s="58"/>
      <c r="AK25" s="56"/>
      <c r="AL25" s="57"/>
      <c r="AM25" s="58"/>
      <c r="AN25" s="59"/>
      <c r="AO25" s="57"/>
      <c r="AP25" s="60"/>
      <c r="AQ25" s="358"/>
      <c r="AR25" s="301"/>
      <c r="AS25" s="81"/>
      <c r="AT25" s="80"/>
      <c r="AU25" s="19"/>
      <c r="AV25" s="113">
        <v>8</v>
      </c>
      <c r="AW25" s="195">
        <v>10</v>
      </c>
      <c r="AX25" s="33">
        <f t="shared" si="8"/>
        <v>18</v>
      </c>
      <c r="AY25" s="413"/>
    </row>
    <row r="26" spans="2:51" ht="28.5" customHeight="1" thickBot="1">
      <c r="B26" s="281"/>
      <c r="C26" s="284"/>
      <c r="D26" s="350"/>
      <c r="E26" s="289"/>
      <c r="F26" s="14" t="s">
        <v>20</v>
      </c>
      <c r="G26" s="22">
        <f>SUM(G24:G25)</f>
        <v>59</v>
      </c>
      <c r="H26" s="23">
        <f>SUM(H24:H25)</f>
        <v>86</v>
      </c>
      <c r="I26" s="24">
        <f t="shared" si="0"/>
        <v>145</v>
      </c>
      <c r="J26" s="25">
        <f>SUM(J24:J25)</f>
        <v>30</v>
      </c>
      <c r="K26" s="23">
        <f>SUM(K24:K25)</f>
        <v>48</v>
      </c>
      <c r="L26" s="26">
        <f t="shared" si="1"/>
        <v>78</v>
      </c>
      <c r="M26" s="22">
        <f>SUM(M24:M25)</f>
        <v>35</v>
      </c>
      <c r="N26" s="23">
        <f>SUM(N24:N25)</f>
        <v>45</v>
      </c>
      <c r="O26" s="27">
        <f t="shared" si="2"/>
        <v>80</v>
      </c>
      <c r="P26" s="25">
        <f>SUM(P24:P25)</f>
        <v>31</v>
      </c>
      <c r="Q26" s="23">
        <f>SUM(Q24:Q25)</f>
        <v>53</v>
      </c>
      <c r="R26" s="28">
        <f t="shared" si="3"/>
        <v>84</v>
      </c>
      <c r="S26" s="22">
        <f>SUM(S24:S25)</f>
        <v>33</v>
      </c>
      <c r="T26" s="23">
        <f>SUM(T24:T25)</f>
        <v>43</v>
      </c>
      <c r="U26" s="27">
        <f t="shared" si="4"/>
        <v>76</v>
      </c>
      <c r="V26" s="25">
        <f>SUM(V24:V25)</f>
        <v>23</v>
      </c>
      <c r="W26" s="23">
        <f>SUM(W24:W25)</f>
        <v>29</v>
      </c>
      <c r="X26" s="28">
        <f t="shared" si="5"/>
        <v>52</v>
      </c>
      <c r="Y26" s="22">
        <f>SUM(Y24:Y25)</f>
        <v>19</v>
      </c>
      <c r="Z26" s="23">
        <f>SUM(Z24:Z25)</f>
        <v>21</v>
      </c>
      <c r="AA26" s="28">
        <f t="shared" si="6"/>
        <v>40</v>
      </c>
      <c r="AB26" s="22">
        <f>SUM(AB24:AB25)</f>
        <v>16</v>
      </c>
      <c r="AC26" s="23">
        <f>SUM(AC24:AC25)</f>
        <v>12</v>
      </c>
      <c r="AD26" s="28"/>
      <c r="AE26" s="65"/>
      <c r="AF26" s="68"/>
      <c r="AG26" s="66"/>
      <c r="AH26" s="62"/>
      <c r="AI26" s="68"/>
      <c r="AJ26" s="64"/>
      <c r="AK26" s="62"/>
      <c r="AL26" s="68"/>
      <c r="AM26" s="64"/>
      <c r="AN26" s="65"/>
      <c r="AO26" s="68"/>
      <c r="AP26" s="66"/>
      <c r="AQ26" s="359"/>
      <c r="AR26" s="302"/>
      <c r="AS26" s="25"/>
      <c r="AT26" s="23"/>
      <c r="AU26" s="26"/>
      <c r="AV26" s="114">
        <f>SUM(AV24:AV25)</f>
        <v>16</v>
      </c>
      <c r="AW26" s="194">
        <f>SUM(AW24:AW25)</f>
        <v>20</v>
      </c>
      <c r="AX26" s="36">
        <f t="shared" si="8"/>
        <v>36</v>
      </c>
      <c r="AY26" s="414"/>
    </row>
    <row r="27" spans="2:51" ht="28.5" customHeight="1">
      <c r="B27" s="280">
        <v>5</v>
      </c>
      <c r="C27" s="282">
        <v>616</v>
      </c>
      <c r="D27" s="349" t="s">
        <v>120</v>
      </c>
      <c r="E27" s="288">
        <v>620</v>
      </c>
      <c r="F27" s="12" t="s">
        <v>18</v>
      </c>
      <c r="G27" s="38">
        <v>37</v>
      </c>
      <c r="H27" s="39">
        <v>56</v>
      </c>
      <c r="I27" s="18">
        <f t="shared" si="0"/>
        <v>93</v>
      </c>
      <c r="J27" s="42">
        <v>18</v>
      </c>
      <c r="K27" s="39">
        <v>25</v>
      </c>
      <c r="L27" s="19">
        <f t="shared" si="1"/>
        <v>43</v>
      </c>
      <c r="M27" s="38">
        <v>24</v>
      </c>
      <c r="N27" s="39">
        <v>20</v>
      </c>
      <c r="O27" s="20">
        <f t="shared" si="2"/>
        <v>44</v>
      </c>
      <c r="P27" s="42">
        <v>21</v>
      </c>
      <c r="Q27" s="39">
        <v>26</v>
      </c>
      <c r="R27" s="19">
        <f t="shared" si="3"/>
        <v>47</v>
      </c>
      <c r="S27" s="38">
        <v>19</v>
      </c>
      <c r="T27" s="39">
        <v>27</v>
      </c>
      <c r="U27" s="20">
        <f t="shared" si="4"/>
        <v>46</v>
      </c>
      <c r="V27" s="42">
        <v>16</v>
      </c>
      <c r="W27" s="39">
        <v>20</v>
      </c>
      <c r="X27" s="19">
        <f t="shared" si="5"/>
        <v>36</v>
      </c>
      <c r="Y27" s="38">
        <v>8</v>
      </c>
      <c r="Z27" s="39">
        <v>14</v>
      </c>
      <c r="AA27" s="19">
        <f t="shared" si="6"/>
        <v>22</v>
      </c>
      <c r="AB27" s="38">
        <v>9</v>
      </c>
      <c r="AC27" s="39">
        <v>8</v>
      </c>
      <c r="AD27" s="19">
        <f t="shared" si="7"/>
        <v>17</v>
      </c>
      <c r="AE27" s="74"/>
      <c r="AF27" s="75"/>
      <c r="AG27" s="76"/>
      <c r="AH27" s="77"/>
      <c r="AI27" s="75"/>
      <c r="AJ27" s="78"/>
      <c r="AK27" s="77"/>
      <c r="AL27" s="75"/>
      <c r="AM27" s="78"/>
      <c r="AN27" s="74"/>
      <c r="AO27" s="75"/>
      <c r="AP27" s="76"/>
      <c r="AQ27" s="357"/>
      <c r="AR27" s="300"/>
      <c r="AS27" s="71"/>
      <c r="AT27" s="70"/>
      <c r="AU27" s="72"/>
      <c r="AV27" s="112">
        <v>8</v>
      </c>
      <c r="AW27" s="193">
        <v>9</v>
      </c>
      <c r="AX27" s="33">
        <f t="shared" si="8"/>
        <v>17</v>
      </c>
      <c r="AY27" s="380" t="s">
        <v>54</v>
      </c>
    </row>
    <row r="28" spans="2:51" ht="28.5" customHeight="1">
      <c r="B28" s="280"/>
      <c r="C28" s="283"/>
      <c r="D28" s="349"/>
      <c r="E28" s="288"/>
      <c r="F28" s="13" t="s">
        <v>19</v>
      </c>
      <c r="G28" s="40">
        <v>38</v>
      </c>
      <c r="H28" s="41">
        <v>54</v>
      </c>
      <c r="I28" s="18">
        <f t="shared" si="0"/>
        <v>92</v>
      </c>
      <c r="J28" s="43">
        <v>17</v>
      </c>
      <c r="K28" s="41">
        <v>31</v>
      </c>
      <c r="L28" s="19">
        <f t="shared" si="1"/>
        <v>48</v>
      </c>
      <c r="M28" s="40">
        <v>20</v>
      </c>
      <c r="N28" s="41">
        <v>23</v>
      </c>
      <c r="O28" s="20">
        <f t="shared" si="2"/>
        <v>43</v>
      </c>
      <c r="P28" s="43">
        <v>20</v>
      </c>
      <c r="Q28" s="41">
        <v>32</v>
      </c>
      <c r="R28" s="21">
        <f t="shared" si="3"/>
        <v>52</v>
      </c>
      <c r="S28" s="40">
        <v>19</v>
      </c>
      <c r="T28" s="41">
        <v>23</v>
      </c>
      <c r="U28" s="20">
        <f t="shared" si="4"/>
        <v>42</v>
      </c>
      <c r="V28" s="43">
        <v>9</v>
      </c>
      <c r="W28" s="41">
        <v>15</v>
      </c>
      <c r="X28" s="21">
        <f t="shared" si="5"/>
        <v>24</v>
      </c>
      <c r="Y28" s="40">
        <v>10</v>
      </c>
      <c r="Z28" s="41">
        <v>14</v>
      </c>
      <c r="AA28" s="21">
        <f t="shared" si="6"/>
        <v>24</v>
      </c>
      <c r="AB28" s="40">
        <v>11</v>
      </c>
      <c r="AC28" s="41">
        <v>12</v>
      </c>
      <c r="AD28" s="21">
        <f t="shared" si="7"/>
        <v>23</v>
      </c>
      <c r="AE28" s="59"/>
      <c r="AF28" s="57"/>
      <c r="AG28" s="60"/>
      <c r="AH28" s="56"/>
      <c r="AI28" s="57"/>
      <c r="AJ28" s="58"/>
      <c r="AK28" s="56"/>
      <c r="AL28" s="57"/>
      <c r="AM28" s="58"/>
      <c r="AN28" s="59"/>
      <c r="AO28" s="57"/>
      <c r="AP28" s="60"/>
      <c r="AQ28" s="358"/>
      <c r="AR28" s="301"/>
      <c r="AS28" s="81"/>
      <c r="AT28" s="80"/>
      <c r="AU28" s="19"/>
      <c r="AV28" s="113">
        <v>8</v>
      </c>
      <c r="AW28" s="195">
        <v>10</v>
      </c>
      <c r="AX28" s="33">
        <f t="shared" si="8"/>
        <v>18</v>
      </c>
      <c r="AY28" s="381"/>
    </row>
    <row r="29" spans="2:51" ht="28.5" customHeight="1" thickBot="1">
      <c r="B29" s="281"/>
      <c r="C29" s="284"/>
      <c r="D29" s="350"/>
      <c r="E29" s="289"/>
      <c r="F29" s="14" t="s">
        <v>20</v>
      </c>
      <c r="G29" s="22">
        <f>SUM(G27:G28)</f>
        <v>75</v>
      </c>
      <c r="H29" s="23">
        <f>SUM(H27:H28)</f>
        <v>110</v>
      </c>
      <c r="I29" s="24">
        <f t="shared" si="0"/>
        <v>185</v>
      </c>
      <c r="J29" s="25">
        <f>SUM(J27:J28)</f>
        <v>35</v>
      </c>
      <c r="K29" s="23">
        <f>SUM(K27:K28)</f>
        <v>56</v>
      </c>
      <c r="L29" s="26">
        <f t="shared" si="1"/>
        <v>91</v>
      </c>
      <c r="M29" s="22">
        <f>SUM(M27:M28)</f>
        <v>44</v>
      </c>
      <c r="N29" s="23">
        <f>SUM(N27:N28)</f>
        <v>43</v>
      </c>
      <c r="O29" s="27">
        <f t="shared" si="2"/>
        <v>87</v>
      </c>
      <c r="P29" s="25">
        <f>SUM(P27:P28)</f>
        <v>41</v>
      </c>
      <c r="Q29" s="23">
        <f>SUM(Q27:Q28)</f>
        <v>58</v>
      </c>
      <c r="R29" s="28">
        <f t="shared" si="3"/>
        <v>99</v>
      </c>
      <c r="S29" s="22">
        <f>SUM(S27:S28)</f>
        <v>38</v>
      </c>
      <c r="T29" s="23">
        <f>SUM(T27:T28)</f>
        <v>50</v>
      </c>
      <c r="U29" s="27">
        <f t="shared" si="4"/>
        <v>88</v>
      </c>
      <c r="V29" s="25">
        <f>SUM(V27:V28)</f>
        <v>25</v>
      </c>
      <c r="W29" s="23">
        <f>SUM(W27:W28)</f>
        <v>35</v>
      </c>
      <c r="X29" s="28">
        <f t="shared" si="5"/>
        <v>60</v>
      </c>
      <c r="Y29" s="22">
        <f>SUM(Y27:Y28)</f>
        <v>18</v>
      </c>
      <c r="Z29" s="23">
        <f>SUM(Z27:Z28)</f>
        <v>28</v>
      </c>
      <c r="AA29" s="28">
        <f t="shared" si="6"/>
        <v>46</v>
      </c>
      <c r="AB29" s="22">
        <f>SUM(AB27:AB28)</f>
        <v>20</v>
      </c>
      <c r="AC29" s="23">
        <f>SUM(AC27:AC28)</f>
        <v>20</v>
      </c>
      <c r="AD29" s="28">
        <f t="shared" si="7"/>
        <v>40</v>
      </c>
      <c r="AE29" s="65"/>
      <c r="AF29" s="68"/>
      <c r="AG29" s="66"/>
      <c r="AH29" s="62"/>
      <c r="AI29" s="68"/>
      <c r="AJ29" s="64"/>
      <c r="AK29" s="62"/>
      <c r="AL29" s="68"/>
      <c r="AM29" s="64"/>
      <c r="AN29" s="65"/>
      <c r="AO29" s="68"/>
      <c r="AP29" s="66"/>
      <c r="AQ29" s="359"/>
      <c r="AR29" s="302"/>
      <c r="AS29" s="25"/>
      <c r="AT29" s="23"/>
      <c r="AU29" s="26"/>
      <c r="AV29" s="114">
        <f>SUM(AV27:AV28)</f>
        <v>16</v>
      </c>
      <c r="AW29" s="194">
        <f>SUM(AW27:AW28)</f>
        <v>19</v>
      </c>
      <c r="AX29" s="36">
        <f t="shared" si="8"/>
        <v>35</v>
      </c>
      <c r="AY29" s="382"/>
    </row>
    <row r="30" spans="2:51" ht="28.5" customHeight="1">
      <c r="B30" s="280">
        <v>6</v>
      </c>
      <c r="C30" s="282">
        <v>622</v>
      </c>
      <c r="D30" s="349" t="s">
        <v>121</v>
      </c>
      <c r="E30" s="288">
        <v>614</v>
      </c>
      <c r="F30" s="12" t="s">
        <v>18</v>
      </c>
      <c r="G30" s="38">
        <v>27</v>
      </c>
      <c r="H30" s="39">
        <v>44</v>
      </c>
      <c r="I30" s="18">
        <f t="shared" si="0"/>
        <v>71</v>
      </c>
      <c r="J30" s="42">
        <v>22</v>
      </c>
      <c r="K30" s="39">
        <v>22</v>
      </c>
      <c r="L30" s="19">
        <f t="shared" si="1"/>
        <v>44</v>
      </c>
      <c r="M30" s="38">
        <v>17</v>
      </c>
      <c r="N30" s="39">
        <v>11</v>
      </c>
      <c r="O30" s="20">
        <f t="shared" si="2"/>
        <v>28</v>
      </c>
      <c r="P30" s="42">
        <v>18</v>
      </c>
      <c r="Q30" s="39">
        <v>33</v>
      </c>
      <c r="R30" s="19">
        <f t="shared" si="3"/>
        <v>51</v>
      </c>
      <c r="S30" s="38">
        <v>15</v>
      </c>
      <c r="T30" s="39">
        <v>25</v>
      </c>
      <c r="U30" s="20">
        <f t="shared" si="4"/>
        <v>40</v>
      </c>
      <c r="V30" s="42">
        <v>14</v>
      </c>
      <c r="W30" s="39">
        <v>20</v>
      </c>
      <c r="X30" s="19">
        <f t="shared" si="5"/>
        <v>34</v>
      </c>
      <c r="Y30" s="38">
        <v>8</v>
      </c>
      <c r="Z30" s="39">
        <v>12</v>
      </c>
      <c r="AA30" s="19">
        <f t="shared" si="6"/>
        <v>20</v>
      </c>
      <c r="AB30" s="38">
        <v>8</v>
      </c>
      <c r="AC30" s="39">
        <v>17</v>
      </c>
      <c r="AD30" s="19">
        <f t="shared" si="7"/>
        <v>25</v>
      </c>
      <c r="AE30" s="74"/>
      <c r="AF30" s="75"/>
      <c r="AG30" s="76"/>
      <c r="AH30" s="77"/>
      <c r="AI30" s="75"/>
      <c r="AJ30" s="78"/>
      <c r="AK30" s="77"/>
      <c r="AL30" s="75"/>
      <c r="AM30" s="78"/>
      <c r="AN30" s="74"/>
      <c r="AO30" s="75"/>
      <c r="AP30" s="76"/>
      <c r="AQ30" s="357"/>
      <c r="AR30" s="300"/>
      <c r="AS30" s="71"/>
      <c r="AT30" s="70"/>
      <c r="AU30" s="72"/>
      <c r="AV30" s="112">
        <v>8</v>
      </c>
      <c r="AW30" s="193">
        <v>10</v>
      </c>
      <c r="AX30" s="33">
        <f t="shared" si="8"/>
        <v>18</v>
      </c>
      <c r="AY30" s="380" t="s">
        <v>66</v>
      </c>
    </row>
    <row r="31" spans="2:51" ht="28.5" customHeight="1">
      <c r="B31" s="280"/>
      <c r="C31" s="283"/>
      <c r="D31" s="349"/>
      <c r="E31" s="288"/>
      <c r="F31" s="13" t="s">
        <v>19</v>
      </c>
      <c r="G31" s="40">
        <v>37</v>
      </c>
      <c r="H31" s="41">
        <v>44</v>
      </c>
      <c r="I31" s="18">
        <f t="shared" si="0"/>
        <v>81</v>
      </c>
      <c r="J31" s="43">
        <v>18</v>
      </c>
      <c r="K31" s="41">
        <v>33</v>
      </c>
      <c r="L31" s="19">
        <f t="shared" si="1"/>
        <v>51</v>
      </c>
      <c r="M31" s="40">
        <v>14</v>
      </c>
      <c r="N31" s="41">
        <v>20</v>
      </c>
      <c r="O31" s="20">
        <f t="shared" si="2"/>
        <v>34</v>
      </c>
      <c r="P31" s="43">
        <v>17</v>
      </c>
      <c r="Q31" s="41">
        <v>25</v>
      </c>
      <c r="R31" s="21">
        <f t="shared" si="3"/>
        <v>42</v>
      </c>
      <c r="S31" s="40">
        <v>12</v>
      </c>
      <c r="T31" s="41">
        <v>20</v>
      </c>
      <c r="U31" s="20">
        <f t="shared" si="4"/>
        <v>32</v>
      </c>
      <c r="V31" s="43">
        <v>11</v>
      </c>
      <c r="W31" s="41">
        <v>14</v>
      </c>
      <c r="X31" s="21">
        <f t="shared" si="5"/>
        <v>25</v>
      </c>
      <c r="Y31" s="40">
        <v>8</v>
      </c>
      <c r="Z31" s="41">
        <v>12</v>
      </c>
      <c r="AA31" s="21">
        <f t="shared" si="6"/>
        <v>20</v>
      </c>
      <c r="AB31" s="40">
        <v>10</v>
      </c>
      <c r="AC31" s="41">
        <v>10</v>
      </c>
      <c r="AD31" s="21">
        <f t="shared" si="7"/>
        <v>20</v>
      </c>
      <c r="AE31" s="59"/>
      <c r="AF31" s="57"/>
      <c r="AG31" s="60"/>
      <c r="AH31" s="56"/>
      <c r="AI31" s="57"/>
      <c r="AJ31" s="58"/>
      <c r="AK31" s="56"/>
      <c r="AL31" s="57"/>
      <c r="AM31" s="58"/>
      <c r="AN31" s="59"/>
      <c r="AO31" s="57"/>
      <c r="AP31" s="60"/>
      <c r="AQ31" s="358"/>
      <c r="AR31" s="301"/>
      <c r="AS31" s="81"/>
      <c r="AT31" s="80"/>
      <c r="AU31" s="19"/>
      <c r="AV31" s="113">
        <v>8</v>
      </c>
      <c r="AW31" s="195">
        <v>11</v>
      </c>
      <c r="AX31" s="33">
        <f t="shared" ref="AX31:AX38" si="9">SUM(AV31:AW31)</f>
        <v>19</v>
      </c>
      <c r="AY31" s="381"/>
    </row>
    <row r="32" spans="2:51" ht="28.5" customHeight="1" thickBot="1">
      <c r="B32" s="281"/>
      <c r="C32" s="284"/>
      <c r="D32" s="350"/>
      <c r="E32" s="289"/>
      <c r="F32" s="14" t="s">
        <v>20</v>
      </c>
      <c r="G32" s="22">
        <f>SUM(G30:G31)</f>
        <v>64</v>
      </c>
      <c r="H32" s="23">
        <f>SUM(H30:H31)</f>
        <v>88</v>
      </c>
      <c r="I32" s="24">
        <f t="shared" si="0"/>
        <v>152</v>
      </c>
      <c r="J32" s="25">
        <f>SUM(J30:J31)</f>
        <v>40</v>
      </c>
      <c r="K32" s="23">
        <f>SUM(K30:K31)</f>
        <v>55</v>
      </c>
      <c r="L32" s="26">
        <f t="shared" si="1"/>
        <v>95</v>
      </c>
      <c r="M32" s="22">
        <f>SUM(M30:M31)</f>
        <v>31</v>
      </c>
      <c r="N32" s="23">
        <f>SUM(N30:N31)</f>
        <v>31</v>
      </c>
      <c r="O32" s="27"/>
      <c r="P32" s="25">
        <f>SUM(P30:P31)</f>
        <v>35</v>
      </c>
      <c r="Q32" s="23">
        <f>SUM(Q30:Q31)</f>
        <v>58</v>
      </c>
      <c r="R32" s="28">
        <f t="shared" si="3"/>
        <v>93</v>
      </c>
      <c r="S32" s="22">
        <f>SUM(S30:S31)</f>
        <v>27</v>
      </c>
      <c r="T32" s="23">
        <f>SUM(T30:T31)</f>
        <v>45</v>
      </c>
      <c r="U32" s="27">
        <f t="shared" si="4"/>
        <v>72</v>
      </c>
      <c r="V32" s="25">
        <f>SUM(V30:V31)</f>
        <v>25</v>
      </c>
      <c r="W32" s="23">
        <f>SUM(W30:W31)</f>
        <v>34</v>
      </c>
      <c r="X32" s="28">
        <f t="shared" si="5"/>
        <v>59</v>
      </c>
      <c r="Y32" s="22">
        <f>SUM(Y30:Y31)</f>
        <v>16</v>
      </c>
      <c r="Z32" s="23">
        <f>SUM(Z30:Z31)</f>
        <v>24</v>
      </c>
      <c r="AA32" s="28">
        <f t="shared" si="6"/>
        <v>40</v>
      </c>
      <c r="AB32" s="22">
        <f>SUM(AB30:AB31)</f>
        <v>18</v>
      </c>
      <c r="AC32" s="23">
        <f>SUM(AC30:AC31)</f>
        <v>27</v>
      </c>
      <c r="AD32" s="28">
        <f t="shared" si="7"/>
        <v>45</v>
      </c>
      <c r="AE32" s="65"/>
      <c r="AF32" s="68"/>
      <c r="AG32" s="66"/>
      <c r="AH32" s="62"/>
      <c r="AI32" s="68"/>
      <c r="AJ32" s="64"/>
      <c r="AK32" s="62"/>
      <c r="AL32" s="68"/>
      <c r="AM32" s="64"/>
      <c r="AN32" s="65"/>
      <c r="AO32" s="68"/>
      <c r="AP32" s="66"/>
      <c r="AQ32" s="359"/>
      <c r="AR32" s="302"/>
      <c r="AS32" s="25"/>
      <c r="AT32" s="23"/>
      <c r="AU32" s="26"/>
      <c r="AV32" s="114">
        <f>SUM(AV30:AV31)</f>
        <v>16</v>
      </c>
      <c r="AW32" s="194">
        <f>SUM(AW30:AW31)</f>
        <v>21</v>
      </c>
      <c r="AX32" s="36">
        <f t="shared" si="9"/>
        <v>37</v>
      </c>
      <c r="AY32" s="382"/>
    </row>
    <row r="33" spans="2:51" ht="28.5" customHeight="1">
      <c r="B33" s="280">
        <v>7</v>
      </c>
      <c r="C33" s="282">
        <v>625</v>
      </c>
      <c r="D33" s="349" t="s">
        <v>122</v>
      </c>
      <c r="E33" s="288">
        <v>611</v>
      </c>
      <c r="F33" s="12" t="s">
        <v>18</v>
      </c>
      <c r="G33" s="38">
        <v>27</v>
      </c>
      <c r="H33" s="39">
        <v>37</v>
      </c>
      <c r="I33" s="18">
        <f t="shared" si="0"/>
        <v>64</v>
      </c>
      <c r="J33" s="42">
        <v>30</v>
      </c>
      <c r="K33" s="39">
        <v>19</v>
      </c>
      <c r="L33" s="19">
        <f t="shared" si="1"/>
        <v>49</v>
      </c>
      <c r="M33" s="38">
        <v>24</v>
      </c>
      <c r="N33" s="39">
        <v>14</v>
      </c>
      <c r="O33" s="20">
        <f t="shared" si="2"/>
        <v>38</v>
      </c>
      <c r="P33" s="42">
        <v>24</v>
      </c>
      <c r="Q33" s="39">
        <v>21</v>
      </c>
      <c r="R33" s="19">
        <f t="shared" si="3"/>
        <v>45</v>
      </c>
      <c r="S33" s="38">
        <v>15</v>
      </c>
      <c r="T33" s="39">
        <v>18</v>
      </c>
      <c r="U33" s="20">
        <f t="shared" si="4"/>
        <v>33</v>
      </c>
      <c r="V33" s="42">
        <v>13</v>
      </c>
      <c r="W33" s="39">
        <v>20</v>
      </c>
      <c r="X33" s="19">
        <f t="shared" si="5"/>
        <v>33</v>
      </c>
      <c r="Y33" s="38">
        <v>8</v>
      </c>
      <c r="Z33" s="39">
        <v>12</v>
      </c>
      <c r="AA33" s="19">
        <f t="shared" si="6"/>
        <v>20</v>
      </c>
      <c r="AB33" s="38">
        <v>9</v>
      </c>
      <c r="AC33" s="39">
        <v>10</v>
      </c>
      <c r="AD33" s="19">
        <f t="shared" si="7"/>
        <v>19</v>
      </c>
      <c r="AE33" s="74"/>
      <c r="AF33" s="75"/>
      <c r="AG33" s="76"/>
      <c r="AH33" s="77"/>
      <c r="AI33" s="75"/>
      <c r="AJ33" s="78"/>
      <c r="AK33" s="77"/>
      <c r="AL33" s="75"/>
      <c r="AM33" s="78"/>
      <c r="AN33" s="74"/>
      <c r="AO33" s="75"/>
      <c r="AP33" s="76"/>
      <c r="AQ33" s="357"/>
      <c r="AR33" s="300"/>
      <c r="AS33" s="71"/>
      <c r="AT33" s="70"/>
      <c r="AU33" s="72"/>
      <c r="AV33" s="112">
        <v>7</v>
      </c>
      <c r="AW33" s="193">
        <v>9</v>
      </c>
      <c r="AX33" s="33">
        <f t="shared" si="9"/>
        <v>16</v>
      </c>
      <c r="AY33" s="380" t="s">
        <v>54</v>
      </c>
    </row>
    <row r="34" spans="2:51" ht="28.5" customHeight="1">
      <c r="B34" s="280"/>
      <c r="C34" s="283"/>
      <c r="D34" s="349"/>
      <c r="E34" s="288"/>
      <c r="F34" s="13" t="s">
        <v>19</v>
      </c>
      <c r="G34" s="40">
        <v>29</v>
      </c>
      <c r="H34" s="41">
        <v>47</v>
      </c>
      <c r="I34" s="18">
        <f t="shared" si="0"/>
        <v>76</v>
      </c>
      <c r="J34" s="43">
        <v>14</v>
      </c>
      <c r="K34" s="41">
        <v>30</v>
      </c>
      <c r="L34" s="19">
        <f t="shared" si="1"/>
        <v>44</v>
      </c>
      <c r="M34" s="40">
        <v>19</v>
      </c>
      <c r="N34" s="41">
        <v>33</v>
      </c>
      <c r="O34" s="20">
        <f t="shared" si="2"/>
        <v>52</v>
      </c>
      <c r="P34" s="43">
        <v>18</v>
      </c>
      <c r="Q34" s="41">
        <v>26</v>
      </c>
      <c r="R34" s="21">
        <f t="shared" si="3"/>
        <v>44</v>
      </c>
      <c r="S34" s="40">
        <v>17</v>
      </c>
      <c r="T34" s="41">
        <v>23</v>
      </c>
      <c r="U34" s="20">
        <f t="shared" si="4"/>
        <v>40</v>
      </c>
      <c r="V34" s="43">
        <v>8</v>
      </c>
      <c r="W34" s="41">
        <v>11</v>
      </c>
      <c r="X34" s="21">
        <f t="shared" si="5"/>
        <v>19</v>
      </c>
      <c r="Y34" s="40">
        <v>9</v>
      </c>
      <c r="Z34" s="41">
        <v>10</v>
      </c>
      <c r="AA34" s="21">
        <f t="shared" si="6"/>
        <v>19</v>
      </c>
      <c r="AB34" s="40">
        <v>10</v>
      </c>
      <c r="AC34" s="41">
        <v>11</v>
      </c>
      <c r="AD34" s="21">
        <f t="shared" si="7"/>
        <v>21</v>
      </c>
      <c r="AE34" s="59"/>
      <c r="AF34" s="57"/>
      <c r="AG34" s="60"/>
      <c r="AH34" s="56"/>
      <c r="AI34" s="57"/>
      <c r="AJ34" s="58"/>
      <c r="AK34" s="56"/>
      <c r="AL34" s="57"/>
      <c r="AM34" s="58"/>
      <c r="AN34" s="59"/>
      <c r="AO34" s="57"/>
      <c r="AP34" s="60"/>
      <c r="AQ34" s="358"/>
      <c r="AR34" s="301"/>
      <c r="AS34" s="81"/>
      <c r="AT34" s="80"/>
      <c r="AU34" s="19"/>
      <c r="AV34" s="113">
        <v>8</v>
      </c>
      <c r="AW34" s="195">
        <v>11</v>
      </c>
      <c r="AX34" s="33">
        <f t="shared" si="9"/>
        <v>19</v>
      </c>
      <c r="AY34" s="381"/>
    </row>
    <row r="35" spans="2:51" ht="28.5" customHeight="1" thickBot="1">
      <c r="B35" s="281"/>
      <c r="C35" s="284"/>
      <c r="D35" s="350"/>
      <c r="E35" s="289"/>
      <c r="F35" s="14" t="s">
        <v>20</v>
      </c>
      <c r="G35" s="22">
        <f>SUM(G33:G34)</f>
        <v>56</v>
      </c>
      <c r="H35" s="23">
        <f>SUM(H33:H34)</f>
        <v>84</v>
      </c>
      <c r="I35" s="24">
        <f t="shared" si="0"/>
        <v>140</v>
      </c>
      <c r="J35" s="25">
        <f>SUM(J33:J34)</f>
        <v>44</v>
      </c>
      <c r="K35" s="23">
        <f>SUM(K33:K34)</f>
        <v>49</v>
      </c>
      <c r="L35" s="26">
        <f t="shared" si="1"/>
        <v>93</v>
      </c>
      <c r="M35" s="22">
        <f>SUM(M33:M34)</f>
        <v>43</v>
      </c>
      <c r="N35" s="23">
        <f>SUM(N33:N34)</f>
        <v>47</v>
      </c>
      <c r="O35" s="27">
        <f t="shared" si="2"/>
        <v>90</v>
      </c>
      <c r="P35" s="25">
        <f>SUM(P33:P34)</f>
        <v>42</v>
      </c>
      <c r="Q35" s="23">
        <f>SUM(Q33:Q34)</f>
        <v>47</v>
      </c>
      <c r="R35" s="28">
        <f t="shared" si="3"/>
        <v>89</v>
      </c>
      <c r="S35" s="22">
        <f>SUM(S33:S34)</f>
        <v>32</v>
      </c>
      <c r="T35" s="23">
        <f>SUM(T33:T34)</f>
        <v>41</v>
      </c>
      <c r="U35" s="27">
        <f t="shared" si="4"/>
        <v>73</v>
      </c>
      <c r="V35" s="25">
        <f>SUM(V33:V34)</f>
        <v>21</v>
      </c>
      <c r="W35" s="23">
        <f>SUM(W33:W34)</f>
        <v>31</v>
      </c>
      <c r="X35" s="28">
        <f t="shared" si="5"/>
        <v>52</v>
      </c>
      <c r="Y35" s="22">
        <f>SUM(Y33:Y34)</f>
        <v>17</v>
      </c>
      <c r="Z35" s="23">
        <f>SUM(Z33:Z34)</f>
        <v>22</v>
      </c>
      <c r="AA35" s="28">
        <f t="shared" si="6"/>
        <v>39</v>
      </c>
      <c r="AB35" s="22">
        <f>SUM(AB33:AB34)</f>
        <v>19</v>
      </c>
      <c r="AC35" s="23">
        <f>SUM(AC33:AC34)</f>
        <v>21</v>
      </c>
      <c r="AD35" s="28">
        <f t="shared" si="7"/>
        <v>40</v>
      </c>
      <c r="AE35" s="65"/>
      <c r="AF35" s="68"/>
      <c r="AG35" s="66"/>
      <c r="AH35" s="62"/>
      <c r="AI35" s="68"/>
      <c r="AJ35" s="64"/>
      <c r="AK35" s="62"/>
      <c r="AL35" s="68"/>
      <c r="AM35" s="64"/>
      <c r="AN35" s="65"/>
      <c r="AO35" s="68"/>
      <c r="AP35" s="66"/>
      <c r="AQ35" s="359"/>
      <c r="AR35" s="302"/>
      <c r="AS35" s="25"/>
      <c r="AT35" s="23"/>
      <c r="AU35" s="26"/>
      <c r="AV35" s="114">
        <f>SUM(AV33:AV34)</f>
        <v>15</v>
      </c>
      <c r="AW35" s="194">
        <f>SUM(AW33:AW34)</f>
        <v>20</v>
      </c>
      <c r="AX35" s="36">
        <f t="shared" si="9"/>
        <v>35</v>
      </c>
      <c r="AY35" s="382"/>
    </row>
    <row r="36" spans="2:51" ht="28.5" customHeight="1">
      <c r="B36" s="280">
        <v>8</v>
      </c>
      <c r="C36" s="282">
        <v>626</v>
      </c>
      <c r="D36" s="349" t="s">
        <v>123</v>
      </c>
      <c r="E36" s="288">
        <v>610</v>
      </c>
      <c r="F36" s="12" t="s">
        <v>18</v>
      </c>
      <c r="G36" s="38">
        <v>16</v>
      </c>
      <c r="H36" s="39">
        <v>39</v>
      </c>
      <c r="I36" s="18">
        <f t="shared" si="0"/>
        <v>55</v>
      </c>
      <c r="J36" s="42">
        <v>18</v>
      </c>
      <c r="K36" s="39">
        <v>12</v>
      </c>
      <c r="L36" s="19">
        <f t="shared" si="1"/>
        <v>30</v>
      </c>
      <c r="M36" s="38">
        <v>14</v>
      </c>
      <c r="N36" s="39">
        <v>11</v>
      </c>
      <c r="O36" s="20">
        <f t="shared" si="2"/>
        <v>25</v>
      </c>
      <c r="P36" s="42">
        <v>13</v>
      </c>
      <c r="Q36" s="39">
        <v>23</v>
      </c>
      <c r="R36" s="19">
        <f t="shared" si="3"/>
        <v>36</v>
      </c>
      <c r="S36" s="38">
        <v>10</v>
      </c>
      <c r="T36" s="39">
        <v>24</v>
      </c>
      <c r="U36" s="20">
        <f t="shared" si="4"/>
        <v>34</v>
      </c>
      <c r="V36" s="42">
        <v>12</v>
      </c>
      <c r="W36" s="39">
        <v>22</v>
      </c>
      <c r="X36" s="19">
        <f t="shared" si="5"/>
        <v>34</v>
      </c>
      <c r="Y36" s="38">
        <v>8</v>
      </c>
      <c r="Z36" s="39">
        <v>12</v>
      </c>
      <c r="AA36" s="19">
        <f t="shared" si="6"/>
        <v>20</v>
      </c>
      <c r="AB36" s="38">
        <v>9</v>
      </c>
      <c r="AC36" s="39">
        <v>10</v>
      </c>
      <c r="AD36" s="19">
        <f t="shared" si="7"/>
        <v>19</v>
      </c>
      <c r="AE36" s="74"/>
      <c r="AF36" s="75"/>
      <c r="AG36" s="76"/>
      <c r="AH36" s="77"/>
      <c r="AI36" s="75"/>
      <c r="AJ36" s="78"/>
      <c r="AK36" s="77"/>
      <c r="AL36" s="75"/>
      <c r="AM36" s="78"/>
      <c r="AN36" s="74"/>
      <c r="AO36" s="75"/>
      <c r="AP36" s="76"/>
      <c r="AQ36" s="351"/>
      <c r="AR36" s="369"/>
      <c r="AS36" s="84"/>
      <c r="AT36" s="83"/>
      <c r="AU36" s="19"/>
      <c r="AV36" s="112">
        <v>8</v>
      </c>
      <c r="AW36" s="193">
        <v>9</v>
      </c>
      <c r="AX36" s="33">
        <f t="shared" si="9"/>
        <v>17</v>
      </c>
      <c r="AY36" s="380" t="s">
        <v>85</v>
      </c>
    </row>
    <row r="37" spans="2:51" ht="28.5" customHeight="1">
      <c r="B37" s="280"/>
      <c r="C37" s="283"/>
      <c r="D37" s="349"/>
      <c r="E37" s="288"/>
      <c r="F37" s="13" t="s">
        <v>19</v>
      </c>
      <c r="G37" s="40">
        <v>32</v>
      </c>
      <c r="H37" s="41">
        <v>36</v>
      </c>
      <c r="I37" s="18">
        <f t="shared" si="0"/>
        <v>68</v>
      </c>
      <c r="J37" s="43">
        <v>12</v>
      </c>
      <c r="K37" s="41">
        <v>36</v>
      </c>
      <c r="L37" s="19">
        <f t="shared" si="1"/>
        <v>48</v>
      </c>
      <c r="M37" s="40">
        <v>20</v>
      </c>
      <c r="N37" s="41">
        <v>29</v>
      </c>
      <c r="O37" s="20">
        <f t="shared" si="2"/>
        <v>49</v>
      </c>
      <c r="P37" s="43">
        <v>13</v>
      </c>
      <c r="Q37" s="41">
        <v>24</v>
      </c>
      <c r="R37" s="21">
        <f t="shared" si="3"/>
        <v>37</v>
      </c>
      <c r="S37" s="40">
        <v>11</v>
      </c>
      <c r="T37" s="41">
        <v>19</v>
      </c>
      <c r="U37" s="20">
        <f t="shared" si="4"/>
        <v>30</v>
      </c>
      <c r="V37" s="43">
        <v>9</v>
      </c>
      <c r="W37" s="41">
        <v>17</v>
      </c>
      <c r="X37" s="21">
        <f t="shared" si="5"/>
        <v>26</v>
      </c>
      <c r="Y37" s="40">
        <v>9</v>
      </c>
      <c r="Z37" s="41">
        <v>3</v>
      </c>
      <c r="AA37" s="21">
        <f t="shared" si="6"/>
        <v>12</v>
      </c>
      <c r="AB37" s="40">
        <v>8</v>
      </c>
      <c r="AC37" s="41">
        <v>14</v>
      </c>
      <c r="AD37" s="21">
        <f t="shared" si="7"/>
        <v>22</v>
      </c>
      <c r="AE37" s="59"/>
      <c r="AF37" s="57"/>
      <c r="AG37" s="60"/>
      <c r="AH37" s="56"/>
      <c r="AI37" s="57"/>
      <c r="AJ37" s="58"/>
      <c r="AK37" s="56"/>
      <c r="AL37" s="57"/>
      <c r="AM37" s="58"/>
      <c r="AN37" s="59"/>
      <c r="AO37" s="57"/>
      <c r="AP37" s="60"/>
      <c r="AQ37" s="352"/>
      <c r="AR37" s="370"/>
      <c r="AS37" s="81"/>
      <c r="AT37" s="80"/>
      <c r="AU37" s="19"/>
      <c r="AV37" s="113">
        <v>8</v>
      </c>
      <c r="AW37" s="195">
        <v>12</v>
      </c>
      <c r="AX37" s="33">
        <f t="shared" si="9"/>
        <v>20</v>
      </c>
      <c r="AY37" s="381"/>
    </row>
    <row r="38" spans="2:51" ht="28.5" customHeight="1" thickBot="1">
      <c r="B38" s="281"/>
      <c r="C38" s="284"/>
      <c r="D38" s="350"/>
      <c r="E38" s="289"/>
      <c r="F38" s="14" t="s">
        <v>20</v>
      </c>
      <c r="G38" s="22">
        <f>SUM(G36:G37)</f>
        <v>48</v>
      </c>
      <c r="H38" s="23">
        <f>SUM(H36:H37)</f>
        <v>75</v>
      </c>
      <c r="I38" s="24">
        <f t="shared" si="0"/>
        <v>123</v>
      </c>
      <c r="J38" s="25">
        <f>SUM(J36:J37)</f>
        <v>30</v>
      </c>
      <c r="K38" s="23">
        <f>SUM(K36:K37)</f>
        <v>48</v>
      </c>
      <c r="L38" s="26">
        <f t="shared" si="1"/>
        <v>78</v>
      </c>
      <c r="M38" s="22">
        <f>SUM(M36:M37)</f>
        <v>34</v>
      </c>
      <c r="N38" s="23">
        <f>SUM(N36:N37)</f>
        <v>40</v>
      </c>
      <c r="O38" s="27">
        <f t="shared" si="2"/>
        <v>74</v>
      </c>
      <c r="P38" s="25">
        <f>SUM(P36:P37)</f>
        <v>26</v>
      </c>
      <c r="Q38" s="23">
        <f>SUM(Q36:Q37)</f>
        <v>47</v>
      </c>
      <c r="R38" s="28">
        <f t="shared" si="3"/>
        <v>73</v>
      </c>
      <c r="S38" s="22">
        <f>SUM(S36:S37)</f>
        <v>21</v>
      </c>
      <c r="T38" s="23">
        <f>SUM(T36:T37)</f>
        <v>43</v>
      </c>
      <c r="U38" s="27">
        <f t="shared" si="4"/>
        <v>64</v>
      </c>
      <c r="V38" s="25">
        <f>SUM(V36:V37)</f>
        <v>21</v>
      </c>
      <c r="W38" s="23">
        <f>SUM(W36:W37)</f>
        <v>39</v>
      </c>
      <c r="X38" s="28">
        <f t="shared" si="5"/>
        <v>60</v>
      </c>
      <c r="Y38" s="22">
        <f>SUM(Y36:Y37)</f>
        <v>17</v>
      </c>
      <c r="Z38" s="23">
        <f>SUM(Z36:Z37)</f>
        <v>15</v>
      </c>
      <c r="AA38" s="28"/>
      <c r="AB38" s="22">
        <f>SUM(AB36:AB37)</f>
        <v>17</v>
      </c>
      <c r="AC38" s="23">
        <f>SUM(AC36:AC37)</f>
        <v>24</v>
      </c>
      <c r="AD38" s="28">
        <f t="shared" si="7"/>
        <v>41</v>
      </c>
      <c r="AE38" s="65"/>
      <c r="AF38" s="68"/>
      <c r="AG38" s="66"/>
      <c r="AH38" s="62"/>
      <c r="AI38" s="68"/>
      <c r="AJ38" s="64"/>
      <c r="AK38" s="62"/>
      <c r="AL38" s="68"/>
      <c r="AM38" s="64"/>
      <c r="AN38" s="65"/>
      <c r="AO38" s="68"/>
      <c r="AP38" s="66"/>
      <c r="AQ38" s="353"/>
      <c r="AR38" s="371"/>
      <c r="AS38" s="86"/>
      <c r="AT38" s="85"/>
      <c r="AU38" s="87"/>
      <c r="AV38" s="114">
        <f>SUM(AV36:AV37)</f>
        <v>16</v>
      </c>
      <c r="AW38" s="194">
        <f>SUM(AW36:AW37)</f>
        <v>21</v>
      </c>
      <c r="AX38" s="36">
        <f t="shared" si="9"/>
        <v>37</v>
      </c>
      <c r="AY38" s="382"/>
    </row>
    <row r="39" spans="2:51" ht="28.5" customHeight="1">
      <c r="B39" s="383"/>
      <c r="C39" s="386"/>
      <c r="D39" s="409"/>
      <c r="E39" s="391"/>
      <c r="F39" s="146"/>
      <c r="G39" s="141"/>
      <c r="H39" s="142"/>
      <c r="I39" s="117"/>
      <c r="J39" s="143"/>
      <c r="K39" s="142"/>
      <c r="L39" s="118"/>
      <c r="M39" s="141"/>
      <c r="N39" s="142"/>
      <c r="O39" s="119"/>
      <c r="P39" s="143"/>
      <c r="Q39" s="142"/>
      <c r="R39" s="118"/>
      <c r="S39" s="141"/>
      <c r="T39" s="142"/>
      <c r="U39" s="119"/>
      <c r="V39" s="143"/>
      <c r="W39" s="142"/>
      <c r="X39" s="118"/>
      <c r="Y39" s="141"/>
      <c r="Z39" s="142"/>
      <c r="AA39" s="118"/>
      <c r="AB39" s="141"/>
      <c r="AC39" s="142"/>
      <c r="AD39" s="118"/>
      <c r="AE39" s="74"/>
      <c r="AF39" s="75"/>
      <c r="AG39" s="76"/>
      <c r="AH39" s="77"/>
      <c r="AI39" s="75"/>
      <c r="AJ39" s="78"/>
      <c r="AK39" s="77"/>
      <c r="AL39" s="75"/>
      <c r="AM39" s="78"/>
      <c r="AN39" s="74"/>
      <c r="AO39" s="75"/>
      <c r="AP39" s="76"/>
      <c r="AQ39" s="351"/>
      <c r="AR39" s="369"/>
      <c r="AS39" s="71"/>
      <c r="AT39" s="70"/>
      <c r="AU39" s="72"/>
      <c r="AV39" s="143"/>
      <c r="AW39" s="141"/>
      <c r="AX39" s="118"/>
      <c r="AY39" s="380"/>
    </row>
    <row r="40" spans="2:51" ht="28.5" customHeight="1">
      <c r="B40" s="384"/>
      <c r="C40" s="387"/>
      <c r="D40" s="410"/>
      <c r="E40" s="392"/>
      <c r="F40" s="147"/>
      <c r="G40" s="144"/>
      <c r="H40" s="138"/>
      <c r="I40" s="117"/>
      <c r="J40" s="145"/>
      <c r="K40" s="138"/>
      <c r="L40" s="118"/>
      <c r="M40" s="144"/>
      <c r="N40" s="138"/>
      <c r="O40" s="119"/>
      <c r="P40" s="145"/>
      <c r="Q40" s="138"/>
      <c r="R40" s="120"/>
      <c r="S40" s="144"/>
      <c r="T40" s="138"/>
      <c r="U40" s="119"/>
      <c r="V40" s="145"/>
      <c r="W40" s="138"/>
      <c r="X40" s="120"/>
      <c r="Y40" s="144"/>
      <c r="Z40" s="138"/>
      <c r="AA40" s="120"/>
      <c r="AB40" s="144"/>
      <c r="AC40" s="138"/>
      <c r="AD40" s="120"/>
      <c r="AE40" s="59"/>
      <c r="AF40" s="57"/>
      <c r="AG40" s="60"/>
      <c r="AH40" s="56"/>
      <c r="AI40" s="57"/>
      <c r="AJ40" s="58"/>
      <c r="AK40" s="56"/>
      <c r="AL40" s="57"/>
      <c r="AM40" s="58"/>
      <c r="AN40" s="59"/>
      <c r="AO40" s="57"/>
      <c r="AP40" s="60"/>
      <c r="AQ40" s="352"/>
      <c r="AR40" s="370"/>
      <c r="AS40" s="81"/>
      <c r="AT40" s="80"/>
      <c r="AU40" s="19"/>
      <c r="AV40" s="145"/>
      <c r="AW40" s="144"/>
      <c r="AX40" s="118"/>
      <c r="AY40" s="381"/>
    </row>
    <row r="41" spans="2:51" ht="28.5" customHeight="1" thickBot="1">
      <c r="B41" s="385"/>
      <c r="C41" s="388"/>
      <c r="D41" s="411"/>
      <c r="E41" s="393"/>
      <c r="F41" s="148"/>
      <c r="G41" s="121"/>
      <c r="H41" s="122"/>
      <c r="I41" s="123"/>
      <c r="J41" s="124"/>
      <c r="K41" s="122"/>
      <c r="L41" s="127"/>
      <c r="M41" s="121"/>
      <c r="N41" s="122"/>
      <c r="O41" s="126"/>
      <c r="P41" s="124"/>
      <c r="Q41" s="122"/>
      <c r="R41" s="127"/>
      <c r="S41" s="121"/>
      <c r="T41" s="122"/>
      <c r="U41" s="126"/>
      <c r="V41" s="124"/>
      <c r="W41" s="122"/>
      <c r="X41" s="127"/>
      <c r="Y41" s="121"/>
      <c r="Z41" s="122"/>
      <c r="AA41" s="127"/>
      <c r="AB41" s="121"/>
      <c r="AC41" s="122"/>
      <c r="AD41" s="127"/>
      <c r="AE41" s="65"/>
      <c r="AF41" s="68"/>
      <c r="AG41" s="66"/>
      <c r="AH41" s="62"/>
      <c r="AI41" s="68"/>
      <c r="AJ41" s="64"/>
      <c r="AK41" s="62"/>
      <c r="AL41" s="68"/>
      <c r="AM41" s="64"/>
      <c r="AN41" s="65"/>
      <c r="AO41" s="68"/>
      <c r="AP41" s="66"/>
      <c r="AQ41" s="353"/>
      <c r="AR41" s="371"/>
      <c r="AS41" s="25"/>
      <c r="AT41" s="23"/>
      <c r="AU41" s="26"/>
      <c r="AV41" s="124"/>
      <c r="AW41" s="121"/>
      <c r="AX41" s="125"/>
      <c r="AY41" s="382"/>
    </row>
    <row r="42" spans="2:51" ht="28.5" customHeight="1" thickBot="1">
      <c r="B42" s="383"/>
      <c r="C42" s="386"/>
      <c r="D42" s="389"/>
      <c r="E42" s="391"/>
      <c r="F42" s="146"/>
      <c r="G42" s="141"/>
      <c r="H42" s="142"/>
      <c r="I42" s="117"/>
      <c r="J42" s="394" t="s">
        <v>55</v>
      </c>
      <c r="K42" s="395"/>
      <c r="L42" s="396"/>
      <c r="M42" s="394" t="s">
        <v>56</v>
      </c>
      <c r="N42" s="395"/>
      <c r="O42" s="396"/>
      <c r="P42" s="394" t="s">
        <v>57</v>
      </c>
      <c r="Q42" s="395"/>
      <c r="R42" s="396"/>
      <c r="S42" s="394" t="s">
        <v>58</v>
      </c>
      <c r="T42" s="395"/>
      <c r="U42" s="396"/>
      <c r="V42" s="394" t="s">
        <v>59</v>
      </c>
      <c r="W42" s="395"/>
      <c r="X42" s="396"/>
      <c r="Y42" s="394" t="s">
        <v>60</v>
      </c>
      <c r="Z42" s="395"/>
      <c r="AA42" s="396"/>
      <c r="AB42" s="141"/>
      <c r="AC42" s="142"/>
      <c r="AD42" s="118"/>
      <c r="AE42" s="74"/>
      <c r="AF42" s="75"/>
      <c r="AG42" s="76"/>
      <c r="AH42" s="77"/>
      <c r="AI42" s="75"/>
      <c r="AJ42" s="78"/>
      <c r="AK42" s="77"/>
      <c r="AL42" s="75"/>
      <c r="AM42" s="78"/>
      <c r="AN42" s="74"/>
      <c r="AO42" s="75"/>
      <c r="AP42" s="76"/>
      <c r="AQ42" s="351"/>
      <c r="AR42" s="369"/>
      <c r="AS42" s="71"/>
      <c r="AT42" s="70"/>
      <c r="AU42" s="72"/>
      <c r="AV42" s="143"/>
      <c r="AW42" s="141"/>
      <c r="AX42" s="118"/>
      <c r="AY42" s="380"/>
    </row>
    <row r="43" spans="2:51" ht="28.5" customHeight="1">
      <c r="B43" s="384"/>
      <c r="C43" s="387"/>
      <c r="D43" s="389"/>
      <c r="E43" s="392"/>
      <c r="F43" s="147"/>
      <c r="G43" s="144"/>
      <c r="H43" s="138"/>
      <c r="I43" s="117"/>
      <c r="J43" s="397">
        <v>35</v>
      </c>
      <c r="K43" s="398"/>
      <c r="L43" s="399"/>
      <c r="M43" s="397">
        <v>35</v>
      </c>
      <c r="N43" s="398"/>
      <c r="O43" s="399"/>
      <c r="P43" s="397">
        <v>0</v>
      </c>
      <c r="Q43" s="398"/>
      <c r="R43" s="399"/>
      <c r="S43" s="397">
        <v>27</v>
      </c>
      <c r="T43" s="398"/>
      <c r="U43" s="399"/>
      <c r="V43" s="397">
        <v>8</v>
      </c>
      <c r="W43" s="398"/>
      <c r="X43" s="399"/>
      <c r="Y43" s="403">
        <v>0.77139999999999997</v>
      </c>
      <c r="Z43" s="404"/>
      <c r="AA43" s="405"/>
      <c r="AB43" s="144"/>
      <c r="AC43" s="138"/>
      <c r="AD43" s="120"/>
      <c r="AE43" s="59"/>
      <c r="AF43" s="57"/>
      <c r="AG43" s="60"/>
      <c r="AH43" s="56"/>
      <c r="AI43" s="57"/>
      <c r="AJ43" s="58"/>
      <c r="AK43" s="56"/>
      <c r="AL43" s="57"/>
      <c r="AM43" s="58"/>
      <c r="AN43" s="59"/>
      <c r="AO43" s="57"/>
      <c r="AP43" s="60"/>
      <c r="AQ43" s="352"/>
      <c r="AR43" s="370"/>
      <c r="AS43" s="81"/>
      <c r="AT43" s="80"/>
      <c r="AU43" s="19"/>
      <c r="AV43" s="145"/>
      <c r="AW43" s="144"/>
      <c r="AX43" s="118"/>
      <c r="AY43" s="381"/>
    </row>
    <row r="44" spans="2:51" ht="28.5" customHeight="1" thickBot="1">
      <c r="B44" s="385"/>
      <c r="C44" s="388"/>
      <c r="D44" s="390"/>
      <c r="E44" s="393"/>
      <c r="F44" s="148"/>
      <c r="G44" s="121"/>
      <c r="H44" s="122"/>
      <c r="I44" s="123"/>
      <c r="J44" s="400"/>
      <c r="K44" s="401"/>
      <c r="L44" s="402"/>
      <c r="M44" s="400"/>
      <c r="N44" s="401"/>
      <c r="O44" s="402"/>
      <c r="P44" s="400"/>
      <c r="Q44" s="401"/>
      <c r="R44" s="402"/>
      <c r="S44" s="400"/>
      <c r="T44" s="401"/>
      <c r="U44" s="402"/>
      <c r="V44" s="400"/>
      <c r="W44" s="401"/>
      <c r="X44" s="402"/>
      <c r="Y44" s="406"/>
      <c r="Z44" s="407"/>
      <c r="AA44" s="408"/>
      <c r="AB44" s="121"/>
      <c r="AC44" s="122"/>
      <c r="AD44" s="127"/>
      <c r="AE44" s="65"/>
      <c r="AF44" s="68"/>
      <c r="AG44" s="66"/>
      <c r="AH44" s="62"/>
      <c r="AI44" s="68"/>
      <c r="AJ44" s="64"/>
      <c r="AK44" s="62"/>
      <c r="AL44" s="68"/>
      <c r="AM44" s="64"/>
      <c r="AN44" s="65"/>
      <c r="AO44" s="68"/>
      <c r="AP44" s="66"/>
      <c r="AQ44" s="353"/>
      <c r="AR44" s="371"/>
      <c r="AS44" s="25"/>
      <c r="AT44" s="23"/>
      <c r="AU44" s="26"/>
      <c r="AV44" s="124"/>
      <c r="AW44" s="121"/>
      <c r="AX44" s="125"/>
      <c r="AY44" s="382"/>
    </row>
    <row r="45" spans="2:51" ht="28.5" customHeight="1">
      <c r="B45" s="383"/>
      <c r="C45" s="386"/>
      <c r="D45" s="389"/>
      <c r="E45" s="391"/>
      <c r="F45" s="146"/>
      <c r="G45" s="141"/>
      <c r="H45" s="142"/>
      <c r="I45" s="117"/>
      <c r="J45" s="143"/>
      <c r="K45" s="142"/>
      <c r="L45" s="118"/>
      <c r="M45" s="141"/>
      <c r="N45" s="142"/>
      <c r="O45" s="119"/>
      <c r="P45" s="143"/>
      <c r="Q45" s="142"/>
      <c r="R45" s="118"/>
      <c r="S45" s="141"/>
      <c r="T45" s="142"/>
      <c r="U45" s="119"/>
      <c r="V45" s="143"/>
      <c r="W45" s="142"/>
      <c r="X45" s="118"/>
      <c r="Y45" s="141"/>
      <c r="Z45" s="142"/>
      <c r="AA45" s="118"/>
      <c r="AB45" s="141"/>
      <c r="AC45" s="142"/>
      <c r="AD45" s="118"/>
      <c r="AE45" s="74"/>
      <c r="AF45" s="75"/>
      <c r="AG45" s="76"/>
      <c r="AH45" s="77"/>
      <c r="AI45" s="75"/>
      <c r="AJ45" s="78"/>
      <c r="AK45" s="77"/>
      <c r="AL45" s="75"/>
      <c r="AM45" s="78"/>
      <c r="AN45" s="74"/>
      <c r="AO45" s="75"/>
      <c r="AP45" s="76"/>
      <c r="AQ45" s="351"/>
      <c r="AR45" s="369"/>
      <c r="AS45" s="71"/>
      <c r="AT45" s="70"/>
      <c r="AU45" s="72"/>
      <c r="AV45" s="143"/>
      <c r="AW45" s="141"/>
      <c r="AX45" s="118"/>
      <c r="AY45" s="380"/>
    </row>
    <row r="46" spans="2:51" ht="28.5" customHeight="1">
      <c r="B46" s="384"/>
      <c r="C46" s="387"/>
      <c r="D46" s="389"/>
      <c r="E46" s="392"/>
      <c r="F46" s="147"/>
      <c r="G46" s="144"/>
      <c r="H46" s="138"/>
      <c r="I46" s="117"/>
      <c r="J46" s="145"/>
      <c r="K46" s="138"/>
      <c r="L46" s="118"/>
      <c r="M46" s="144"/>
      <c r="N46" s="138"/>
      <c r="O46" s="119"/>
      <c r="P46" s="145"/>
      <c r="Q46" s="138"/>
      <c r="R46" s="120"/>
      <c r="S46" s="144"/>
      <c r="T46" s="138"/>
      <c r="U46" s="119"/>
      <c r="V46" s="145"/>
      <c r="W46" s="138"/>
      <c r="X46" s="120"/>
      <c r="Y46" s="144"/>
      <c r="Z46" s="138"/>
      <c r="AA46" s="120"/>
      <c r="AB46" s="144"/>
      <c r="AC46" s="138"/>
      <c r="AD46" s="120"/>
      <c r="AE46" s="59"/>
      <c r="AF46" s="57"/>
      <c r="AG46" s="60"/>
      <c r="AH46" s="56"/>
      <c r="AI46" s="57"/>
      <c r="AJ46" s="58"/>
      <c r="AK46" s="56"/>
      <c r="AL46" s="57"/>
      <c r="AM46" s="58"/>
      <c r="AN46" s="59"/>
      <c r="AO46" s="57"/>
      <c r="AP46" s="60"/>
      <c r="AQ46" s="352"/>
      <c r="AR46" s="370"/>
      <c r="AS46" s="81"/>
      <c r="AT46" s="80"/>
      <c r="AU46" s="19"/>
      <c r="AV46" s="145"/>
      <c r="AW46" s="144"/>
      <c r="AX46" s="118"/>
      <c r="AY46" s="381"/>
    </row>
    <row r="47" spans="2:51" ht="28.5" customHeight="1" thickBot="1">
      <c r="B47" s="385"/>
      <c r="C47" s="388"/>
      <c r="D47" s="390"/>
      <c r="E47" s="393"/>
      <c r="F47" s="148"/>
      <c r="G47" s="121"/>
      <c r="H47" s="122"/>
      <c r="I47" s="123"/>
      <c r="J47" s="124"/>
      <c r="K47" s="122"/>
      <c r="L47" s="127"/>
      <c r="M47" s="121"/>
      <c r="N47" s="122"/>
      <c r="O47" s="126"/>
      <c r="P47" s="124"/>
      <c r="Q47" s="122"/>
      <c r="R47" s="127"/>
      <c r="S47" s="121"/>
      <c r="T47" s="122"/>
      <c r="U47" s="126"/>
      <c r="V47" s="124"/>
      <c r="W47" s="122"/>
      <c r="X47" s="127"/>
      <c r="Y47" s="121"/>
      <c r="Z47" s="122"/>
      <c r="AA47" s="127"/>
      <c r="AB47" s="121"/>
      <c r="AC47" s="122"/>
      <c r="AD47" s="127"/>
      <c r="AE47" s="65"/>
      <c r="AF47" s="68"/>
      <c r="AG47" s="66"/>
      <c r="AH47" s="62"/>
      <c r="AI47" s="68"/>
      <c r="AJ47" s="64"/>
      <c r="AK47" s="62"/>
      <c r="AL47" s="68"/>
      <c r="AM47" s="64"/>
      <c r="AN47" s="65"/>
      <c r="AO47" s="68"/>
      <c r="AP47" s="66"/>
      <c r="AQ47" s="353"/>
      <c r="AR47" s="371"/>
      <c r="AS47" s="25"/>
      <c r="AT47" s="23"/>
      <c r="AU47" s="26"/>
      <c r="AV47" s="124"/>
      <c r="AW47" s="121"/>
      <c r="AX47" s="125"/>
      <c r="AY47" s="382"/>
    </row>
    <row r="50" spans="2:43" ht="23.5" thickBot="1"/>
    <row r="51" spans="2:43" ht="20.5" thickBot="1">
      <c r="B51" s="274" t="s">
        <v>72</v>
      </c>
      <c r="C51" s="274"/>
      <c r="D51" s="274"/>
      <c r="E51" s="206" t="s">
        <v>73</v>
      </c>
    </row>
    <row r="52" spans="2:43" s="88" customFormat="1" ht="18.5" thickBot="1">
      <c r="B52" s="275" t="s">
        <v>74</v>
      </c>
      <c r="C52" s="276"/>
      <c r="D52" s="206"/>
      <c r="E52" s="207"/>
    </row>
    <row r="53" spans="2:43" s="88" customFormat="1" ht="18.5" thickBot="1">
      <c r="B53" s="275" t="s">
        <v>76</v>
      </c>
      <c r="C53" s="276"/>
      <c r="D53" s="206"/>
      <c r="E53" s="207"/>
    </row>
    <row r="54" spans="2:43" s="88" customFormat="1" ht="18.5" thickBot="1">
      <c r="B54" s="275" t="s">
        <v>78</v>
      </c>
      <c r="C54" s="276"/>
      <c r="D54" s="206"/>
      <c r="E54" s="207"/>
    </row>
    <row r="55" spans="2:43" s="88" customFormat="1" ht="18.5" thickBot="1">
      <c r="B55" s="275" t="s">
        <v>80</v>
      </c>
      <c r="C55" s="276"/>
      <c r="D55" s="206"/>
      <c r="E55" s="207"/>
      <c r="Z55"/>
      <c r="AA55"/>
      <c r="AB55"/>
      <c r="AC55"/>
      <c r="AD55"/>
      <c r="AE55"/>
      <c r="AF55"/>
      <c r="AG55"/>
      <c r="AH55"/>
      <c r="AI55"/>
      <c r="AJ55"/>
      <c r="AK55"/>
      <c r="AL55"/>
      <c r="AM55"/>
      <c r="AN55"/>
      <c r="AO55"/>
      <c r="AP55"/>
      <c r="AQ55"/>
    </row>
    <row r="56" spans="2:43" s="88" customFormat="1" ht="33" customHeight="1">
      <c r="Z56"/>
      <c r="AA56"/>
      <c r="AB56"/>
      <c r="AC56"/>
      <c r="AD56"/>
      <c r="AE56"/>
      <c r="AF56"/>
      <c r="AG56"/>
      <c r="AH56"/>
      <c r="AI56"/>
      <c r="AJ56"/>
      <c r="AK56"/>
      <c r="AL56"/>
      <c r="AM56"/>
      <c r="AN56"/>
      <c r="AO56"/>
      <c r="AP56"/>
      <c r="AQ56"/>
    </row>
  </sheetData>
  <mergeCells count="119">
    <mergeCell ref="B3:D10"/>
    <mergeCell ref="E3:AQ7"/>
    <mergeCell ref="AU4:AY6"/>
    <mergeCell ref="AU7:AY9"/>
    <mergeCell ref="E9:AQ9"/>
    <mergeCell ref="B12:D12"/>
    <mergeCell ref="E12:F12"/>
    <mergeCell ref="G12:N12"/>
    <mergeCell ref="O12:U12"/>
    <mergeCell ref="V12:AL12"/>
    <mergeCell ref="AO12:AY12"/>
    <mergeCell ref="B14:B17"/>
    <mergeCell ref="C14:C17"/>
    <mergeCell ref="D14:D17"/>
    <mergeCell ref="E14:E17"/>
    <mergeCell ref="F14:F15"/>
    <mergeCell ref="G14:I14"/>
    <mergeCell ref="J14:L14"/>
    <mergeCell ref="M14:O14"/>
    <mergeCell ref="P14:R14"/>
    <mergeCell ref="AK14:AM14"/>
    <mergeCell ref="AN14:AP14"/>
    <mergeCell ref="AQ14:AR17"/>
    <mergeCell ref="AS14:AU14"/>
    <mergeCell ref="AV14:AX14"/>
    <mergeCell ref="AY14:AY17"/>
    <mergeCell ref="S14:U14"/>
    <mergeCell ref="V14:X14"/>
    <mergeCell ref="Y14:AA14"/>
    <mergeCell ref="AB14:AD14"/>
    <mergeCell ref="AE14:AG14"/>
    <mergeCell ref="AH14:AJ14"/>
    <mergeCell ref="AR45:AR47"/>
    <mergeCell ref="AY45:AY47"/>
    <mergeCell ref="AY18:AY20"/>
    <mergeCell ref="B18:B20"/>
    <mergeCell ref="C18:C20"/>
    <mergeCell ref="D18:D20"/>
    <mergeCell ref="E18:E20"/>
    <mergeCell ref="AQ18:AQ20"/>
    <mergeCell ref="AR18:AR20"/>
    <mergeCell ref="B21:B23"/>
    <mergeCell ref="C21:C23"/>
    <mergeCell ref="D21:D23"/>
    <mergeCell ref="E21:E23"/>
    <mergeCell ref="AQ21:AQ23"/>
    <mergeCell ref="AR21:AR23"/>
    <mergeCell ref="AY21:AY23"/>
    <mergeCell ref="B24:B26"/>
    <mergeCell ref="C24:C26"/>
    <mergeCell ref="D24:D26"/>
    <mergeCell ref="E24:E26"/>
    <mergeCell ref="AQ24:AQ26"/>
    <mergeCell ref="AR24:AR26"/>
    <mergeCell ref="AY24:AY26"/>
    <mergeCell ref="B45:B47"/>
    <mergeCell ref="C45:C47"/>
    <mergeCell ref="D45:D47"/>
    <mergeCell ref="E45:E47"/>
    <mergeCell ref="B27:B29"/>
    <mergeCell ref="C27:C29"/>
    <mergeCell ref="D27:D29"/>
    <mergeCell ref="E27:E29"/>
    <mergeCell ref="AQ27:AQ29"/>
    <mergeCell ref="C39:C41"/>
    <mergeCell ref="D39:D41"/>
    <mergeCell ref="B33:B35"/>
    <mergeCell ref="C33:C35"/>
    <mergeCell ref="D33:D35"/>
    <mergeCell ref="E33:E35"/>
    <mergeCell ref="AQ33:AQ35"/>
    <mergeCell ref="E39:E41"/>
    <mergeCell ref="AQ39:AQ41"/>
    <mergeCell ref="AQ45:AQ47"/>
    <mergeCell ref="M42:O42"/>
    <mergeCell ref="P42:R42"/>
    <mergeCell ref="S42:U42"/>
    <mergeCell ref="AR27:AR29"/>
    <mergeCell ref="AY27:AY29"/>
    <mergeCell ref="B30:B32"/>
    <mergeCell ref="C30:C32"/>
    <mergeCell ref="D30:D32"/>
    <mergeCell ref="E30:E32"/>
    <mergeCell ref="AQ30:AQ32"/>
    <mergeCell ref="AR30:AR32"/>
    <mergeCell ref="AY30:AY32"/>
    <mergeCell ref="AR33:AR35"/>
    <mergeCell ref="AY33:AY35"/>
    <mergeCell ref="B36:B38"/>
    <mergeCell ref="C36:C38"/>
    <mergeCell ref="D36:D38"/>
    <mergeCell ref="E36:E38"/>
    <mergeCell ref="AQ36:AQ38"/>
    <mergeCell ref="AR36:AR38"/>
    <mergeCell ref="AY36:AY38"/>
    <mergeCell ref="B51:D51"/>
    <mergeCell ref="B52:C52"/>
    <mergeCell ref="B53:C53"/>
    <mergeCell ref="B54:C54"/>
    <mergeCell ref="B55:C55"/>
    <mergeCell ref="AR39:AR41"/>
    <mergeCell ref="AY39:AY41"/>
    <mergeCell ref="B39:B41"/>
    <mergeCell ref="B42:B44"/>
    <mergeCell ref="C42:C44"/>
    <mergeCell ref="D42:D44"/>
    <mergeCell ref="E42:E44"/>
    <mergeCell ref="AQ42:AQ44"/>
    <mergeCell ref="AR42:AR44"/>
    <mergeCell ref="AY42:AY44"/>
    <mergeCell ref="V42:X42"/>
    <mergeCell ref="Y42:AA42"/>
    <mergeCell ref="J43:L44"/>
    <mergeCell ref="M43:O44"/>
    <mergeCell ref="P43:R44"/>
    <mergeCell ref="S43:U44"/>
    <mergeCell ref="V43:X44"/>
    <mergeCell ref="Y43:AA44"/>
    <mergeCell ref="J42:L42"/>
  </mergeCells>
  <conditionalFormatting sqref="H47">
    <cfRule type="cellIs" dxfId="151" priority="444" operator="lessThan">
      <formula>$G$2</formula>
    </cfRule>
  </conditionalFormatting>
  <conditionalFormatting sqref="AC47">
    <cfRule type="cellIs" dxfId="150" priority="437" operator="lessThan">
      <formula>$AB$2</formula>
    </cfRule>
  </conditionalFormatting>
  <conditionalFormatting sqref="H47">
    <cfRule type="cellIs" dxfId="149" priority="311" operator="lessThan">
      <formula>$F$3</formula>
    </cfRule>
  </conditionalFormatting>
  <conditionalFormatting sqref="AC47">
    <cfRule type="cellIs" dxfId="148" priority="306" operator="lessThan">
      <formula>$AA$3</formula>
    </cfRule>
  </conditionalFormatting>
  <conditionalFormatting sqref="I47">
    <cfRule type="cellIs" dxfId="147" priority="305" operator="lessThan">
      <formula>$G$3</formula>
    </cfRule>
  </conditionalFormatting>
  <conditionalFormatting sqref="AD47">
    <cfRule type="cellIs" dxfId="146" priority="300" operator="lessThan">
      <formula>$AB$3</formula>
    </cfRule>
  </conditionalFormatting>
  <conditionalFormatting sqref="H41">
    <cfRule type="cellIs" dxfId="145" priority="198" operator="lessThan">
      <formula>$G$2</formula>
    </cfRule>
  </conditionalFormatting>
  <conditionalFormatting sqref="AC41">
    <cfRule type="cellIs" dxfId="144" priority="191" operator="lessThan">
      <formula>$AB$2</formula>
    </cfRule>
  </conditionalFormatting>
  <conditionalFormatting sqref="H41">
    <cfRule type="cellIs" dxfId="143" priority="190" operator="lessThan">
      <formula>$F$3</formula>
    </cfRule>
  </conditionalFormatting>
  <conditionalFormatting sqref="AC41">
    <cfRule type="cellIs" dxfId="142" priority="186" operator="lessThan">
      <formula>$AA$3</formula>
    </cfRule>
  </conditionalFormatting>
  <conditionalFormatting sqref="I41">
    <cfRule type="cellIs" dxfId="141" priority="185" operator="lessThan">
      <formula>$G$3</formula>
    </cfRule>
  </conditionalFormatting>
  <conditionalFormatting sqref="AD41">
    <cfRule type="cellIs" dxfId="140" priority="181" operator="lessThan">
      <formula>$AB$3</formula>
    </cfRule>
  </conditionalFormatting>
  <conditionalFormatting sqref="H44">
    <cfRule type="cellIs" dxfId="139" priority="179" operator="lessThan">
      <formula>$G$2</formula>
    </cfRule>
  </conditionalFormatting>
  <conditionalFormatting sqref="AC44">
    <cfRule type="cellIs" dxfId="138" priority="172" operator="lessThan">
      <formula>$AB$2</formula>
    </cfRule>
  </conditionalFormatting>
  <conditionalFormatting sqref="H44">
    <cfRule type="cellIs" dxfId="137" priority="171" operator="lessThan">
      <formula>$F$3</formula>
    </cfRule>
  </conditionalFormatting>
  <conditionalFormatting sqref="AC44">
    <cfRule type="cellIs" dxfId="136" priority="167" operator="lessThan">
      <formula>$AA$3</formula>
    </cfRule>
  </conditionalFormatting>
  <conditionalFormatting sqref="I44">
    <cfRule type="cellIs" dxfId="135" priority="166" operator="lessThan">
      <formula>$G$3</formula>
    </cfRule>
  </conditionalFormatting>
  <conditionalFormatting sqref="AD44">
    <cfRule type="cellIs" dxfId="134" priority="162" operator="lessThan">
      <formula>$AB$3</formula>
    </cfRule>
  </conditionalFormatting>
  <conditionalFormatting sqref="H20">
    <cfRule type="cellIs" dxfId="133" priority="138" operator="lessThan">
      <formula>$G$3</formula>
    </cfRule>
  </conditionalFormatting>
  <conditionalFormatting sqref="K20">
    <cfRule type="cellIs" dxfId="132" priority="137" operator="lessThan">
      <formula>$J$3</formula>
    </cfRule>
  </conditionalFormatting>
  <conditionalFormatting sqref="N20">
    <cfRule type="cellIs" dxfId="131" priority="136" operator="lessThan">
      <formula>$M$3</formula>
    </cfRule>
  </conditionalFormatting>
  <conditionalFormatting sqref="Q20">
    <cfRule type="cellIs" dxfId="130" priority="135" operator="lessThan">
      <formula>$P$3</formula>
    </cfRule>
  </conditionalFormatting>
  <conditionalFormatting sqref="Z20">
    <cfRule type="cellIs" dxfId="129" priority="134" operator="lessThan">
      <formula>$Y$3</formula>
    </cfRule>
  </conditionalFormatting>
  <conditionalFormatting sqref="AC20">
    <cfRule type="cellIs" dxfId="128" priority="133" operator="lessThan">
      <formula>$AB$3</formula>
    </cfRule>
  </conditionalFormatting>
  <conditionalFormatting sqref="I20">
    <cfRule type="cellIs" dxfId="127" priority="132" operator="lessThan">
      <formula>$H$3</formula>
    </cfRule>
  </conditionalFormatting>
  <conditionalFormatting sqref="L20">
    <cfRule type="cellIs" dxfId="126" priority="131" operator="lessThan">
      <formula>$K$3</formula>
    </cfRule>
  </conditionalFormatting>
  <conditionalFormatting sqref="O20">
    <cfRule type="cellIs" dxfId="125" priority="130" operator="lessThan">
      <formula>$N$3</formula>
    </cfRule>
  </conditionalFormatting>
  <conditionalFormatting sqref="R20">
    <cfRule type="cellIs" dxfId="124" priority="129" operator="lessThan">
      <formula>$Q$3</formula>
    </cfRule>
  </conditionalFormatting>
  <conditionalFormatting sqref="AA20">
    <cfRule type="cellIs" dxfId="123" priority="128" operator="lessThan">
      <formula>$Z$3</formula>
    </cfRule>
  </conditionalFormatting>
  <conditionalFormatting sqref="AD20">
    <cfRule type="cellIs" dxfId="122" priority="127" operator="lessThan">
      <formula>$AC$3</formula>
    </cfRule>
  </conditionalFormatting>
  <conditionalFormatting sqref="T20">
    <cfRule type="cellIs" dxfId="121" priority="126" operator="lessThan">
      <formula>$M$3</formula>
    </cfRule>
  </conditionalFormatting>
  <conditionalFormatting sqref="U20">
    <cfRule type="cellIs" dxfId="120" priority="125" operator="lessThan">
      <formula>$N$3</formula>
    </cfRule>
  </conditionalFormatting>
  <conditionalFormatting sqref="H23">
    <cfRule type="cellIs" dxfId="119" priority="124" operator="lessThan">
      <formula>$G$3</formula>
    </cfRule>
  </conditionalFormatting>
  <conditionalFormatting sqref="K23">
    <cfRule type="cellIs" dxfId="118" priority="123" operator="lessThan">
      <formula>$J$3</formula>
    </cfRule>
  </conditionalFormatting>
  <conditionalFormatting sqref="N23">
    <cfRule type="cellIs" dxfId="117" priority="122" operator="lessThan">
      <formula>$M$3</formula>
    </cfRule>
  </conditionalFormatting>
  <conditionalFormatting sqref="Q23">
    <cfRule type="cellIs" dxfId="116" priority="121" operator="lessThan">
      <formula>$P$3</formula>
    </cfRule>
  </conditionalFormatting>
  <conditionalFormatting sqref="Z23">
    <cfRule type="cellIs" dxfId="115" priority="120" operator="lessThan">
      <formula>$Y$3</formula>
    </cfRule>
  </conditionalFormatting>
  <conditionalFormatting sqref="AC23">
    <cfRule type="cellIs" dxfId="114" priority="119" operator="lessThan">
      <formula>$AB$3</formula>
    </cfRule>
  </conditionalFormatting>
  <conditionalFormatting sqref="I23">
    <cfRule type="cellIs" dxfId="113" priority="118" operator="lessThan">
      <formula>$H$3</formula>
    </cfRule>
  </conditionalFormatting>
  <conditionalFormatting sqref="L23">
    <cfRule type="cellIs" dxfId="112" priority="117" operator="lessThan">
      <formula>$K$3</formula>
    </cfRule>
  </conditionalFormatting>
  <conditionalFormatting sqref="O23">
    <cfRule type="cellIs" dxfId="111" priority="116" operator="lessThan">
      <formula>$N$3</formula>
    </cfRule>
  </conditionalFormatting>
  <conditionalFormatting sqref="R23">
    <cfRule type="cellIs" dxfId="110" priority="115" operator="lessThan">
      <formula>$Q$3</formula>
    </cfRule>
  </conditionalFormatting>
  <conditionalFormatting sqref="AA23">
    <cfRule type="cellIs" dxfId="109" priority="114" operator="lessThan">
      <formula>$Z$3</formula>
    </cfRule>
  </conditionalFormatting>
  <conditionalFormatting sqref="AD23">
    <cfRule type="cellIs" dxfId="108" priority="113" operator="lessThan">
      <formula>$AC$3</formula>
    </cfRule>
  </conditionalFormatting>
  <conditionalFormatting sqref="T23">
    <cfRule type="cellIs" dxfId="107" priority="112" operator="lessThan">
      <formula>$M$3</formula>
    </cfRule>
  </conditionalFormatting>
  <conditionalFormatting sqref="U23">
    <cfRule type="cellIs" dxfId="106" priority="111" operator="lessThan">
      <formula>$N$3</formula>
    </cfRule>
  </conditionalFormatting>
  <conditionalFormatting sqref="H26">
    <cfRule type="cellIs" dxfId="105" priority="110" operator="lessThan">
      <formula>$G$3</formula>
    </cfRule>
  </conditionalFormatting>
  <conditionalFormatting sqref="K26">
    <cfRule type="cellIs" dxfId="104" priority="109" operator="lessThan">
      <formula>$J$3</formula>
    </cfRule>
  </conditionalFormatting>
  <conditionalFormatting sqref="N26">
    <cfRule type="cellIs" dxfId="103" priority="108" operator="lessThan">
      <formula>$M$3</formula>
    </cfRule>
  </conditionalFormatting>
  <conditionalFormatting sqref="Q26">
    <cfRule type="cellIs" dxfId="102" priority="107" operator="lessThan">
      <formula>$P$3</formula>
    </cfRule>
  </conditionalFormatting>
  <conditionalFormatting sqref="Z26">
    <cfRule type="cellIs" dxfId="101" priority="106" operator="lessThan">
      <formula>$Y$3</formula>
    </cfRule>
  </conditionalFormatting>
  <conditionalFormatting sqref="AC26">
    <cfRule type="cellIs" dxfId="100" priority="105" operator="lessThan">
      <formula>$AB$3</formula>
    </cfRule>
  </conditionalFormatting>
  <conditionalFormatting sqref="I26">
    <cfRule type="cellIs" dxfId="99" priority="104" operator="lessThan">
      <formula>$H$3</formula>
    </cfRule>
  </conditionalFormatting>
  <conditionalFormatting sqref="L26">
    <cfRule type="cellIs" dxfId="98" priority="103" operator="lessThan">
      <formula>$K$3</formula>
    </cfRule>
  </conditionalFormatting>
  <conditionalFormatting sqref="O26">
    <cfRule type="cellIs" dxfId="97" priority="102" operator="lessThan">
      <formula>$N$3</formula>
    </cfRule>
  </conditionalFormatting>
  <conditionalFormatting sqref="R26">
    <cfRule type="cellIs" dxfId="96" priority="101" operator="lessThan">
      <formula>$Q$3</formula>
    </cfRule>
  </conditionalFormatting>
  <conditionalFormatting sqref="AA26">
    <cfRule type="cellIs" dxfId="95" priority="100" operator="lessThan">
      <formula>$Z$3</formula>
    </cfRule>
  </conditionalFormatting>
  <conditionalFormatting sqref="AD26">
    <cfRule type="cellIs" dxfId="94" priority="99" operator="lessThan">
      <formula>$AC$3</formula>
    </cfRule>
  </conditionalFormatting>
  <conditionalFormatting sqref="T26">
    <cfRule type="cellIs" dxfId="93" priority="98" operator="lessThan">
      <formula>$M$3</formula>
    </cfRule>
  </conditionalFormatting>
  <conditionalFormatting sqref="U26">
    <cfRule type="cellIs" dxfId="92" priority="97" operator="lessThan">
      <formula>$N$3</formula>
    </cfRule>
  </conditionalFormatting>
  <conditionalFormatting sqref="H29">
    <cfRule type="cellIs" dxfId="91" priority="96" operator="lessThan">
      <formula>$G$3</formula>
    </cfRule>
  </conditionalFormatting>
  <conditionalFormatting sqref="K29">
    <cfRule type="cellIs" dxfId="90" priority="95" operator="lessThan">
      <formula>$J$3</formula>
    </cfRule>
  </conditionalFormatting>
  <conditionalFormatting sqref="N29">
    <cfRule type="cellIs" dxfId="89" priority="94" operator="lessThan">
      <formula>$M$3</formula>
    </cfRule>
  </conditionalFormatting>
  <conditionalFormatting sqref="Q29">
    <cfRule type="cellIs" dxfId="88" priority="93" operator="lessThan">
      <formula>$P$3</formula>
    </cfRule>
  </conditionalFormatting>
  <conditionalFormatting sqref="Z29">
    <cfRule type="cellIs" dxfId="87" priority="92" operator="lessThan">
      <formula>$Y$3</formula>
    </cfRule>
  </conditionalFormatting>
  <conditionalFormatting sqref="AC29">
    <cfRule type="cellIs" dxfId="86" priority="91" operator="lessThan">
      <formula>$AB$3</formula>
    </cfRule>
  </conditionalFormatting>
  <conditionalFormatting sqref="I29">
    <cfRule type="cellIs" dxfId="85" priority="90" operator="lessThan">
      <formula>$H$3</formula>
    </cfRule>
  </conditionalFormatting>
  <conditionalFormatting sqref="L29">
    <cfRule type="cellIs" dxfId="84" priority="89" operator="lessThan">
      <formula>$K$3</formula>
    </cfRule>
  </conditionalFormatting>
  <conditionalFormatting sqref="O29">
    <cfRule type="cellIs" dxfId="83" priority="88" operator="lessThan">
      <formula>$N$3</formula>
    </cfRule>
  </conditionalFormatting>
  <conditionalFormatting sqref="R29">
    <cfRule type="cellIs" dxfId="82" priority="87" operator="lessThan">
      <formula>$Q$3</formula>
    </cfRule>
  </conditionalFormatting>
  <conditionalFormatting sqref="AA29">
    <cfRule type="cellIs" dxfId="81" priority="86" operator="lessThan">
      <formula>$Z$3</formula>
    </cfRule>
  </conditionalFormatting>
  <conditionalFormatting sqref="AD29">
    <cfRule type="cellIs" dxfId="80" priority="85" operator="lessThan">
      <formula>$AC$3</formula>
    </cfRule>
  </conditionalFormatting>
  <conditionalFormatting sqref="T29">
    <cfRule type="cellIs" dxfId="79" priority="84" operator="lessThan">
      <formula>$M$3</formula>
    </cfRule>
  </conditionalFormatting>
  <conditionalFormatting sqref="U29">
    <cfRule type="cellIs" dxfId="78" priority="83" operator="lessThan">
      <formula>$N$3</formula>
    </cfRule>
  </conditionalFormatting>
  <conditionalFormatting sqref="H32">
    <cfRule type="cellIs" dxfId="77" priority="82" operator="lessThan">
      <formula>$G$3</formula>
    </cfRule>
  </conditionalFormatting>
  <conditionalFormatting sqref="K32">
    <cfRule type="cellIs" dxfId="76" priority="81" operator="lessThan">
      <formula>$J$3</formula>
    </cfRule>
  </conditionalFormatting>
  <conditionalFormatting sqref="N32">
    <cfRule type="cellIs" dxfId="75" priority="80" operator="lessThan">
      <formula>$M$3</formula>
    </cfRule>
  </conditionalFormatting>
  <conditionalFormatting sqref="Q32">
    <cfRule type="cellIs" dxfId="74" priority="79" operator="lessThan">
      <formula>$P$3</formula>
    </cfRule>
  </conditionalFormatting>
  <conditionalFormatting sqref="Z32">
    <cfRule type="cellIs" dxfId="73" priority="78" operator="lessThan">
      <formula>$Y$3</formula>
    </cfRule>
  </conditionalFormatting>
  <conditionalFormatting sqref="AC32">
    <cfRule type="cellIs" dxfId="72" priority="77" operator="lessThan">
      <formula>$AB$3</formula>
    </cfRule>
  </conditionalFormatting>
  <conditionalFormatting sqref="I32">
    <cfRule type="cellIs" dxfId="71" priority="76" operator="lessThan">
      <formula>$H$3</formula>
    </cfRule>
  </conditionalFormatting>
  <conditionalFormatting sqref="L32">
    <cfRule type="cellIs" dxfId="70" priority="75" operator="lessThan">
      <formula>$K$3</formula>
    </cfRule>
  </conditionalFormatting>
  <conditionalFormatting sqref="O32">
    <cfRule type="cellIs" dxfId="69" priority="74" operator="lessThan">
      <formula>$N$3</formula>
    </cfRule>
  </conditionalFormatting>
  <conditionalFormatting sqref="R32">
    <cfRule type="cellIs" dxfId="68" priority="73" operator="lessThan">
      <formula>$Q$3</formula>
    </cfRule>
  </conditionalFormatting>
  <conditionalFormatting sqref="AA32">
    <cfRule type="cellIs" dxfId="67" priority="72" operator="lessThan">
      <formula>$Z$3</formula>
    </cfRule>
  </conditionalFormatting>
  <conditionalFormatting sqref="AD32">
    <cfRule type="cellIs" dxfId="66" priority="71" operator="lessThan">
      <formula>$AC$3</formula>
    </cfRule>
  </conditionalFormatting>
  <conditionalFormatting sqref="T32">
    <cfRule type="cellIs" dxfId="65" priority="70" operator="lessThan">
      <formula>$M$3</formula>
    </cfRule>
  </conditionalFormatting>
  <conditionalFormatting sqref="U32">
    <cfRule type="cellIs" dxfId="64" priority="69" operator="lessThan">
      <formula>$N$3</formula>
    </cfRule>
  </conditionalFormatting>
  <conditionalFormatting sqref="O45:O47">
    <cfRule type="cellIs" priority="54" operator="greaterThan">
      <formula>$N$2</formula>
    </cfRule>
  </conditionalFormatting>
  <conditionalFormatting sqref="K47">
    <cfRule type="cellIs" dxfId="63" priority="53" operator="lessThan">
      <formula>$J$2</formula>
    </cfRule>
  </conditionalFormatting>
  <conditionalFormatting sqref="N47">
    <cfRule type="cellIs" dxfId="62" priority="52" operator="lessThan">
      <formula>$M$2</formula>
    </cfRule>
  </conditionalFormatting>
  <conditionalFormatting sqref="Q47">
    <cfRule type="cellIs" dxfId="61" priority="51" operator="lessThan">
      <formula>$P$2</formula>
    </cfRule>
  </conditionalFormatting>
  <conditionalFormatting sqref="T47">
    <cfRule type="cellIs" dxfId="60" priority="50" operator="lessThan">
      <formula>$S$2</formula>
    </cfRule>
  </conditionalFormatting>
  <conditionalFormatting sqref="W47">
    <cfRule type="cellIs" dxfId="59" priority="49" operator="lessThan">
      <formula>$V$2</formula>
    </cfRule>
  </conditionalFormatting>
  <conditionalFormatting sqref="Z47">
    <cfRule type="cellIs" dxfId="58" priority="48" operator="lessThan">
      <formula>$Y$2</formula>
    </cfRule>
  </conditionalFormatting>
  <conditionalFormatting sqref="N47 T47">
    <cfRule type="cellIs" dxfId="57" priority="47" operator="lessThan">
      <formula>$L$3</formula>
    </cfRule>
  </conditionalFormatting>
  <conditionalFormatting sqref="Q47">
    <cfRule type="cellIs" dxfId="56" priority="46" operator="lessThan">
      <formula>$O$3</formula>
    </cfRule>
  </conditionalFormatting>
  <conditionalFormatting sqref="Z47">
    <cfRule type="cellIs" dxfId="55" priority="45" operator="lessThan">
      <formula>$X$3</formula>
    </cfRule>
  </conditionalFormatting>
  <conditionalFormatting sqref="O47 U47">
    <cfRule type="cellIs" dxfId="54" priority="44" operator="lessThan">
      <formula>$M$3</formula>
    </cfRule>
  </conditionalFormatting>
  <conditionalFormatting sqref="R47">
    <cfRule type="cellIs" dxfId="53" priority="43" operator="lessThan">
      <formula>$P$3</formula>
    </cfRule>
  </conditionalFormatting>
  <conditionalFormatting sqref="AA47">
    <cfRule type="cellIs" dxfId="52" priority="42" operator="lessThan">
      <formula>$Y$3</formula>
    </cfRule>
  </conditionalFormatting>
  <conditionalFormatting sqref="H35">
    <cfRule type="cellIs" dxfId="51" priority="41" operator="lessThan">
      <formula>$G$3</formula>
    </cfRule>
  </conditionalFormatting>
  <conditionalFormatting sqref="K35">
    <cfRule type="cellIs" dxfId="50" priority="40" operator="lessThan">
      <formula>$J$3</formula>
    </cfRule>
  </conditionalFormatting>
  <conditionalFormatting sqref="N35">
    <cfRule type="cellIs" dxfId="49" priority="39" operator="lessThan">
      <formula>$M$3</formula>
    </cfRule>
  </conditionalFormatting>
  <conditionalFormatting sqref="Q35">
    <cfRule type="cellIs" dxfId="48" priority="38" operator="lessThan">
      <formula>$P$3</formula>
    </cfRule>
  </conditionalFormatting>
  <conditionalFormatting sqref="Z35">
    <cfRule type="cellIs" dxfId="47" priority="37" operator="lessThan">
      <formula>$Y$3</formula>
    </cfRule>
  </conditionalFormatting>
  <conditionalFormatting sqref="AC35">
    <cfRule type="cellIs" dxfId="46" priority="36" operator="lessThan">
      <formula>$AB$3</formula>
    </cfRule>
  </conditionalFormatting>
  <conditionalFormatting sqref="I35">
    <cfRule type="cellIs" dxfId="45" priority="35" operator="lessThan">
      <formula>$H$3</formula>
    </cfRule>
  </conditionalFormatting>
  <conditionalFormatting sqref="L35">
    <cfRule type="cellIs" dxfId="44" priority="34" operator="lessThan">
      <formula>$K$3</formula>
    </cfRule>
  </conditionalFormatting>
  <conditionalFormatting sqref="O35">
    <cfRule type="cellIs" dxfId="43" priority="33" operator="lessThan">
      <formula>$N$3</formula>
    </cfRule>
  </conditionalFormatting>
  <conditionalFormatting sqref="R35">
    <cfRule type="cellIs" dxfId="42" priority="32" operator="lessThan">
      <formula>$Q$3</formula>
    </cfRule>
  </conditionalFormatting>
  <conditionalFormatting sqref="AA35">
    <cfRule type="cellIs" dxfId="41" priority="31" operator="lessThan">
      <formula>$Z$3</formula>
    </cfRule>
  </conditionalFormatting>
  <conditionalFormatting sqref="AD35">
    <cfRule type="cellIs" dxfId="40" priority="30" operator="lessThan">
      <formula>$AC$3</formula>
    </cfRule>
  </conditionalFormatting>
  <conditionalFormatting sqref="T35">
    <cfRule type="cellIs" dxfId="39" priority="29" operator="lessThan">
      <formula>$M$3</formula>
    </cfRule>
  </conditionalFormatting>
  <conditionalFormatting sqref="U35">
    <cfRule type="cellIs" dxfId="38" priority="28" operator="lessThan">
      <formula>$N$3</formula>
    </cfRule>
  </conditionalFormatting>
  <conditionalFormatting sqref="H38">
    <cfRule type="cellIs" dxfId="37" priority="27" operator="lessThan">
      <formula>$G$3</formula>
    </cfRule>
  </conditionalFormatting>
  <conditionalFormatting sqref="K38">
    <cfRule type="cellIs" dxfId="36" priority="26" operator="lessThan">
      <formula>$J$3</formula>
    </cfRule>
  </conditionalFormatting>
  <conditionalFormatting sqref="N38">
    <cfRule type="cellIs" dxfId="35" priority="25" operator="lessThan">
      <formula>$M$3</formula>
    </cfRule>
  </conditionalFormatting>
  <conditionalFormatting sqref="Q38">
    <cfRule type="cellIs" dxfId="34" priority="24" operator="lessThan">
      <formula>$P$3</formula>
    </cfRule>
  </conditionalFormatting>
  <conditionalFormatting sqref="Z38">
    <cfRule type="cellIs" dxfId="33" priority="23" operator="lessThan">
      <formula>$Y$3</formula>
    </cfRule>
  </conditionalFormatting>
  <conditionalFormatting sqref="AC38">
    <cfRule type="cellIs" dxfId="32" priority="22" operator="lessThan">
      <formula>$AB$3</formula>
    </cfRule>
  </conditionalFormatting>
  <conditionalFormatting sqref="I38">
    <cfRule type="cellIs" dxfId="31" priority="21" operator="lessThan">
      <formula>$H$3</formula>
    </cfRule>
  </conditionalFormatting>
  <conditionalFormatting sqref="L38">
    <cfRule type="cellIs" dxfId="30" priority="20" operator="lessThan">
      <formula>$K$3</formula>
    </cfRule>
  </conditionalFormatting>
  <conditionalFormatting sqref="O38">
    <cfRule type="cellIs" dxfId="29" priority="19" operator="lessThan">
      <formula>$N$3</formula>
    </cfRule>
  </conditionalFormatting>
  <conditionalFormatting sqref="R38">
    <cfRule type="cellIs" dxfId="28" priority="18" operator="lessThan">
      <formula>$Q$3</formula>
    </cfRule>
  </conditionalFormatting>
  <conditionalFormatting sqref="AA38">
    <cfRule type="cellIs" dxfId="27" priority="17" operator="lessThan">
      <formula>$Z$3</formula>
    </cfRule>
  </conditionalFormatting>
  <conditionalFormatting sqref="AD38">
    <cfRule type="cellIs" dxfId="26" priority="16" operator="lessThan">
      <formula>$AC$3</formula>
    </cfRule>
  </conditionalFormatting>
  <conditionalFormatting sqref="T38">
    <cfRule type="cellIs" dxfId="25" priority="15" operator="lessThan">
      <formula>$M$3</formula>
    </cfRule>
  </conditionalFormatting>
  <conditionalFormatting sqref="U38">
    <cfRule type="cellIs" dxfId="24" priority="14" operator="lessThan">
      <formula>$N$3</formula>
    </cfRule>
  </conditionalFormatting>
  <conditionalFormatting sqref="O39:O41">
    <cfRule type="cellIs" priority="13" operator="greaterThan">
      <formula>$N$2</formula>
    </cfRule>
  </conditionalFormatting>
  <conditionalFormatting sqref="K41">
    <cfRule type="cellIs" dxfId="23" priority="12" operator="lessThan">
      <formula>$J$2</formula>
    </cfRule>
  </conditionalFormatting>
  <conditionalFormatting sqref="N41">
    <cfRule type="cellIs" dxfId="22" priority="11" operator="lessThan">
      <formula>$M$2</formula>
    </cfRule>
  </conditionalFormatting>
  <conditionalFormatting sqref="Q41">
    <cfRule type="cellIs" dxfId="21" priority="10" operator="lessThan">
      <formula>$P$2</formula>
    </cfRule>
  </conditionalFormatting>
  <conditionalFormatting sqref="T41">
    <cfRule type="cellIs" dxfId="20" priority="9" operator="lessThan">
      <formula>$S$2</formula>
    </cfRule>
  </conditionalFormatting>
  <conditionalFormatting sqref="W41">
    <cfRule type="cellIs" dxfId="19" priority="8" operator="lessThan">
      <formula>$V$2</formula>
    </cfRule>
  </conditionalFormatting>
  <conditionalFormatting sqref="Z41">
    <cfRule type="cellIs" dxfId="18" priority="7" operator="lessThan">
      <formula>$Y$2</formula>
    </cfRule>
  </conditionalFormatting>
  <conditionalFormatting sqref="N41 T41">
    <cfRule type="cellIs" dxfId="17" priority="6" operator="lessThan">
      <formula>$L$3</formula>
    </cfRule>
  </conditionalFormatting>
  <conditionalFormatting sqref="Q41">
    <cfRule type="cellIs" dxfId="16" priority="5" operator="lessThan">
      <formula>$O$3</formula>
    </cfRule>
  </conditionalFormatting>
  <conditionalFormatting sqref="Z41">
    <cfRule type="cellIs" dxfId="15" priority="4" operator="lessThan">
      <formula>$X$3</formula>
    </cfRule>
  </conditionalFormatting>
  <conditionalFormatting sqref="O41 U41">
    <cfRule type="cellIs" dxfId="14" priority="3" operator="lessThan">
      <formula>$M$3</formula>
    </cfRule>
  </conditionalFormatting>
  <conditionalFormatting sqref="R41">
    <cfRule type="cellIs" dxfId="13" priority="2" operator="lessThan">
      <formula>$P$3</formula>
    </cfRule>
  </conditionalFormatting>
  <conditionalFormatting sqref="AA41">
    <cfRule type="cellIs" dxfId="12" priority="1" operator="lessThan">
      <formula>$Y$3</formula>
    </cfRule>
  </conditionalFormatting>
  <dataValidations count="16">
    <dataValidation type="whole" operator="lessThan" allowBlank="1" showInputMessage="1" showErrorMessage="1" errorTitle="تحذير" error="عفواً ...&#10;إنك تحاول إدخال درجة أكبر من المسموح بها" sqref="Y27:Y28 Y21:Y22 Y36:Y37 Y33:Y34 Y30:Y31 Y24:Y25 Y18:Y19">
      <formula1>$X$2</formula1>
    </dataValidation>
    <dataValidation type="whole" operator="lessThan" allowBlank="1" showInputMessage="1" showErrorMessage="1" errorTitle="تحذير" error="عفواً ...&#10;إنك تحاول إدخال درجة أكبر من المسموح بها" sqref="M27:M28 M21:M22 S21:S22 M36:M37 S36:S37 M33:M34 S33:S34 M30:M31 S30:S31 S27:S28 M24:M25 S24:S25 M18:M19 S18:S19">
      <formula1>$L$2</formula1>
    </dataValidation>
    <dataValidation type="whole" operator="lessThan" allowBlank="1" showInputMessage="1" showErrorMessage="1" errorTitle="تحذير" error="عفواً ...&#10;إنك تحاول إدخال درجة أكبر من المسموح بها" sqref="AC42:AC43 AC39:AC40 AC45:AC46 AB33:AB34 AB30:AB31 AB27:AB28 AB24:AB25 AB18:AB19 AB21:AB22 AB36:AB37">
      <formula1>$AA$2</formula1>
    </dataValidation>
    <dataValidation type="whole" operator="lessThan" allowBlank="1" showInputMessage="1" showErrorMessage="1" errorTitle="تحذير" error="عفواً ...&#10;إنك تحاول إدخال درجة أكبر من المسموح بها" sqref="AB42:AB43 AB39:AB40 AB45:AB46">
      <formula1>$Z$2</formula1>
    </dataValidation>
    <dataValidation type="whole" operator="lessThan" allowBlank="1" showInputMessage="1" showErrorMessage="1" errorTitle="تحذير" error="عفواً ...&#10;إنك تحاول إدخال درجة أكبر من المسموح بها" sqref="H42:H43 H39:H40 H45:H46 G33:G34 G30:G31 G27:G28 G24:G25 G18:G19 G21:G22 G36:G37">
      <formula1>$F$2</formula1>
    </dataValidation>
    <dataValidation type="whole" operator="lessThan" allowBlank="1" showInputMessage="1" showErrorMessage="1" errorTitle="تحذير" error="عفواً ...&#10;إنك تحاول إدخال درجة أكبر من المسموح بها" sqref="G42:G43 G39:G40 G45:G46">
      <formula1>$E$2</formula1>
    </dataValidation>
    <dataValidation type="whole" operator="lessThan" allowBlank="1" showInputMessage="1" showErrorMessage="1" errorTitle="تحذير" error="عفواً&#10;إنك تحاول إدخال درجة أكبر مما هو مسموح به&#10;أعد الإدخال مرة أخرى" sqref="AV42:AV43 AV39:AV40 AV45:AV46 AV33:AV34 AV30:AV31 AV27:AV28 AV24:AV25 AV18:AV19 AV21:AV22 AV36:AV37">
      <formula1>$AG$2</formula1>
    </dataValidation>
    <dataValidation type="whole" operator="lessThan" allowBlank="1" showInputMessage="1" showErrorMessage="1" errorTitle="تحذير" error="عفواً&#10;إنك تحاول إدخال درجة أكبر مما هو مسموح به&#10;أعد الإدخال مرة أخرى" sqref="AW42:AW43 AW39:AW40 AW45:AW46 AW33:AW34 AW30:AW31 AW27:AW28 AW24:AW25 AW18:AW19 AW21:AW22 AW36:AW37">
      <formula1>$AH$2</formula1>
    </dataValidation>
    <dataValidation type="whole" operator="lessThan" allowBlank="1" showInputMessage="1" showErrorMessage="1" errorTitle="تحذير" error="عفواً ...&#10;إنك تحاول إدخال درجة أكبر من المسموح بها" sqref="H24:H25 H18:H19 H21:H22 H27:H28 H30:H31 H33:H34 H36:H37">
      <formula1>$G$2</formula1>
    </dataValidation>
    <dataValidation type="whole" operator="lessThan" allowBlank="1" showInputMessage="1" showErrorMessage="1" errorTitle="تحذير" error="عفواً ...&#10;إنك تحاول إدخال درجة أكبر من المسموح بها&#10;" sqref="J24:J25 J18:J19 J21:J22 J27:J28 J30:J31 J33:J34 J36:J37">
      <formula1>$I$2</formula1>
    </dataValidation>
    <dataValidation type="whole" operator="lessThan" allowBlank="1" showInputMessage="1" showErrorMessage="1" errorTitle="تحذير" error="عفواً ...&#10;إنك تحاول إدخال درجة أكبر من المسموح بها" sqref="K24:K25 K18:K19 K21:K22 K27:K28 K30:K31 K33:K34 K36:K37">
      <formula1>$J$2</formula1>
    </dataValidation>
    <dataValidation type="whole" operator="lessThan" allowBlank="1" showInputMessage="1" showErrorMessage="1" errorTitle="تحذير" error="عفواً ...&#10;إنك تحاول إدخال درجة أكبر من المسموح بهاا" sqref="Q24:Q25 W24:W25 Q18:Q19 W18:W19 Q21:Q22 W21:W22 Q27:Q28 W27:W28 Q30:Q31 W30:W31 Q33:Q34 W33:W34 Q36:Q37 W36:W37">
      <formula1>$P$2</formula1>
    </dataValidation>
    <dataValidation type="whole" operator="lessThan" allowBlank="1" showInputMessage="1" showErrorMessage="1" errorTitle="تحذير" error="عفواً ...&#10;إنك تحاول إدخال درجة أكبر من المسموح بها" sqref="AC24:AC25 AC18:AC19 AC21:AC22 AC27:AC28 AC30:AC31 AC33:AC34 AC36:AC37">
      <formula1>$AB$2</formula1>
    </dataValidation>
    <dataValidation type="whole" operator="lessThan" allowBlank="1" showInputMessage="1" showErrorMessage="1" errorTitle="تحذير" error="عفواً ...&#10;إنك تحاول إدخال درجة أكبر من المسموح بها" sqref="P24:P25 V24:V25 P18:P19 V18:V19 P21:P22 V21:V22 P27:P28 V27:V28 P30:P31 V30:V31 P33:P34 V33:V34 P36:P37 V36:V37">
      <formula1>$O$2</formula1>
    </dataValidation>
    <dataValidation type="whole" operator="lessThan" allowBlank="1" showInputMessage="1" showErrorMessage="1" errorTitle="تحذير" error="عفواً ...&#10;إنك تحاول إدخال درجة أكبر من المسموح بها" sqref="N24:N25 T24:T25 N18:N19 T18:T19 N21:N22 T21:T22 N27:N28 T27:T28 N30:N31 T30:T31 N33:N34 T33:T34 N36:N37 T36:T37">
      <formula1>$M$2</formula1>
    </dataValidation>
    <dataValidation type="whole" operator="lessThan" allowBlank="1" showInputMessage="1" showErrorMessage="1" errorTitle="تحذير" error="عفواً ...&#10;إنك تحاول إدخال درجة أكبر من المسموح بها" sqref="Z24:Z25 Z18:Z19 Z21:Z22 Z27:Z28 Z30:Z31 Z33:Z34 Z36:Z37">
      <formula1>$Y$2</formula1>
    </dataValidation>
  </dataValidations>
  <printOptions horizontalCentered="1"/>
  <pageMargins left="0.15748031496063" right="0.55118110236220497" top="0.196850393700787" bottom="0" header="0" footer="0.31496062992126"/>
  <pageSetup paperSize="256" scale="88" orientation="portrait" r:id="rId1"/>
  <rowBreaks count="1" manualBreakCount="1">
    <brk id="57" max="5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4</vt:i4>
      </vt:variant>
    </vt:vector>
  </HeadingPairs>
  <TitlesOfParts>
    <vt:vector size="9" baseType="lpstr">
      <vt:lpstr>تعديل</vt:lpstr>
      <vt:lpstr>ورقة1</vt:lpstr>
      <vt:lpstr>ورقة2</vt:lpstr>
      <vt:lpstr>ورقة3</vt:lpstr>
      <vt:lpstr>ورقة4</vt:lpstr>
      <vt:lpstr>ورقة1!Print_Area</vt:lpstr>
      <vt:lpstr>ورقة2!Print_Area</vt:lpstr>
      <vt:lpstr>ورقة3!Print_Area</vt:lpstr>
      <vt:lpstr>ورقة4!Print_Area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2016-05-02T17:56:31Z</dcterms:modified>
</cp:coreProperties>
</file>