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8160" yWindow="405" windowWidth="15480" windowHeight="7680" tabRatio="711"/>
  </bookViews>
  <sheets>
    <sheet name="لطباعة" sheetId="20" r:id="rId1"/>
  </sheets>
  <calcPr calcId="145621"/>
</workbook>
</file>

<file path=xl/calcChain.xml><?xml version="1.0" encoding="utf-8"?>
<calcChain xmlns="http://schemas.openxmlformats.org/spreadsheetml/2006/main">
  <c r="A21" i="20" l="1"/>
  <c r="A31" i="20"/>
  <c r="A62" i="20"/>
  <c r="A93" i="20"/>
  <c r="A124" i="20"/>
  <c r="A155" i="20"/>
</calcChain>
</file>

<file path=xl/sharedStrings.xml><?xml version="1.0" encoding="utf-8"?>
<sst xmlns="http://schemas.openxmlformats.org/spreadsheetml/2006/main" count="322" uniqueCount="237">
  <si>
    <t>رقم الشيك</t>
  </si>
  <si>
    <t>تاريخ الإصدار</t>
  </si>
  <si>
    <t>تاريخ الصرف بكشف حساب الشهر التالى</t>
  </si>
  <si>
    <t>رقم مستند القيد بالدفاتر</t>
  </si>
  <si>
    <t>إســـــــــــــم المستفيد</t>
  </si>
  <si>
    <t>المبلغ</t>
  </si>
  <si>
    <t>10/144</t>
  </si>
  <si>
    <t>محمود محمد محمود</t>
  </si>
  <si>
    <t>محمود محمد احمد</t>
  </si>
  <si>
    <t>عصام عزت مصطفى</t>
  </si>
  <si>
    <t>رنا محمد على</t>
  </si>
  <si>
    <t>"</t>
  </si>
  <si>
    <t>احمد محمد زكى</t>
  </si>
  <si>
    <t>صباح فهمى محمد</t>
  </si>
  <si>
    <t>محمد محمد مصطفى</t>
  </si>
  <si>
    <t>رمزى عوض الله سعد</t>
  </si>
  <si>
    <t>6/216</t>
  </si>
  <si>
    <t>6/230</t>
  </si>
  <si>
    <t>محمد علاءالين محمد</t>
  </si>
  <si>
    <t>6/256</t>
  </si>
  <si>
    <t>التامين الصحى</t>
  </si>
  <si>
    <t>6/375</t>
  </si>
  <si>
    <t>6/295</t>
  </si>
  <si>
    <t>6/325</t>
  </si>
  <si>
    <t>6/327</t>
  </si>
  <si>
    <t>مكتب تامينات الرمل</t>
  </si>
  <si>
    <t>محمد صابر حمد</t>
  </si>
  <si>
    <t>محمد توفيق غريب</t>
  </si>
  <si>
    <t>اللجنة النقابية</t>
  </si>
  <si>
    <t>عبداللطيف مسعد</t>
  </si>
  <si>
    <t>7/2</t>
  </si>
  <si>
    <t>محمود احمد محمود</t>
  </si>
  <si>
    <t>7/6</t>
  </si>
  <si>
    <t>سلوى سيد احمد</t>
  </si>
  <si>
    <t>عزت السيد عبدالله</t>
  </si>
  <si>
    <t>ايمن السيد حسن</t>
  </si>
  <si>
    <t>7/14</t>
  </si>
  <si>
    <t>7/16</t>
  </si>
  <si>
    <t>احمد  محمد زكى</t>
  </si>
  <si>
    <t>خالد عبدالحميد محمد</t>
  </si>
  <si>
    <t>محمد عبدالله محمد</t>
  </si>
  <si>
    <t>رانيا عبدالنبى على</t>
  </si>
  <si>
    <t>محمد عبدالقوى السيد</t>
  </si>
  <si>
    <t>7/45</t>
  </si>
  <si>
    <t>7/44</t>
  </si>
  <si>
    <t>7/51</t>
  </si>
  <si>
    <t>طلعت فتحى عبدالفوى</t>
  </si>
  <si>
    <t>7/63</t>
  </si>
  <si>
    <t>نفبسة زكربا حسن</t>
  </si>
  <si>
    <t>7/90</t>
  </si>
  <si>
    <t>ابراهيم احمد محمد</t>
  </si>
  <si>
    <t>طه زكريا على</t>
  </si>
  <si>
    <t>7/107</t>
  </si>
  <si>
    <t>محمد عبدالمنعم عمر</t>
  </si>
  <si>
    <t>7/113</t>
  </si>
  <si>
    <t>عبدالله محمد بديع</t>
  </si>
  <si>
    <t>7/120</t>
  </si>
  <si>
    <t>هبه الله خيرى الدين فتحى</t>
  </si>
  <si>
    <t>عبدالفتاح على محمد</t>
  </si>
  <si>
    <t>7/136</t>
  </si>
  <si>
    <t>7/191</t>
  </si>
  <si>
    <t>محمد حسن السيد</t>
  </si>
  <si>
    <t>7/243</t>
  </si>
  <si>
    <t>فتحية محمد عبدالوهاب</t>
  </si>
  <si>
    <t>ورده محمد عبدالوهاب</t>
  </si>
  <si>
    <t>بدر السعيد محمد</t>
  </si>
  <si>
    <t>8/21</t>
  </si>
  <si>
    <t>مكتب تامينات الزاوية الحمراء</t>
  </si>
  <si>
    <t>8/31</t>
  </si>
  <si>
    <t>نبيل فرج الله</t>
  </si>
  <si>
    <t>8/57</t>
  </si>
  <si>
    <t>ياسر حسن علام</t>
  </si>
  <si>
    <t>ولاء احمد عقل</t>
  </si>
  <si>
    <t>محمد عبدالبر عبدالخالق</t>
  </si>
  <si>
    <t>8/95</t>
  </si>
  <si>
    <t>8/90</t>
  </si>
  <si>
    <t>طارق احمد الشحات</t>
  </si>
  <si>
    <t>محمدسعيد عبدالفتاح</t>
  </si>
  <si>
    <t>شيماء احمد محمد</t>
  </si>
  <si>
    <t>8/201</t>
  </si>
  <si>
    <t>الهيئة القومية للتامين الاجتماعى الالفى</t>
  </si>
  <si>
    <t>8/244</t>
  </si>
  <si>
    <t>وليد محمد على</t>
  </si>
  <si>
    <t>محمد عبدالسلام عبدالباقى</t>
  </si>
  <si>
    <t>8/293</t>
  </si>
  <si>
    <t>السيد محمد عبدالعزيز</t>
  </si>
  <si>
    <t>احمد محمود محمد</t>
  </si>
  <si>
    <t>ممدوح عبدالجواد حسن</t>
  </si>
  <si>
    <t>8/295</t>
  </si>
  <si>
    <t>مكتب تامينات مينا القمح اول</t>
  </si>
  <si>
    <t>8/345</t>
  </si>
  <si>
    <t>فتحى ابراهيم فورى</t>
  </si>
  <si>
    <t>خالد حسن على</t>
  </si>
  <si>
    <t>8/380</t>
  </si>
  <si>
    <t>8/382</t>
  </si>
  <si>
    <t>مكتب تامينات بلبيس</t>
  </si>
  <si>
    <t>8/399</t>
  </si>
  <si>
    <t>محى الدين محمد محمود</t>
  </si>
  <si>
    <t>9/37</t>
  </si>
  <si>
    <t>رضا محمود محمد</t>
  </si>
  <si>
    <t>صابر سعيد على</t>
  </si>
  <si>
    <t>ساره احمد لطفى</t>
  </si>
  <si>
    <t>6/355</t>
  </si>
  <si>
    <t>9/61</t>
  </si>
  <si>
    <t>اسماء رمزى السيد</t>
  </si>
  <si>
    <t>عمرو محمد عبدالجواد</t>
  </si>
  <si>
    <t>عبدالله احمد عبدالله</t>
  </si>
  <si>
    <t>9/73</t>
  </si>
  <si>
    <t>حسين مصطفى محمد</t>
  </si>
  <si>
    <t>9/80</t>
  </si>
  <si>
    <t>سمير احمد محمد</t>
  </si>
  <si>
    <t>9/98</t>
  </si>
  <si>
    <t>على السيد احمد</t>
  </si>
  <si>
    <t>مكتب تامينات المعادى</t>
  </si>
  <si>
    <t>مكتب تامينات المطرية</t>
  </si>
  <si>
    <t>9/123</t>
  </si>
  <si>
    <t>9/127</t>
  </si>
  <si>
    <t>9/137</t>
  </si>
  <si>
    <t>محمد اسماعيل محمد</t>
  </si>
  <si>
    <t>9/143</t>
  </si>
  <si>
    <t>عمادالدين على احمد</t>
  </si>
  <si>
    <t>جرجس ولسم جرجس</t>
  </si>
  <si>
    <t>سامح سمير سميحة</t>
  </si>
  <si>
    <t>شرين مجدى قطندوى</t>
  </si>
  <si>
    <t>9/154</t>
  </si>
  <si>
    <t>9/200</t>
  </si>
  <si>
    <t>محمد احمد رمضان</t>
  </si>
  <si>
    <t>9/271</t>
  </si>
  <si>
    <t>محمد غريب محمد</t>
  </si>
  <si>
    <t>محمد محمود نصر</t>
  </si>
  <si>
    <t>9/284</t>
  </si>
  <si>
    <t>9/302</t>
  </si>
  <si>
    <t>حسن محمد حسن</t>
  </si>
  <si>
    <t>منى موسى احمد</t>
  </si>
  <si>
    <t>السيد محمد متولى</t>
  </si>
  <si>
    <t>ص ت الاجتماعى للعاملين ق ح</t>
  </si>
  <si>
    <t>زمالة كفر الشيخ</t>
  </si>
  <si>
    <t>زمالة بور سعيد</t>
  </si>
  <si>
    <t>9/348</t>
  </si>
  <si>
    <t>9/350</t>
  </si>
  <si>
    <t>9/351</t>
  </si>
  <si>
    <t>9/361</t>
  </si>
  <si>
    <t>سمير محمود محمد</t>
  </si>
  <si>
    <t>جميل محمد عبدالحافظ</t>
  </si>
  <si>
    <t>يوسف جمال عبداللطيف</t>
  </si>
  <si>
    <t>عصام عبدالعزيز نصرالله</t>
  </si>
  <si>
    <t>مجدى جابر اسماعيل</t>
  </si>
  <si>
    <t>10/40</t>
  </si>
  <si>
    <t>حسن جمعه حسن</t>
  </si>
  <si>
    <t>10/52</t>
  </si>
  <si>
    <t>10/60</t>
  </si>
  <si>
    <t>احمد عبدالنبى محمد</t>
  </si>
  <si>
    <t>احمد حسن ربيع</t>
  </si>
  <si>
    <t>محمد عزت محمد</t>
  </si>
  <si>
    <t>فاطمه عبدالمنعم محمد</t>
  </si>
  <si>
    <t>ايمان محمد خليل</t>
  </si>
  <si>
    <t>10/81</t>
  </si>
  <si>
    <t>10/86</t>
  </si>
  <si>
    <t>عيد محمد احمد</t>
  </si>
  <si>
    <t>10/88</t>
  </si>
  <si>
    <t>ريهام محمد عبدالرحمن</t>
  </si>
  <si>
    <t>صبرى حلمى محمود</t>
  </si>
  <si>
    <t>10/93</t>
  </si>
  <si>
    <t>ايهاب عبدالعاطى عوض</t>
  </si>
  <si>
    <t>حاتم عبدالعاطى عوض</t>
  </si>
  <si>
    <t>سعيد عبدالعاطى عوض</t>
  </si>
  <si>
    <t>10/99</t>
  </si>
  <si>
    <t>سلوى اسماعيل منصور</t>
  </si>
  <si>
    <t>رمضان محمد محمد</t>
  </si>
  <si>
    <t>10/106</t>
  </si>
  <si>
    <t>مسعود انور فهيم</t>
  </si>
  <si>
    <t>10/110</t>
  </si>
  <si>
    <t>كربم عبدالله على</t>
  </si>
  <si>
    <t>10/116</t>
  </si>
  <si>
    <t>10/150</t>
  </si>
  <si>
    <t>محمد جمال عبدالعزيز</t>
  </si>
  <si>
    <t>عماد محمد على</t>
  </si>
  <si>
    <t>10/152</t>
  </si>
  <si>
    <t>فاكمة محمد فرج</t>
  </si>
  <si>
    <t>سمر عبدالفتاح عبدالسميع</t>
  </si>
  <si>
    <t>رانيا صلاح الين فهمى</t>
  </si>
  <si>
    <t>ندا حمزة زكى</t>
  </si>
  <si>
    <t>10/176</t>
  </si>
  <si>
    <t>10/178</t>
  </si>
  <si>
    <t>سوزان على عبدالعزيز</t>
  </si>
  <si>
    <t>حسام محمد حسين</t>
  </si>
  <si>
    <t>اشرف فوزى السيد</t>
  </si>
  <si>
    <t>10/182</t>
  </si>
  <si>
    <t>عادل حبيب بدوى</t>
  </si>
  <si>
    <t>حسن مسعد على</t>
  </si>
  <si>
    <t>اميل اديب توفيق</t>
  </si>
  <si>
    <t>10/198</t>
  </si>
  <si>
    <t>محمد براهيم محمد</t>
  </si>
  <si>
    <t>كيرس عبدالملك زكى</t>
  </si>
  <si>
    <t>عامر يوسف محمد</t>
  </si>
  <si>
    <t>10/206</t>
  </si>
  <si>
    <t>10/208</t>
  </si>
  <si>
    <t>ابراهيم محمد محمود</t>
  </si>
  <si>
    <t>10/210</t>
  </si>
  <si>
    <t>اسامة مروان ماضى</t>
  </si>
  <si>
    <t>حسام امين عبدالغفار</t>
  </si>
  <si>
    <t>محمود حسن حجازى</t>
  </si>
  <si>
    <t>10/212</t>
  </si>
  <si>
    <t>10/214</t>
  </si>
  <si>
    <t>10/216</t>
  </si>
  <si>
    <t>10/230</t>
  </si>
  <si>
    <t>10/257</t>
  </si>
  <si>
    <t>محمد منصور عبدالعظيم</t>
  </si>
  <si>
    <t>مارينا ميخائيل فايز</t>
  </si>
  <si>
    <t>امال محمد سعد</t>
  </si>
  <si>
    <t>11/15</t>
  </si>
  <si>
    <t>نهال صلاح محمد</t>
  </si>
  <si>
    <t>محمد صلاح محمد</t>
  </si>
  <si>
    <t>11/20</t>
  </si>
  <si>
    <t>11/22</t>
  </si>
  <si>
    <t>11/64</t>
  </si>
  <si>
    <t>مصطفى رضا عباس</t>
  </si>
  <si>
    <t>11/81</t>
  </si>
  <si>
    <t>محمد فهيم عبدالله</t>
  </si>
  <si>
    <t>باسر مصطفى ابراهيم</t>
  </si>
  <si>
    <t>اسامة محمد احمد</t>
  </si>
  <si>
    <t>11/89</t>
  </si>
  <si>
    <t>محمد على على</t>
  </si>
  <si>
    <t>المرسى محمد المرسى</t>
  </si>
  <si>
    <t>محمد عبدالمجيد محمد</t>
  </si>
  <si>
    <t>عماد وديع حنا</t>
  </si>
  <si>
    <t>عادل وهبه زكى</t>
  </si>
  <si>
    <t>خالد عبدالعال عبدالناصر</t>
  </si>
  <si>
    <t>عزة حمزة محمد</t>
  </si>
  <si>
    <t>علاء الدين محروس عبدالحى</t>
  </si>
  <si>
    <t>خالد على محمد</t>
  </si>
  <si>
    <t>11/96</t>
  </si>
  <si>
    <t>سامى متولى عبدالحمليم</t>
  </si>
  <si>
    <t>سيد عطية حسن</t>
  </si>
  <si>
    <t>مكتب تامينات ديرب نجم</t>
  </si>
  <si>
    <t>تثبيت هذا الصف فى كل صفحة بالاضافة الى راس الصحفة فى الطباعة يوجد صورة ايضا</t>
  </si>
  <si>
    <t>معادلة اظهار الاجمالى عند نهاية كل صحفة واضافة الى الصفحة التالية  ومذلك اظهار تذيل الصفحة كما هو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</si>
</sst>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[$-F800]dddd\,\ mmmm\ dd\,\ yyyy"/>
  </numFmts>
  <fonts count="7" x14ac:knownFonts="1">
    <font>
      <sz val="11"/>
      <color theme="1"/>
      <name val="Arial"/>
      <family val="2"/>
      <charset val="178"/>
    </font>
    <font>
      <b/>
      <sz val="12"/>
      <color indexed="8"/>
      <name val="Arial"/>
      <family val="2"/>
    </font>
    <font>
      <sz val="10"/>
      <name val="Arial"/>
      <charset val="178"/>
    </font>
    <font>
      <sz val="8"/>
      <name val="Arial"/>
      <family val="2"/>
      <charset val="178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32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17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/>
    </xf>
    <xf numFmtId="174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/>
    <xf numFmtId="14" fontId="4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74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rightToLeft="1" tabSelected="1" topLeftCell="A11" zoomScale="85" zoomScaleNormal="85" workbookViewId="0">
      <selection activeCell="G32" sqref="G32"/>
    </sheetView>
  </sheetViews>
  <sheetFormatPr defaultColWidth="36.125" defaultRowHeight="18" x14ac:dyDescent="0.25"/>
  <cols>
    <col min="1" max="1" width="13.75" style="19" customWidth="1"/>
    <col min="2" max="2" width="12.5" style="14" customWidth="1"/>
    <col min="3" max="3" width="14" style="14" customWidth="1"/>
    <col min="4" max="4" width="25.25" style="15" customWidth="1"/>
    <col min="5" max="5" width="11.25" style="16" customWidth="1"/>
    <col min="6" max="6" width="14.25" style="22" customWidth="1"/>
    <col min="7" max="7" width="20.375" style="13" customWidth="1"/>
    <col min="8" max="11" width="19.5" style="13" customWidth="1"/>
    <col min="12" max="16384" width="36.125" style="13"/>
  </cols>
  <sheetData>
    <row r="1" spans="1:7" ht="65.25" customHeight="1" thickBot="1" x14ac:dyDescent="0.3">
      <c r="A1" s="23" t="s">
        <v>5</v>
      </c>
      <c r="B1" s="24" t="s">
        <v>0</v>
      </c>
      <c r="C1" s="25" t="s">
        <v>1</v>
      </c>
      <c r="D1" s="24" t="s">
        <v>4</v>
      </c>
      <c r="E1" s="26" t="s">
        <v>3</v>
      </c>
      <c r="F1" s="27" t="s">
        <v>2</v>
      </c>
      <c r="G1" s="13" t="s">
        <v>235</v>
      </c>
    </row>
    <row r="2" spans="1:7" ht="18.75" customHeight="1" thickBot="1" x14ac:dyDescent="0.3">
      <c r="A2" s="18">
        <v>684.4</v>
      </c>
      <c r="B2" s="8">
        <v>980</v>
      </c>
      <c r="C2" s="9">
        <v>40708</v>
      </c>
      <c r="D2" s="3" t="s">
        <v>13</v>
      </c>
      <c r="E2" s="21" t="s">
        <v>16</v>
      </c>
      <c r="F2" s="4"/>
    </row>
    <row r="3" spans="1:7" ht="18.75" customHeight="1" thickBot="1" x14ac:dyDescent="0.3">
      <c r="A3" s="18">
        <v>2868.75</v>
      </c>
      <c r="B3" s="8">
        <v>8797</v>
      </c>
      <c r="C3" s="9">
        <v>40708</v>
      </c>
      <c r="D3" s="3" t="s">
        <v>15</v>
      </c>
      <c r="E3" s="21" t="s">
        <v>17</v>
      </c>
      <c r="F3" s="4"/>
    </row>
    <row r="4" spans="1:7" ht="18.75" customHeight="1" thickBot="1" x14ac:dyDescent="0.3">
      <c r="A4" s="18">
        <v>700</v>
      </c>
      <c r="B4" s="8">
        <v>8846</v>
      </c>
      <c r="C4" s="9">
        <v>40709</v>
      </c>
      <c r="D4" s="3" t="s">
        <v>18</v>
      </c>
      <c r="E4" s="21" t="s">
        <v>19</v>
      </c>
      <c r="F4" s="4"/>
    </row>
    <row r="5" spans="1:7" ht="18.75" customHeight="1" thickBot="1" x14ac:dyDescent="0.3">
      <c r="A5" s="18">
        <v>31118.7</v>
      </c>
      <c r="B5" s="8">
        <v>8067</v>
      </c>
      <c r="C5" s="9">
        <v>40708</v>
      </c>
      <c r="D5" s="3" t="s">
        <v>25</v>
      </c>
      <c r="E5" s="21" t="s">
        <v>22</v>
      </c>
      <c r="F5" s="4"/>
    </row>
    <row r="6" spans="1:7" ht="18.75" customHeight="1" thickBot="1" x14ac:dyDescent="0.3">
      <c r="A6" s="18">
        <v>1440.45</v>
      </c>
      <c r="B6" s="8">
        <v>127</v>
      </c>
      <c r="C6" s="9">
        <v>40706</v>
      </c>
      <c r="D6" s="3" t="s">
        <v>26</v>
      </c>
      <c r="E6" s="21" t="s">
        <v>23</v>
      </c>
      <c r="F6" s="4"/>
    </row>
    <row r="7" spans="1:7" ht="18.75" customHeight="1" thickBot="1" x14ac:dyDescent="0.3">
      <c r="A7" s="18">
        <v>482.45</v>
      </c>
      <c r="B7" s="8">
        <v>126</v>
      </c>
      <c r="C7" s="9">
        <v>40706</v>
      </c>
      <c r="D7" s="3" t="s">
        <v>27</v>
      </c>
      <c r="E7" s="21" t="s">
        <v>24</v>
      </c>
      <c r="F7" s="4"/>
    </row>
    <row r="8" spans="1:7" ht="18.75" customHeight="1" thickBot="1" x14ac:dyDescent="0.3">
      <c r="A8" s="18">
        <v>8523.0400000000009</v>
      </c>
      <c r="B8" s="8">
        <v>81</v>
      </c>
      <c r="C8" s="9">
        <v>40722</v>
      </c>
      <c r="D8" s="10" t="s">
        <v>20</v>
      </c>
      <c r="E8" s="21" t="s">
        <v>21</v>
      </c>
      <c r="F8" s="4"/>
    </row>
    <row r="9" spans="1:7" ht="18.75" customHeight="1" thickBot="1" x14ac:dyDescent="0.3">
      <c r="A9" s="18">
        <v>296</v>
      </c>
      <c r="B9" s="8">
        <v>708</v>
      </c>
      <c r="C9" s="9">
        <v>40722</v>
      </c>
      <c r="D9" s="3" t="s">
        <v>28</v>
      </c>
      <c r="E9" s="21" t="s">
        <v>102</v>
      </c>
      <c r="F9" s="4"/>
    </row>
    <row r="10" spans="1:7" ht="18.75" customHeight="1" thickBot="1" x14ac:dyDescent="0.3">
      <c r="A10" s="18">
        <v>159.75</v>
      </c>
      <c r="B10" s="8">
        <v>40288158</v>
      </c>
      <c r="C10" s="9">
        <v>40724</v>
      </c>
      <c r="D10" s="3" t="s">
        <v>29</v>
      </c>
      <c r="E10" s="21" t="s">
        <v>30</v>
      </c>
      <c r="F10" s="4"/>
    </row>
    <row r="11" spans="1:7" ht="18.75" customHeight="1" thickBot="1" x14ac:dyDescent="0.3">
      <c r="A11" s="18">
        <v>154.19999999999999</v>
      </c>
      <c r="B11" s="8">
        <v>76</v>
      </c>
      <c r="C11" s="9">
        <v>40724</v>
      </c>
      <c r="D11" s="3" t="s">
        <v>31</v>
      </c>
      <c r="E11" s="21" t="s">
        <v>11</v>
      </c>
      <c r="F11" s="4"/>
    </row>
    <row r="12" spans="1:7" ht="18.75" customHeight="1" thickBot="1" x14ac:dyDescent="0.3">
      <c r="A12" s="18">
        <v>1391.5</v>
      </c>
      <c r="B12" s="8">
        <v>16</v>
      </c>
      <c r="C12" s="9">
        <v>40724</v>
      </c>
      <c r="D12" s="3" t="s">
        <v>33</v>
      </c>
      <c r="E12" s="21" t="s">
        <v>32</v>
      </c>
      <c r="F12" s="4"/>
    </row>
    <row r="13" spans="1:7" ht="18.75" customHeight="1" thickBot="1" x14ac:dyDescent="0.3">
      <c r="A13" s="18">
        <v>5911.65</v>
      </c>
      <c r="B13" s="8">
        <v>78</v>
      </c>
      <c r="C13" s="9">
        <v>40724</v>
      </c>
      <c r="D13" s="3" t="s">
        <v>34</v>
      </c>
      <c r="E13" s="21" t="s">
        <v>11</v>
      </c>
      <c r="F13" s="4"/>
    </row>
    <row r="14" spans="1:7" ht="18.75" customHeight="1" thickBot="1" x14ac:dyDescent="0.3">
      <c r="A14" s="18">
        <v>259.45</v>
      </c>
      <c r="B14" s="8">
        <v>459</v>
      </c>
      <c r="C14" s="9">
        <v>40724</v>
      </c>
      <c r="D14" s="3" t="s">
        <v>35</v>
      </c>
      <c r="E14" s="21" t="s">
        <v>36</v>
      </c>
      <c r="F14" s="4"/>
    </row>
    <row r="15" spans="1:7" ht="18.75" customHeight="1" thickBot="1" x14ac:dyDescent="0.3">
      <c r="A15" s="18">
        <v>2726.45</v>
      </c>
      <c r="B15" s="8">
        <v>433</v>
      </c>
      <c r="C15" s="9">
        <v>40724</v>
      </c>
      <c r="D15" s="3" t="s">
        <v>38</v>
      </c>
      <c r="E15" s="21" t="s">
        <v>37</v>
      </c>
      <c r="F15" s="4"/>
    </row>
    <row r="16" spans="1:7" ht="18.75" customHeight="1" thickBot="1" x14ac:dyDescent="0.3">
      <c r="A16" s="18">
        <v>2937.25</v>
      </c>
      <c r="B16" s="8">
        <v>438</v>
      </c>
      <c r="C16" s="9">
        <v>40724</v>
      </c>
      <c r="D16" s="3" t="s">
        <v>39</v>
      </c>
      <c r="E16" s="21" t="s">
        <v>11</v>
      </c>
      <c r="F16" s="4"/>
    </row>
    <row r="17" spans="1:7" ht="18.75" customHeight="1" thickBot="1" x14ac:dyDescent="0.3">
      <c r="A17" s="18">
        <v>1356.85</v>
      </c>
      <c r="B17" s="8">
        <v>443</v>
      </c>
      <c r="C17" s="9">
        <v>40724</v>
      </c>
      <c r="D17" s="3" t="s">
        <v>40</v>
      </c>
      <c r="E17" s="21" t="s">
        <v>11</v>
      </c>
      <c r="F17" s="4"/>
    </row>
    <row r="18" spans="1:7" ht="18.75" customHeight="1" thickBot="1" x14ac:dyDescent="0.3">
      <c r="A18" s="18">
        <v>16992.75</v>
      </c>
      <c r="B18" s="8">
        <v>193</v>
      </c>
      <c r="C18" s="9">
        <v>40724</v>
      </c>
      <c r="D18" s="3" t="s">
        <v>41</v>
      </c>
      <c r="E18" s="21" t="s">
        <v>44</v>
      </c>
      <c r="F18" s="4"/>
    </row>
    <row r="19" spans="1:7" ht="18.75" customHeight="1" thickBot="1" x14ac:dyDescent="0.3">
      <c r="A19" s="18">
        <v>271.60000000000002</v>
      </c>
      <c r="B19" s="8">
        <v>199</v>
      </c>
      <c r="C19" s="9">
        <v>40728</v>
      </c>
      <c r="D19" s="3" t="s">
        <v>42</v>
      </c>
      <c r="E19" s="21" t="s">
        <v>43</v>
      </c>
      <c r="F19" s="4"/>
    </row>
    <row r="20" spans="1:7" ht="18.75" customHeight="1" thickBot="1" x14ac:dyDescent="0.3">
      <c r="A20" s="18">
        <v>6215.05</v>
      </c>
      <c r="B20" s="8">
        <v>86</v>
      </c>
      <c r="C20" s="9">
        <v>40728</v>
      </c>
      <c r="D20" s="10" t="s">
        <v>114</v>
      </c>
      <c r="E20" s="21" t="s">
        <v>45</v>
      </c>
      <c r="F20" s="4"/>
    </row>
    <row r="21" spans="1:7" ht="18.75" customHeight="1" thickBot="1" x14ac:dyDescent="0.3">
      <c r="A21" s="18">
        <f>24480.9-12221.1</f>
        <v>12259.800000000001</v>
      </c>
      <c r="B21" s="8">
        <v>40288219</v>
      </c>
      <c r="C21" s="9">
        <v>40728</v>
      </c>
      <c r="D21" s="3" t="s">
        <v>46</v>
      </c>
      <c r="E21" s="21" t="s">
        <v>47</v>
      </c>
      <c r="F21" s="4"/>
    </row>
    <row r="22" spans="1:7" ht="18.75" customHeight="1" thickBot="1" x14ac:dyDescent="0.3">
      <c r="A22" s="18">
        <v>3921.05</v>
      </c>
      <c r="B22" s="8">
        <v>272</v>
      </c>
      <c r="C22" s="9">
        <v>40728</v>
      </c>
      <c r="D22" s="3" t="s">
        <v>48</v>
      </c>
      <c r="E22" s="21" t="s">
        <v>49</v>
      </c>
      <c r="F22" s="4"/>
    </row>
    <row r="23" spans="1:7" ht="18.75" customHeight="1" thickBot="1" x14ac:dyDescent="0.3">
      <c r="A23" s="18">
        <v>264.35000000000002</v>
      </c>
      <c r="B23" s="8">
        <v>292</v>
      </c>
      <c r="C23" s="9">
        <v>40728</v>
      </c>
      <c r="D23" s="3" t="s">
        <v>50</v>
      </c>
      <c r="E23" s="21" t="s">
        <v>11</v>
      </c>
      <c r="F23" s="4"/>
    </row>
    <row r="24" spans="1:7" ht="18.75" customHeight="1" thickBot="1" x14ac:dyDescent="0.3">
      <c r="A24" s="18">
        <v>7914.05</v>
      </c>
      <c r="B24" s="8">
        <v>312</v>
      </c>
      <c r="C24" s="9">
        <v>40728</v>
      </c>
      <c r="D24" s="3" t="s">
        <v>51</v>
      </c>
      <c r="E24" s="21" t="s">
        <v>52</v>
      </c>
      <c r="F24" s="4"/>
    </row>
    <row r="25" spans="1:7" ht="18.75" customHeight="1" thickBot="1" x14ac:dyDescent="0.3">
      <c r="A25" s="18">
        <v>569.35</v>
      </c>
      <c r="B25" s="8">
        <v>414</v>
      </c>
      <c r="C25" s="9">
        <v>40728</v>
      </c>
      <c r="D25" s="3" t="s">
        <v>53</v>
      </c>
      <c r="E25" s="21" t="s">
        <v>54</v>
      </c>
      <c r="F25" s="4"/>
    </row>
    <row r="26" spans="1:7" ht="18.75" customHeight="1" thickBot="1" x14ac:dyDescent="0.3">
      <c r="A26" s="18">
        <v>9114.0499999999993</v>
      </c>
      <c r="B26" s="8">
        <v>419</v>
      </c>
      <c r="C26" s="9">
        <v>40728</v>
      </c>
      <c r="D26" s="3" t="s">
        <v>55</v>
      </c>
      <c r="E26" s="21" t="s">
        <v>56</v>
      </c>
      <c r="F26" s="4"/>
    </row>
    <row r="27" spans="1:7" ht="18.75" customHeight="1" thickBot="1" x14ac:dyDescent="0.3">
      <c r="A27" s="18">
        <v>715.5</v>
      </c>
      <c r="B27" s="8">
        <v>406</v>
      </c>
      <c r="C27" s="9">
        <v>40732</v>
      </c>
      <c r="D27" s="3" t="s">
        <v>57</v>
      </c>
      <c r="E27" s="21" t="s">
        <v>11</v>
      </c>
      <c r="F27" s="4"/>
    </row>
    <row r="28" spans="1:7" ht="18.75" customHeight="1" thickBot="1" x14ac:dyDescent="0.3">
      <c r="A28" s="18">
        <v>21445.75</v>
      </c>
      <c r="B28" s="8">
        <v>427</v>
      </c>
      <c r="C28" s="9">
        <v>40732</v>
      </c>
      <c r="D28" s="3" t="s">
        <v>58</v>
      </c>
      <c r="E28" s="21" t="s">
        <v>59</v>
      </c>
      <c r="F28" s="4"/>
    </row>
    <row r="29" spans="1:7" ht="18.75" customHeight="1" thickBot="1" x14ac:dyDescent="0.3">
      <c r="A29" s="18">
        <v>220.55</v>
      </c>
      <c r="B29" s="8">
        <v>8612</v>
      </c>
      <c r="C29" s="9">
        <v>40737</v>
      </c>
      <c r="D29" s="10" t="s">
        <v>14</v>
      </c>
      <c r="E29" s="21" t="s">
        <v>60</v>
      </c>
      <c r="F29" s="4"/>
    </row>
    <row r="30" spans="1:7" ht="18.75" customHeight="1" thickBot="1" x14ac:dyDescent="0.3">
      <c r="A30" s="18">
        <v>597.4</v>
      </c>
      <c r="B30" s="8">
        <v>651</v>
      </c>
      <c r="C30" s="9">
        <v>40744</v>
      </c>
      <c r="D30" s="3" t="s">
        <v>61</v>
      </c>
      <c r="E30" s="21" t="s">
        <v>62</v>
      </c>
      <c r="F30" s="4"/>
    </row>
    <row r="31" spans="1:7" ht="18.75" customHeight="1" thickBot="1" x14ac:dyDescent="0.3">
      <c r="A31" s="28">
        <f>SUM(A2:A30)</f>
        <v>141512.13999999998</v>
      </c>
      <c r="B31" s="29"/>
      <c r="C31" s="2"/>
      <c r="D31" s="3"/>
      <c r="E31" s="21"/>
      <c r="F31" s="4"/>
      <c r="G31" s="13" t="s">
        <v>236</v>
      </c>
    </row>
    <row r="32" spans="1:7" ht="65.25" customHeight="1" thickBot="1" x14ac:dyDescent="0.3">
      <c r="A32" s="17" t="s">
        <v>5</v>
      </c>
      <c r="B32" s="5" t="s">
        <v>0</v>
      </c>
      <c r="C32" s="6" t="s">
        <v>1</v>
      </c>
      <c r="D32" s="5" t="s">
        <v>4</v>
      </c>
      <c r="E32" s="20" t="s">
        <v>3</v>
      </c>
      <c r="F32" s="7" t="s">
        <v>2</v>
      </c>
    </row>
    <row r="33" spans="1:6" ht="18.75" customHeight="1" thickBot="1" x14ac:dyDescent="0.3">
      <c r="A33" s="18">
        <v>2529.3000000000002</v>
      </c>
      <c r="B33" s="8">
        <v>8667</v>
      </c>
      <c r="C33" s="9">
        <v>40750</v>
      </c>
      <c r="D33" s="3" t="s">
        <v>9</v>
      </c>
      <c r="E33" s="21" t="s">
        <v>11</v>
      </c>
      <c r="F33" s="4"/>
    </row>
    <row r="34" spans="1:6" ht="18.75" customHeight="1" thickBot="1" x14ac:dyDescent="0.3">
      <c r="A34" s="18">
        <v>798.5</v>
      </c>
      <c r="B34" s="8">
        <v>676</v>
      </c>
      <c r="C34" s="9">
        <v>40750</v>
      </c>
      <c r="D34" s="3" t="s">
        <v>63</v>
      </c>
      <c r="E34" s="21" t="s">
        <v>11</v>
      </c>
      <c r="F34" s="4"/>
    </row>
    <row r="35" spans="1:6" ht="18.75" customHeight="1" thickBot="1" x14ac:dyDescent="0.3">
      <c r="A35" s="18">
        <v>174.75</v>
      </c>
      <c r="B35" s="8">
        <v>677</v>
      </c>
      <c r="C35" s="9">
        <v>40781</v>
      </c>
      <c r="D35" s="3" t="s">
        <v>64</v>
      </c>
      <c r="E35" s="21" t="s">
        <v>11</v>
      </c>
      <c r="F35" s="4"/>
    </row>
    <row r="36" spans="1:6" ht="18.75" customHeight="1" thickBot="1" x14ac:dyDescent="0.3">
      <c r="A36" s="18">
        <v>3117.15</v>
      </c>
      <c r="B36" s="8">
        <v>746</v>
      </c>
      <c r="C36" s="9">
        <v>40755</v>
      </c>
      <c r="D36" s="3" t="s">
        <v>65</v>
      </c>
      <c r="E36" s="21" t="s">
        <v>66</v>
      </c>
      <c r="F36" s="4"/>
    </row>
    <row r="37" spans="1:6" ht="18.75" customHeight="1" thickBot="1" x14ac:dyDescent="0.3">
      <c r="A37" s="18">
        <v>10751.7</v>
      </c>
      <c r="B37" s="8">
        <v>387</v>
      </c>
      <c r="C37" s="9">
        <v>40755</v>
      </c>
      <c r="D37" s="3" t="s">
        <v>67</v>
      </c>
      <c r="E37" s="21" t="s">
        <v>68</v>
      </c>
      <c r="F37" s="4"/>
    </row>
    <row r="38" spans="1:6" ht="18.75" customHeight="1" thickBot="1" x14ac:dyDescent="0.3">
      <c r="A38" s="18">
        <v>172.85</v>
      </c>
      <c r="B38" s="8">
        <v>792</v>
      </c>
      <c r="C38" s="9">
        <v>40755</v>
      </c>
      <c r="D38" s="3" t="s">
        <v>69</v>
      </c>
      <c r="E38" s="21" t="s">
        <v>70</v>
      </c>
      <c r="F38" s="4"/>
    </row>
    <row r="39" spans="1:6" ht="18.75" customHeight="1" thickBot="1" x14ac:dyDescent="0.3">
      <c r="A39" s="18">
        <v>319.3</v>
      </c>
      <c r="B39" s="8">
        <v>788</v>
      </c>
      <c r="C39" s="9">
        <v>40755</v>
      </c>
      <c r="D39" s="3" t="s">
        <v>71</v>
      </c>
      <c r="E39" s="21" t="s">
        <v>11</v>
      </c>
      <c r="F39" s="4"/>
    </row>
    <row r="40" spans="1:6" ht="18.75" customHeight="1" thickBot="1" x14ac:dyDescent="0.3">
      <c r="A40" s="18">
        <v>18339.05</v>
      </c>
      <c r="B40" s="8">
        <v>795</v>
      </c>
      <c r="C40" s="9">
        <v>40759</v>
      </c>
      <c r="D40" s="3" t="s">
        <v>72</v>
      </c>
      <c r="E40" s="21" t="s">
        <v>75</v>
      </c>
      <c r="F40" s="4"/>
    </row>
    <row r="41" spans="1:6" ht="18.75" customHeight="1" thickBot="1" x14ac:dyDescent="0.3">
      <c r="A41" s="18">
        <v>452.9</v>
      </c>
      <c r="B41" s="8">
        <v>9051</v>
      </c>
      <c r="C41" s="9">
        <v>40759</v>
      </c>
      <c r="D41" s="3" t="s">
        <v>73</v>
      </c>
      <c r="E41" s="21" t="s">
        <v>74</v>
      </c>
      <c r="F41" s="4"/>
    </row>
    <row r="42" spans="1:6" ht="18.75" customHeight="1" thickBot="1" x14ac:dyDescent="0.3">
      <c r="A42" s="18">
        <v>123.6</v>
      </c>
      <c r="B42" s="8">
        <v>52</v>
      </c>
      <c r="C42" s="9">
        <v>40759</v>
      </c>
      <c r="D42" s="3" t="s">
        <v>76</v>
      </c>
      <c r="E42" s="21" t="s">
        <v>11</v>
      </c>
      <c r="F42" s="4"/>
    </row>
    <row r="43" spans="1:6" ht="18.75" customHeight="1" thickBot="1" x14ac:dyDescent="0.3">
      <c r="A43" s="18">
        <v>125.45</v>
      </c>
      <c r="B43" s="8">
        <v>54</v>
      </c>
      <c r="C43" s="9">
        <v>40759</v>
      </c>
      <c r="D43" s="3" t="s">
        <v>77</v>
      </c>
      <c r="E43" s="21" t="s">
        <v>11</v>
      </c>
      <c r="F43" s="4"/>
    </row>
    <row r="44" spans="1:6" ht="18.75" customHeight="1" thickBot="1" x14ac:dyDescent="0.3">
      <c r="A44" s="18">
        <v>21093.7</v>
      </c>
      <c r="B44" s="8">
        <v>846</v>
      </c>
      <c r="C44" s="9">
        <v>40766</v>
      </c>
      <c r="D44" s="3" t="s">
        <v>78</v>
      </c>
      <c r="E44" s="21" t="s">
        <v>79</v>
      </c>
      <c r="F44" s="4"/>
    </row>
    <row r="45" spans="1:6" ht="18.75" customHeight="1" thickBot="1" x14ac:dyDescent="0.3">
      <c r="A45" s="18">
        <v>4753.7</v>
      </c>
      <c r="B45" s="8">
        <v>8991</v>
      </c>
      <c r="C45" s="9">
        <v>40772</v>
      </c>
      <c r="D45" s="3" t="s">
        <v>80</v>
      </c>
      <c r="E45" s="21" t="s">
        <v>81</v>
      </c>
      <c r="F45" s="4"/>
    </row>
    <row r="46" spans="1:6" ht="18.75" customHeight="1" thickBot="1" x14ac:dyDescent="0.3">
      <c r="A46" s="18">
        <v>143.30000000000001</v>
      </c>
      <c r="B46" s="8">
        <v>9116</v>
      </c>
      <c r="C46" s="9">
        <v>40779</v>
      </c>
      <c r="D46" s="3" t="s">
        <v>82</v>
      </c>
      <c r="E46" s="21" t="s">
        <v>11</v>
      </c>
      <c r="F46" s="4"/>
    </row>
    <row r="47" spans="1:6" ht="18.75" customHeight="1" thickBot="1" x14ac:dyDescent="0.3">
      <c r="A47" s="18">
        <v>712.65</v>
      </c>
      <c r="B47" s="8">
        <v>9118</v>
      </c>
      <c r="C47" s="9">
        <v>40779</v>
      </c>
      <c r="D47" s="3" t="s">
        <v>10</v>
      </c>
      <c r="E47" s="21" t="s">
        <v>11</v>
      </c>
      <c r="F47" s="4"/>
    </row>
    <row r="48" spans="1:6" ht="18.75" customHeight="1" thickBot="1" x14ac:dyDescent="0.3">
      <c r="A48" s="18">
        <v>109.75</v>
      </c>
      <c r="B48" s="8">
        <v>204</v>
      </c>
      <c r="C48" s="9">
        <v>40779</v>
      </c>
      <c r="D48" s="3" t="s">
        <v>83</v>
      </c>
      <c r="E48" s="21" t="s">
        <v>11</v>
      </c>
      <c r="F48" s="4"/>
    </row>
    <row r="49" spans="1:6" ht="18.75" customHeight="1" thickBot="1" x14ac:dyDescent="0.3">
      <c r="A49" s="18">
        <v>205.7</v>
      </c>
      <c r="B49" s="8">
        <v>9031</v>
      </c>
      <c r="C49" s="9">
        <v>40780</v>
      </c>
      <c r="D49" s="3" t="s">
        <v>85</v>
      </c>
      <c r="E49" s="21" t="s">
        <v>84</v>
      </c>
      <c r="F49" s="4"/>
    </row>
    <row r="50" spans="1:6" ht="18.75" customHeight="1" thickBot="1" x14ac:dyDescent="0.3">
      <c r="A50" s="18">
        <v>147.6</v>
      </c>
      <c r="B50" s="8">
        <v>9032</v>
      </c>
      <c r="C50" s="9">
        <v>40780</v>
      </c>
      <c r="D50" s="3" t="s">
        <v>86</v>
      </c>
      <c r="E50" s="21" t="s">
        <v>11</v>
      </c>
      <c r="F50" s="4"/>
    </row>
    <row r="51" spans="1:6" ht="18.75" customHeight="1" thickBot="1" x14ac:dyDescent="0.3">
      <c r="A51" s="18">
        <v>14087.95</v>
      </c>
      <c r="B51" s="8">
        <v>9034</v>
      </c>
      <c r="C51" s="9">
        <v>40780</v>
      </c>
      <c r="D51" s="3" t="s">
        <v>87</v>
      </c>
      <c r="E51" s="21" t="s">
        <v>88</v>
      </c>
      <c r="F51" s="4"/>
    </row>
    <row r="52" spans="1:6" ht="18.75" customHeight="1" thickBot="1" x14ac:dyDescent="0.3">
      <c r="A52" s="18">
        <v>593.1</v>
      </c>
      <c r="B52" s="8">
        <v>9094</v>
      </c>
      <c r="C52" s="9">
        <v>40780</v>
      </c>
      <c r="D52" s="3" t="s">
        <v>91</v>
      </c>
      <c r="E52" s="21" t="s">
        <v>90</v>
      </c>
      <c r="F52" s="4"/>
    </row>
    <row r="53" spans="1:6" ht="18.75" customHeight="1" thickBot="1" x14ac:dyDescent="0.3">
      <c r="A53" s="18">
        <v>34187.1</v>
      </c>
      <c r="B53" s="8">
        <v>9112</v>
      </c>
      <c r="C53" s="9">
        <v>40781</v>
      </c>
      <c r="D53" s="3" t="s">
        <v>92</v>
      </c>
      <c r="E53" s="21" t="s">
        <v>93</v>
      </c>
      <c r="F53" s="4"/>
    </row>
    <row r="54" spans="1:6" ht="18.75" customHeight="1" thickBot="1" x14ac:dyDescent="0.3">
      <c r="A54" s="18">
        <v>3106.7</v>
      </c>
      <c r="B54" s="8">
        <v>168</v>
      </c>
      <c r="C54" s="9">
        <v>40781</v>
      </c>
      <c r="D54" s="3" t="s">
        <v>95</v>
      </c>
      <c r="E54" s="21" t="s">
        <v>94</v>
      </c>
      <c r="F54" s="4"/>
    </row>
    <row r="55" spans="1:6" ht="18.75" customHeight="1" thickBot="1" x14ac:dyDescent="0.3">
      <c r="A55" s="18">
        <v>1401.05</v>
      </c>
      <c r="B55" s="8">
        <v>136</v>
      </c>
      <c r="C55" s="9">
        <v>40781</v>
      </c>
      <c r="D55" s="11" t="s">
        <v>97</v>
      </c>
      <c r="E55" s="21" t="s">
        <v>96</v>
      </c>
      <c r="F55" s="4"/>
    </row>
    <row r="56" spans="1:6" ht="18.75" customHeight="1" thickBot="1" x14ac:dyDescent="0.3">
      <c r="A56" s="18">
        <v>134.69999999999999</v>
      </c>
      <c r="B56" s="8">
        <v>313</v>
      </c>
      <c r="C56" s="9">
        <v>40786</v>
      </c>
      <c r="D56" s="3" t="s">
        <v>99</v>
      </c>
      <c r="E56" s="21" t="s">
        <v>98</v>
      </c>
      <c r="F56" s="4"/>
    </row>
    <row r="57" spans="1:6" ht="18.75" customHeight="1" thickBot="1" x14ac:dyDescent="0.3">
      <c r="A57" s="18">
        <v>157.44999999999999</v>
      </c>
      <c r="B57" s="8">
        <v>318</v>
      </c>
      <c r="C57" s="9">
        <v>40786</v>
      </c>
      <c r="D57" s="3" t="s">
        <v>100</v>
      </c>
      <c r="E57" s="21" t="s">
        <v>98</v>
      </c>
      <c r="F57" s="4"/>
    </row>
    <row r="58" spans="1:6" ht="18.75" customHeight="1" thickBot="1" x14ac:dyDescent="0.3">
      <c r="A58" s="18">
        <v>133.15</v>
      </c>
      <c r="B58" s="8">
        <v>321</v>
      </c>
      <c r="C58" s="9">
        <v>40786</v>
      </c>
      <c r="D58" s="3" t="s">
        <v>101</v>
      </c>
      <c r="E58" s="21" t="s">
        <v>98</v>
      </c>
      <c r="F58" s="4"/>
    </row>
    <row r="59" spans="1:6" ht="18.75" customHeight="1" thickBot="1" x14ac:dyDescent="0.3">
      <c r="A59" s="18">
        <v>802.5</v>
      </c>
      <c r="B59" s="8">
        <v>50</v>
      </c>
      <c r="C59" s="9">
        <v>40794</v>
      </c>
      <c r="D59" s="3" t="s">
        <v>106</v>
      </c>
      <c r="E59" s="21" t="s">
        <v>103</v>
      </c>
      <c r="F59" s="4"/>
    </row>
    <row r="60" spans="1:6" ht="18.75" customHeight="1" thickBot="1" x14ac:dyDescent="0.3">
      <c r="A60" s="18">
        <v>936.9</v>
      </c>
      <c r="B60" s="8">
        <v>373</v>
      </c>
      <c r="C60" s="9">
        <v>40798</v>
      </c>
      <c r="D60" s="3" t="s">
        <v>108</v>
      </c>
      <c r="E60" s="21" t="s">
        <v>107</v>
      </c>
      <c r="F60" s="4"/>
    </row>
    <row r="61" spans="1:6" ht="18.75" customHeight="1" thickBot="1" x14ac:dyDescent="0.3">
      <c r="A61" s="18">
        <v>2069.1</v>
      </c>
      <c r="B61" s="8">
        <v>395</v>
      </c>
      <c r="C61" s="9">
        <v>40798</v>
      </c>
      <c r="D61" s="3" t="s">
        <v>110</v>
      </c>
      <c r="E61" s="21" t="s">
        <v>109</v>
      </c>
      <c r="F61" s="4"/>
    </row>
    <row r="62" spans="1:6" ht="18.75" customHeight="1" thickBot="1" x14ac:dyDescent="0.3">
      <c r="A62" s="30">
        <f>SUM(A33:A61)+A31</f>
        <v>263192.78999999998</v>
      </c>
      <c r="B62" s="31"/>
      <c r="C62" s="2"/>
      <c r="D62" s="3"/>
      <c r="E62" s="21"/>
      <c r="F62" s="4"/>
    </row>
    <row r="63" spans="1:6" ht="65.25" customHeight="1" thickBot="1" x14ac:dyDescent="0.3">
      <c r="A63" s="17" t="s">
        <v>5</v>
      </c>
      <c r="B63" s="5" t="s">
        <v>0</v>
      </c>
      <c r="C63" s="6" t="s">
        <v>1</v>
      </c>
      <c r="D63" s="5" t="s">
        <v>4</v>
      </c>
      <c r="E63" s="20" t="s">
        <v>3</v>
      </c>
      <c r="F63" s="7" t="s">
        <v>2</v>
      </c>
    </row>
    <row r="64" spans="1:6" ht="18.75" customHeight="1" thickBot="1" x14ac:dyDescent="0.3">
      <c r="A64" s="18">
        <v>3256.6</v>
      </c>
      <c r="B64" s="8">
        <v>396</v>
      </c>
      <c r="C64" s="9">
        <v>40798</v>
      </c>
      <c r="D64" s="3" t="s">
        <v>142</v>
      </c>
      <c r="E64" s="21" t="s">
        <v>111</v>
      </c>
      <c r="F64" s="4"/>
    </row>
    <row r="65" spans="1:6" ht="18.75" customHeight="1" thickBot="1" x14ac:dyDescent="0.3">
      <c r="A65" s="18">
        <v>2926</v>
      </c>
      <c r="B65" s="8">
        <v>400</v>
      </c>
      <c r="C65" s="9">
        <v>40798</v>
      </c>
      <c r="D65" s="3" t="s">
        <v>112</v>
      </c>
      <c r="E65" s="21" t="s">
        <v>111</v>
      </c>
      <c r="F65" s="4"/>
    </row>
    <row r="66" spans="1:6" ht="18.75" customHeight="1" thickBot="1" x14ac:dyDescent="0.3">
      <c r="A66" s="18">
        <v>3470.85</v>
      </c>
      <c r="B66" s="12">
        <v>40289513</v>
      </c>
      <c r="C66" s="9">
        <v>40799</v>
      </c>
      <c r="D66" s="3" t="s">
        <v>143</v>
      </c>
      <c r="E66" s="21" t="s">
        <v>115</v>
      </c>
      <c r="F66" s="4"/>
    </row>
    <row r="67" spans="1:6" ht="18.75" customHeight="1" thickBot="1" x14ac:dyDescent="0.3">
      <c r="A67" s="18">
        <v>19777.3</v>
      </c>
      <c r="B67" s="8">
        <v>9663</v>
      </c>
      <c r="C67" s="9">
        <v>40799</v>
      </c>
      <c r="D67" s="3" t="s">
        <v>89</v>
      </c>
      <c r="E67" s="21" t="s">
        <v>116</v>
      </c>
      <c r="F67" s="4"/>
    </row>
    <row r="68" spans="1:6" ht="18.75" customHeight="1" thickBot="1" x14ac:dyDescent="0.3">
      <c r="A68" s="18">
        <v>150.6</v>
      </c>
      <c r="B68" s="8">
        <v>9460</v>
      </c>
      <c r="C68" s="9">
        <v>40799</v>
      </c>
      <c r="D68" s="3" t="s">
        <v>118</v>
      </c>
      <c r="E68" s="21" t="s">
        <v>117</v>
      </c>
      <c r="F68" s="4"/>
    </row>
    <row r="69" spans="1:6" ht="18.75" customHeight="1" thickBot="1" x14ac:dyDescent="0.3">
      <c r="A69" s="18">
        <v>1610.55</v>
      </c>
      <c r="B69" s="8">
        <v>50</v>
      </c>
      <c r="C69" s="9">
        <v>40799</v>
      </c>
      <c r="D69" s="3" t="s">
        <v>120</v>
      </c>
      <c r="E69" s="21" t="s">
        <v>119</v>
      </c>
      <c r="F69" s="4"/>
    </row>
    <row r="70" spans="1:6" ht="18.75" customHeight="1" thickBot="1" x14ac:dyDescent="0.3">
      <c r="A70" s="18">
        <v>363.5</v>
      </c>
      <c r="B70" s="8">
        <v>58</v>
      </c>
      <c r="C70" s="9">
        <v>40799</v>
      </c>
      <c r="D70" s="3" t="s">
        <v>121</v>
      </c>
      <c r="E70" s="21" t="s">
        <v>119</v>
      </c>
      <c r="F70" s="4"/>
    </row>
    <row r="71" spans="1:6" ht="18.75" customHeight="1" thickBot="1" x14ac:dyDescent="0.3">
      <c r="A71" s="18">
        <v>296.35000000000002</v>
      </c>
      <c r="B71" s="8">
        <v>59</v>
      </c>
      <c r="C71" s="9">
        <v>40799</v>
      </c>
      <c r="D71" s="3" t="s">
        <v>122</v>
      </c>
      <c r="E71" s="21" t="s">
        <v>119</v>
      </c>
      <c r="F71" s="4"/>
    </row>
    <row r="72" spans="1:6" ht="18.75" customHeight="1" thickBot="1" x14ac:dyDescent="0.3">
      <c r="A72" s="18">
        <v>119.65</v>
      </c>
      <c r="B72" s="8">
        <v>63</v>
      </c>
      <c r="C72" s="9">
        <v>40799</v>
      </c>
      <c r="D72" s="3" t="s">
        <v>123</v>
      </c>
      <c r="E72" s="21" t="s">
        <v>119</v>
      </c>
      <c r="F72" s="4"/>
    </row>
    <row r="73" spans="1:6" ht="18.75" customHeight="1" thickBot="1" x14ac:dyDescent="0.3">
      <c r="A73" s="18">
        <v>336.7</v>
      </c>
      <c r="B73" s="8">
        <v>603</v>
      </c>
      <c r="C73" s="9">
        <v>40800</v>
      </c>
      <c r="D73" s="3" t="s">
        <v>144</v>
      </c>
      <c r="E73" s="21" t="s">
        <v>124</v>
      </c>
      <c r="F73" s="4"/>
    </row>
    <row r="74" spans="1:6" ht="18.75" customHeight="1" thickBot="1" x14ac:dyDescent="0.3">
      <c r="A74" s="18">
        <v>8739.85</v>
      </c>
      <c r="B74" s="12">
        <v>440</v>
      </c>
      <c r="C74" s="9">
        <v>40800</v>
      </c>
      <c r="D74" s="3" t="s">
        <v>126</v>
      </c>
      <c r="E74" s="21" t="s">
        <v>125</v>
      </c>
      <c r="F74" s="4"/>
    </row>
    <row r="75" spans="1:6" ht="18.75" customHeight="1" thickBot="1" x14ac:dyDescent="0.3">
      <c r="A75" s="18">
        <v>2862.1</v>
      </c>
      <c r="B75" s="8">
        <v>9704</v>
      </c>
      <c r="C75" s="9">
        <v>40802</v>
      </c>
      <c r="D75" s="3" t="s">
        <v>145</v>
      </c>
      <c r="E75" s="21" t="s">
        <v>127</v>
      </c>
      <c r="F75" s="4"/>
    </row>
    <row r="76" spans="1:6" ht="18.75" customHeight="1" thickBot="1" x14ac:dyDescent="0.3">
      <c r="A76" s="18">
        <v>786.6</v>
      </c>
      <c r="B76" s="8">
        <v>9710</v>
      </c>
      <c r="C76" s="9">
        <v>40802</v>
      </c>
      <c r="D76" s="3" t="s">
        <v>128</v>
      </c>
      <c r="E76" s="21" t="s">
        <v>130</v>
      </c>
      <c r="F76" s="4"/>
    </row>
    <row r="77" spans="1:6" ht="18.75" customHeight="1" thickBot="1" x14ac:dyDescent="0.3">
      <c r="A77" s="18">
        <v>152.25</v>
      </c>
      <c r="B77" s="8">
        <v>9712</v>
      </c>
      <c r="C77" s="9">
        <v>40802</v>
      </c>
      <c r="D77" s="3" t="s">
        <v>129</v>
      </c>
      <c r="E77" s="21" t="s">
        <v>130</v>
      </c>
      <c r="F77" s="4"/>
    </row>
    <row r="78" spans="1:6" ht="18.75" customHeight="1" thickBot="1" x14ac:dyDescent="0.3">
      <c r="A78" s="18">
        <v>299.39999999999998</v>
      </c>
      <c r="B78" s="8">
        <v>766</v>
      </c>
      <c r="C78" s="9">
        <v>40807</v>
      </c>
      <c r="D78" s="3" t="s">
        <v>134</v>
      </c>
      <c r="E78" s="21" t="s">
        <v>131</v>
      </c>
      <c r="F78" s="4"/>
    </row>
    <row r="79" spans="1:6" ht="18.75" customHeight="1" thickBot="1" x14ac:dyDescent="0.3">
      <c r="A79" s="18">
        <v>31054.400000000001</v>
      </c>
      <c r="B79" s="8">
        <v>906</v>
      </c>
      <c r="C79" s="9">
        <v>40813</v>
      </c>
      <c r="D79" s="3" t="s">
        <v>135</v>
      </c>
      <c r="E79" s="21" t="s">
        <v>138</v>
      </c>
      <c r="F79" s="4"/>
    </row>
    <row r="80" spans="1:6" ht="18.75" customHeight="1" thickBot="1" x14ac:dyDescent="0.3">
      <c r="A80" s="18">
        <v>4</v>
      </c>
      <c r="B80" s="8">
        <v>959</v>
      </c>
      <c r="C80" s="9">
        <v>40813</v>
      </c>
      <c r="D80" s="10" t="s">
        <v>136</v>
      </c>
      <c r="E80" s="21" t="s">
        <v>139</v>
      </c>
      <c r="F80" s="4"/>
    </row>
    <row r="81" spans="1:6" ht="18.75" customHeight="1" thickBot="1" x14ac:dyDescent="0.3">
      <c r="A81" s="18">
        <v>4</v>
      </c>
      <c r="B81" s="8">
        <v>40289960</v>
      </c>
      <c r="C81" s="9">
        <v>40813</v>
      </c>
      <c r="D81" s="3" t="s">
        <v>137</v>
      </c>
      <c r="E81" s="21" t="s">
        <v>140</v>
      </c>
      <c r="F81" s="4"/>
    </row>
    <row r="82" spans="1:6" ht="18.75" customHeight="1" thickBot="1" x14ac:dyDescent="0.3">
      <c r="A82" s="18">
        <v>2</v>
      </c>
      <c r="B82" s="8">
        <v>90311</v>
      </c>
      <c r="C82" s="9">
        <v>40815</v>
      </c>
      <c r="D82" s="3" t="s">
        <v>136</v>
      </c>
      <c r="E82" s="21" t="s">
        <v>141</v>
      </c>
      <c r="F82" s="4"/>
    </row>
    <row r="83" spans="1:6" ht="18.75" customHeight="1" thickBot="1" x14ac:dyDescent="0.3">
      <c r="A83" s="18">
        <v>120.15</v>
      </c>
      <c r="B83" s="8">
        <v>69</v>
      </c>
      <c r="C83" s="9">
        <v>40822</v>
      </c>
      <c r="D83" s="3" t="s">
        <v>148</v>
      </c>
      <c r="E83" s="21" t="s">
        <v>147</v>
      </c>
      <c r="F83" s="4"/>
    </row>
    <row r="84" spans="1:6" ht="18.75" customHeight="1" thickBot="1" x14ac:dyDescent="0.3">
      <c r="A84" s="18">
        <v>198.35</v>
      </c>
      <c r="B84" s="8">
        <v>891</v>
      </c>
      <c r="C84" s="9">
        <v>40823</v>
      </c>
      <c r="D84" s="3" t="s">
        <v>7</v>
      </c>
      <c r="E84" s="21" t="s">
        <v>149</v>
      </c>
      <c r="F84" s="4"/>
    </row>
    <row r="85" spans="1:6" ht="18.75" customHeight="1" thickBot="1" x14ac:dyDescent="0.3">
      <c r="A85" s="18">
        <v>138.69999999999999</v>
      </c>
      <c r="B85" s="8">
        <v>900</v>
      </c>
      <c r="C85" s="9">
        <v>40823</v>
      </c>
      <c r="D85" s="3" t="s">
        <v>154</v>
      </c>
      <c r="E85" s="21" t="s">
        <v>150</v>
      </c>
      <c r="F85" s="4"/>
    </row>
    <row r="86" spans="1:6" ht="18.75" customHeight="1" thickBot="1" x14ac:dyDescent="0.3">
      <c r="A86" s="18">
        <v>181.1</v>
      </c>
      <c r="B86" s="8">
        <v>930</v>
      </c>
      <c r="C86" s="9">
        <v>40823</v>
      </c>
      <c r="D86" s="3" t="s">
        <v>151</v>
      </c>
      <c r="E86" s="21" t="s">
        <v>150</v>
      </c>
      <c r="F86" s="4"/>
    </row>
    <row r="87" spans="1:6" ht="18.75" customHeight="1" thickBot="1" x14ac:dyDescent="0.3">
      <c r="A87" s="18">
        <v>112.5</v>
      </c>
      <c r="B87" s="8">
        <v>931</v>
      </c>
      <c r="C87" s="9">
        <v>40823</v>
      </c>
      <c r="D87" s="3" t="s">
        <v>152</v>
      </c>
      <c r="E87" s="21" t="s">
        <v>150</v>
      </c>
      <c r="F87" s="4"/>
    </row>
    <row r="88" spans="1:6" ht="18.75" customHeight="1" thickBot="1" x14ac:dyDescent="0.3">
      <c r="A88" s="18">
        <v>1518.3</v>
      </c>
      <c r="B88" s="8">
        <v>932</v>
      </c>
      <c r="C88" s="9">
        <v>40823</v>
      </c>
      <c r="D88" s="3" t="s">
        <v>153</v>
      </c>
      <c r="E88" s="21" t="s">
        <v>150</v>
      </c>
      <c r="F88" s="4"/>
    </row>
    <row r="89" spans="1:6" ht="18.75" customHeight="1" thickBot="1" x14ac:dyDescent="0.3">
      <c r="A89" s="18">
        <v>2940.75</v>
      </c>
      <c r="B89" s="8">
        <v>974</v>
      </c>
      <c r="C89" s="9">
        <v>40827</v>
      </c>
      <c r="D89" s="3" t="s">
        <v>155</v>
      </c>
      <c r="E89" s="21" t="s">
        <v>156</v>
      </c>
      <c r="F89" s="4"/>
    </row>
    <row r="90" spans="1:6" ht="18.75" customHeight="1" thickBot="1" x14ac:dyDescent="0.3">
      <c r="A90" s="18">
        <v>24776.45</v>
      </c>
      <c r="B90" s="8">
        <v>986</v>
      </c>
      <c r="C90" s="9">
        <v>40827</v>
      </c>
      <c r="D90" s="3" t="s">
        <v>158</v>
      </c>
      <c r="E90" s="21" t="s">
        <v>157</v>
      </c>
      <c r="F90" s="4"/>
    </row>
    <row r="91" spans="1:6" ht="18.75" customHeight="1" thickBot="1" x14ac:dyDescent="0.3">
      <c r="A91" s="18">
        <v>1772</v>
      </c>
      <c r="B91" s="8">
        <v>96</v>
      </c>
      <c r="C91" s="9">
        <v>40830</v>
      </c>
      <c r="D91" s="3" t="s">
        <v>160</v>
      </c>
      <c r="E91" s="21" t="s">
        <v>159</v>
      </c>
      <c r="F91" s="4"/>
    </row>
    <row r="92" spans="1:6" ht="18.75" customHeight="1" thickBot="1" x14ac:dyDescent="0.3">
      <c r="A92" s="18">
        <v>1168.2</v>
      </c>
      <c r="B92" s="8">
        <v>99</v>
      </c>
      <c r="C92" s="9">
        <v>40830</v>
      </c>
      <c r="D92" s="3" t="s">
        <v>161</v>
      </c>
      <c r="E92" s="21" t="s">
        <v>159</v>
      </c>
      <c r="F92" s="4"/>
    </row>
    <row r="93" spans="1:6" ht="18.75" customHeight="1" thickBot="1" x14ac:dyDescent="0.3">
      <c r="A93" s="30">
        <f>SUM(A64:A92)+A62</f>
        <v>372331.99</v>
      </c>
      <c r="B93" s="31"/>
      <c r="C93" s="2"/>
      <c r="D93" s="3"/>
      <c r="E93" s="21"/>
      <c r="F93" s="4"/>
    </row>
    <row r="94" spans="1:6" ht="62.85" customHeight="1" thickBot="1" x14ac:dyDescent="0.3">
      <c r="A94" s="17" t="s">
        <v>5</v>
      </c>
      <c r="B94" s="5" t="s">
        <v>0</v>
      </c>
      <c r="C94" s="6" t="s">
        <v>1</v>
      </c>
      <c r="D94" s="5" t="s">
        <v>4</v>
      </c>
      <c r="E94" s="20" t="s">
        <v>3</v>
      </c>
      <c r="F94" s="1" t="s">
        <v>2</v>
      </c>
    </row>
    <row r="95" spans="1:6" ht="18.75" customHeight="1" thickBot="1" x14ac:dyDescent="0.3">
      <c r="A95" s="18">
        <v>175.7</v>
      </c>
      <c r="B95" s="8">
        <v>90001</v>
      </c>
      <c r="C95" s="9">
        <v>40830</v>
      </c>
      <c r="D95" s="3" t="s">
        <v>163</v>
      </c>
      <c r="E95" s="21" t="s">
        <v>162</v>
      </c>
      <c r="F95" s="4"/>
    </row>
    <row r="96" spans="1:6" ht="18.75" customHeight="1" thickBot="1" x14ac:dyDescent="0.3">
      <c r="A96" s="18">
        <v>175.7</v>
      </c>
      <c r="B96" s="8">
        <v>2</v>
      </c>
      <c r="C96" s="9">
        <v>40830</v>
      </c>
      <c r="D96" s="3" t="s">
        <v>164</v>
      </c>
      <c r="E96" s="21" t="s">
        <v>162</v>
      </c>
      <c r="F96" s="4"/>
    </row>
    <row r="97" spans="1:6" ht="18.75" customHeight="1" thickBot="1" x14ac:dyDescent="0.3">
      <c r="A97" s="18">
        <v>175.7</v>
      </c>
      <c r="B97" s="8">
        <v>5</v>
      </c>
      <c r="C97" s="9">
        <v>40830</v>
      </c>
      <c r="D97" s="3" t="s">
        <v>165</v>
      </c>
      <c r="E97" s="21" t="s">
        <v>162</v>
      </c>
      <c r="F97" s="4"/>
    </row>
    <row r="98" spans="1:6" ht="18.75" customHeight="1" thickBot="1" x14ac:dyDescent="0.3">
      <c r="A98" s="18">
        <v>2149.9499999999998</v>
      </c>
      <c r="B98" s="8">
        <v>90007</v>
      </c>
      <c r="C98" s="9">
        <v>40830</v>
      </c>
      <c r="D98" s="3" t="s">
        <v>167</v>
      </c>
      <c r="E98" s="21" t="s">
        <v>166</v>
      </c>
      <c r="F98" s="4"/>
    </row>
    <row r="99" spans="1:6" ht="18.75" customHeight="1" thickBot="1" x14ac:dyDescent="0.3">
      <c r="A99" s="18">
        <v>135.6</v>
      </c>
      <c r="B99" s="8">
        <v>25</v>
      </c>
      <c r="C99" s="9">
        <v>40830</v>
      </c>
      <c r="D99" s="3" t="s">
        <v>168</v>
      </c>
      <c r="E99" s="21" t="s">
        <v>166</v>
      </c>
      <c r="F99" s="4"/>
    </row>
    <row r="100" spans="1:6" ht="18.75" customHeight="1" thickBot="1" x14ac:dyDescent="0.3">
      <c r="A100" s="18">
        <v>104.85</v>
      </c>
      <c r="B100" s="8">
        <v>29</v>
      </c>
      <c r="C100" s="9">
        <v>40830</v>
      </c>
      <c r="D100" s="10" t="s">
        <v>105</v>
      </c>
      <c r="E100" s="21" t="s">
        <v>169</v>
      </c>
      <c r="F100" s="4"/>
    </row>
    <row r="101" spans="1:6" ht="18.75" customHeight="1" thickBot="1" x14ac:dyDescent="0.3">
      <c r="A101" s="18">
        <v>326</v>
      </c>
      <c r="B101" s="8">
        <v>36</v>
      </c>
      <c r="C101" s="9">
        <v>40830</v>
      </c>
      <c r="D101" s="3" t="s">
        <v>170</v>
      </c>
      <c r="E101" s="21" t="s">
        <v>169</v>
      </c>
      <c r="F101" s="4"/>
    </row>
    <row r="102" spans="1:6" ht="18.75" customHeight="1" thickBot="1" x14ac:dyDescent="0.3">
      <c r="A102" s="18">
        <v>2477.3000000000002</v>
      </c>
      <c r="B102" s="8">
        <v>74</v>
      </c>
      <c r="C102" s="9">
        <v>40830</v>
      </c>
      <c r="D102" s="3" t="s">
        <v>12</v>
      </c>
      <c r="E102" s="21" t="s">
        <v>171</v>
      </c>
      <c r="F102" s="4"/>
    </row>
    <row r="103" spans="1:6" ht="18.75" customHeight="1" thickBot="1" x14ac:dyDescent="0.3">
      <c r="A103" s="18">
        <v>747.35</v>
      </c>
      <c r="B103" s="8">
        <v>80</v>
      </c>
      <c r="C103" s="9">
        <v>40830</v>
      </c>
      <c r="D103" s="3" t="s">
        <v>172</v>
      </c>
      <c r="E103" s="21" t="s">
        <v>171</v>
      </c>
      <c r="F103" s="4"/>
    </row>
    <row r="104" spans="1:6" ht="18.75" customHeight="1" thickBot="1" x14ac:dyDescent="0.3">
      <c r="A104" s="18">
        <v>4656.6499999999996</v>
      </c>
      <c r="B104" s="8">
        <v>90136</v>
      </c>
      <c r="C104" s="9">
        <v>40830</v>
      </c>
      <c r="D104" s="3" t="s">
        <v>34</v>
      </c>
      <c r="E104" s="21" t="s">
        <v>173</v>
      </c>
      <c r="F104" s="4"/>
    </row>
    <row r="105" spans="1:6" ht="18.75" customHeight="1" thickBot="1" x14ac:dyDescent="0.3">
      <c r="A105" s="18">
        <v>5256.5</v>
      </c>
      <c r="B105" s="8">
        <v>9696</v>
      </c>
      <c r="C105" s="9">
        <v>40833</v>
      </c>
      <c r="D105" s="3" t="s">
        <v>234</v>
      </c>
      <c r="E105" s="21" t="s">
        <v>6</v>
      </c>
      <c r="F105" s="4"/>
    </row>
    <row r="106" spans="1:6" ht="18.75" customHeight="1" thickBot="1" x14ac:dyDescent="0.3">
      <c r="A106" s="18">
        <v>194.2</v>
      </c>
      <c r="B106" s="8">
        <v>166</v>
      </c>
      <c r="C106" s="9">
        <v>40833</v>
      </c>
      <c r="D106" s="3" t="s">
        <v>175</v>
      </c>
      <c r="E106" s="21" t="s">
        <v>174</v>
      </c>
      <c r="F106" s="4"/>
    </row>
    <row r="107" spans="1:6" ht="18.75" customHeight="1" thickBot="1" x14ac:dyDescent="0.3">
      <c r="A107" s="18">
        <v>349.95</v>
      </c>
      <c r="B107" s="8">
        <v>278</v>
      </c>
      <c r="C107" s="9">
        <v>40833</v>
      </c>
      <c r="D107" s="3" t="s">
        <v>176</v>
      </c>
      <c r="E107" s="21" t="s">
        <v>177</v>
      </c>
      <c r="F107" s="4"/>
    </row>
    <row r="108" spans="1:6" ht="18.75" customHeight="1" thickBot="1" x14ac:dyDescent="0.3">
      <c r="A108" s="18">
        <v>513.70000000000005</v>
      </c>
      <c r="B108" s="8">
        <v>287</v>
      </c>
      <c r="C108" s="9">
        <v>40833</v>
      </c>
      <c r="D108" s="3" t="s">
        <v>178</v>
      </c>
      <c r="E108" s="21" t="s">
        <v>177</v>
      </c>
      <c r="F108" s="4"/>
    </row>
    <row r="109" spans="1:6" ht="18.75" customHeight="1" thickBot="1" x14ac:dyDescent="0.3">
      <c r="A109" s="18">
        <v>1203.3</v>
      </c>
      <c r="B109" s="8">
        <v>3022</v>
      </c>
      <c r="C109" s="9">
        <v>40836</v>
      </c>
      <c r="D109" s="3" t="s">
        <v>179</v>
      </c>
      <c r="E109" s="21" t="s">
        <v>182</v>
      </c>
      <c r="F109" s="4"/>
    </row>
    <row r="110" spans="1:6" ht="18.75" customHeight="1" thickBot="1" x14ac:dyDescent="0.3">
      <c r="A110" s="18">
        <v>1690.6</v>
      </c>
      <c r="B110" s="8">
        <v>3023</v>
      </c>
      <c r="C110" s="9">
        <v>40836</v>
      </c>
      <c r="D110" s="3" t="s">
        <v>181</v>
      </c>
      <c r="E110" s="21" t="s">
        <v>182</v>
      </c>
      <c r="F110" s="4"/>
    </row>
    <row r="111" spans="1:6" ht="18.75" customHeight="1" thickBot="1" x14ac:dyDescent="0.3">
      <c r="A111" s="18">
        <v>1984.5</v>
      </c>
      <c r="B111" s="8">
        <v>3026</v>
      </c>
      <c r="C111" s="9">
        <v>40836</v>
      </c>
      <c r="D111" s="3" t="s">
        <v>180</v>
      </c>
      <c r="E111" s="21" t="s">
        <v>182</v>
      </c>
      <c r="F111" s="4"/>
    </row>
    <row r="112" spans="1:6" ht="18.75" customHeight="1" thickBot="1" x14ac:dyDescent="0.3">
      <c r="A112" s="18">
        <v>170.6</v>
      </c>
      <c r="B112" s="8">
        <v>50</v>
      </c>
      <c r="C112" s="9">
        <v>40836</v>
      </c>
      <c r="D112" s="3" t="s">
        <v>184</v>
      </c>
      <c r="E112" s="21" t="s">
        <v>183</v>
      </c>
      <c r="F112" s="4"/>
    </row>
    <row r="113" spans="1:6" ht="18.75" customHeight="1" thickBot="1" x14ac:dyDescent="0.3">
      <c r="A113" s="18">
        <v>350.25</v>
      </c>
      <c r="B113" s="8">
        <v>57</v>
      </c>
      <c r="C113" s="9">
        <v>40836</v>
      </c>
      <c r="D113" s="3" t="s">
        <v>185</v>
      </c>
      <c r="E113" s="21" t="s">
        <v>183</v>
      </c>
      <c r="F113" s="4"/>
    </row>
    <row r="114" spans="1:6" ht="18.75" customHeight="1" thickBot="1" x14ac:dyDescent="0.3">
      <c r="A114" s="18">
        <v>101.7</v>
      </c>
      <c r="B114" s="8">
        <v>58</v>
      </c>
      <c r="C114" s="9">
        <v>40836</v>
      </c>
      <c r="D114" s="3" t="s">
        <v>186</v>
      </c>
      <c r="E114" s="21" t="s">
        <v>183</v>
      </c>
      <c r="F114" s="4"/>
    </row>
    <row r="115" spans="1:6" ht="18.75" customHeight="1" thickBot="1" x14ac:dyDescent="0.3">
      <c r="A115" s="18">
        <v>1953.25</v>
      </c>
      <c r="B115" s="8">
        <v>80</v>
      </c>
      <c r="C115" s="9">
        <v>40836</v>
      </c>
      <c r="D115" s="3" t="s">
        <v>188</v>
      </c>
      <c r="E115" s="21" t="s">
        <v>187</v>
      </c>
      <c r="F115" s="4"/>
    </row>
    <row r="116" spans="1:6" ht="18.75" customHeight="1" thickBot="1" x14ac:dyDescent="0.3">
      <c r="A116" s="18">
        <v>335.8</v>
      </c>
      <c r="B116" s="8">
        <v>90</v>
      </c>
      <c r="C116" s="9">
        <v>40836</v>
      </c>
      <c r="D116" s="3" t="s">
        <v>189</v>
      </c>
      <c r="E116" s="21" t="s">
        <v>187</v>
      </c>
      <c r="F116" s="4"/>
    </row>
    <row r="117" spans="1:6" ht="18.75" customHeight="1" thickBot="1" x14ac:dyDescent="0.3">
      <c r="A117" s="18">
        <v>568.5</v>
      </c>
      <c r="B117" s="8">
        <v>90313</v>
      </c>
      <c r="C117" s="9">
        <v>40837</v>
      </c>
      <c r="D117" s="3" t="s">
        <v>190</v>
      </c>
      <c r="E117" s="21" t="s">
        <v>191</v>
      </c>
      <c r="F117" s="4"/>
    </row>
    <row r="118" spans="1:6" ht="18.75" customHeight="1" thickBot="1" x14ac:dyDescent="0.3">
      <c r="A118" s="18">
        <v>1418.55</v>
      </c>
      <c r="B118" s="8">
        <v>90319</v>
      </c>
      <c r="C118" s="9">
        <v>40837</v>
      </c>
      <c r="D118" s="3" t="s">
        <v>192</v>
      </c>
      <c r="E118" s="21" t="s">
        <v>191</v>
      </c>
      <c r="F118" s="4"/>
    </row>
    <row r="119" spans="1:6" ht="18.75" customHeight="1" thickBot="1" x14ac:dyDescent="0.3">
      <c r="A119" s="18">
        <v>248.1</v>
      </c>
      <c r="B119" s="8">
        <v>90320</v>
      </c>
      <c r="C119" s="9">
        <v>40837</v>
      </c>
      <c r="D119" s="3" t="s">
        <v>193</v>
      </c>
      <c r="E119" s="21" t="s">
        <v>191</v>
      </c>
      <c r="F119" s="4"/>
    </row>
    <row r="120" spans="1:6" ht="18.75" customHeight="1" thickBot="1" x14ac:dyDescent="0.3">
      <c r="A120" s="18">
        <v>158.94999999999999</v>
      </c>
      <c r="B120" s="8">
        <v>339</v>
      </c>
      <c r="C120" s="9">
        <v>40837</v>
      </c>
      <c r="D120" s="3" t="s">
        <v>194</v>
      </c>
      <c r="E120" s="21" t="s">
        <v>195</v>
      </c>
      <c r="F120" s="4"/>
    </row>
    <row r="121" spans="1:6" ht="18.75" customHeight="1" thickBot="1" x14ac:dyDescent="0.3">
      <c r="A121" s="18">
        <v>475.6</v>
      </c>
      <c r="B121" s="8">
        <v>344</v>
      </c>
      <c r="C121" s="9">
        <v>40837</v>
      </c>
      <c r="D121" s="3" t="s">
        <v>104</v>
      </c>
      <c r="E121" s="21" t="s">
        <v>195</v>
      </c>
      <c r="F121" s="4"/>
    </row>
    <row r="122" spans="1:6" ht="18.75" customHeight="1" thickBot="1" x14ac:dyDescent="0.3">
      <c r="A122" s="18">
        <v>112.35</v>
      </c>
      <c r="B122" s="8">
        <v>64</v>
      </c>
      <c r="C122" s="9">
        <v>40837</v>
      </c>
      <c r="D122" s="3" t="s">
        <v>197</v>
      </c>
      <c r="E122" s="21" t="s">
        <v>196</v>
      </c>
      <c r="F122" s="4"/>
    </row>
    <row r="123" spans="1:6" ht="18.75" customHeight="1" thickBot="1" x14ac:dyDescent="0.3">
      <c r="A123" s="18">
        <v>124.75</v>
      </c>
      <c r="B123" s="8">
        <v>68</v>
      </c>
      <c r="C123" s="9">
        <v>40837</v>
      </c>
      <c r="D123" s="3" t="s">
        <v>199</v>
      </c>
      <c r="E123" s="21" t="s">
        <v>198</v>
      </c>
      <c r="F123" s="4"/>
    </row>
    <row r="124" spans="1:6" ht="18.75" customHeight="1" thickBot="1" x14ac:dyDescent="0.3">
      <c r="A124" s="30">
        <f>SUM(A95:A123)+A93</f>
        <v>400667.94</v>
      </c>
      <c r="B124" s="31"/>
      <c r="C124" s="2"/>
      <c r="D124" s="3"/>
      <c r="E124" s="21"/>
      <c r="F124" s="4"/>
    </row>
    <row r="125" spans="1:6" ht="65.25" customHeight="1" thickBot="1" x14ac:dyDescent="0.3">
      <c r="A125" s="17" t="s">
        <v>5</v>
      </c>
      <c r="B125" s="5" t="s">
        <v>0</v>
      </c>
      <c r="C125" s="6" t="s">
        <v>1</v>
      </c>
      <c r="D125" s="5" t="s">
        <v>4</v>
      </c>
      <c r="E125" s="20" t="s">
        <v>3</v>
      </c>
      <c r="F125" s="7" t="s">
        <v>2</v>
      </c>
    </row>
    <row r="126" spans="1:6" ht="18.75" customHeight="1" thickBot="1" x14ac:dyDescent="0.3">
      <c r="A126" s="18">
        <v>186.7</v>
      </c>
      <c r="B126" s="8">
        <v>70</v>
      </c>
      <c r="C126" s="9">
        <v>40837</v>
      </c>
      <c r="D126" s="3" t="s">
        <v>200</v>
      </c>
      <c r="E126" s="21" t="s">
        <v>198</v>
      </c>
      <c r="F126" s="4"/>
    </row>
    <row r="127" spans="1:6" ht="18.75" customHeight="1" thickBot="1" x14ac:dyDescent="0.3">
      <c r="A127" s="18">
        <v>186.55</v>
      </c>
      <c r="B127" s="8">
        <v>388</v>
      </c>
      <c r="C127" s="9">
        <v>40837</v>
      </c>
      <c r="D127" s="3" t="s">
        <v>133</v>
      </c>
      <c r="E127" s="21" t="s">
        <v>202</v>
      </c>
      <c r="F127" s="4"/>
    </row>
    <row r="128" spans="1:6" ht="18.75" customHeight="1" thickBot="1" x14ac:dyDescent="0.3">
      <c r="A128" s="18">
        <v>526.04999999999995</v>
      </c>
      <c r="B128" s="8">
        <v>391</v>
      </c>
      <c r="C128" s="9">
        <v>40837</v>
      </c>
      <c r="D128" s="3" t="s">
        <v>201</v>
      </c>
      <c r="E128" s="21" t="s">
        <v>202</v>
      </c>
      <c r="F128" s="4"/>
    </row>
    <row r="129" spans="1:6" ht="18.75" customHeight="1" thickBot="1" x14ac:dyDescent="0.3">
      <c r="A129" s="18">
        <v>923.8</v>
      </c>
      <c r="B129" s="8">
        <v>414</v>
      </c>
      <c r="C129" s="9">
        <v>40837</v>
      </c>
      <c r="D129" s="3" t="s">
        <v>146</v>
      </c>
      <c r="E129" s="21" t="s">
        <v>203</v>
      </c>
      <c r="F129" s="4"/>
    </row>
    <row r="130" spans="1:6" ht="18.75" customHeight="1" thickBot="1" x14ac:dyDescent="0.3">
      <c r="A130" s="18">
        <v>547.20000000000005</v>
      </c>
      <c r="B130" s="8">
        <v>428</v>
      </c>
      <c r="C130" s="9">
        <v>40837</v>
      </c>
      <c r="D130" s="3" t="s">
        <v>61</v>
      </c>
      <c r="E130" s="21" t="s">
        <v>204</v>
      </c>
      <c r="F130" s="4"/>
    </row>
    <row r="131" spans="1:6" ht="18.75" customHeight="1" thickBot="1" x14ac:dyDescent="0.3">
      <c r="A131" s="18">
        <v>4059.3</v>
      </c>
      <c r="B131" s="8">
        <v>488</v>
      </c>
      <c r="C131" s="9">
        <v>40841</v>
      </c>
      <c r="D131" s="3" t="s">
        <v>113</v>
      </c>
      <c r="E131" s="21" t="s">
        <v>205</v>
      </c>
      <c r="F131" s="4"/>
    </row>
    <row r="132" spans="1:6" ht="18.75" customHeight="1" thickBot="1" x14ac:dyDescent="0.3">
      <c r="A132" s="18">
        <v>158.19999999999999</v>
      </c>
      <c r="B132" s="8">
        <v>511</v>
      </c>
      <c r="C132" s="9">
        <v>40842</v>
      </c>
      <c r="D132" s="3" t="s">
        <v>207</v>
      </c>
      <c r="E132" s="21" t="s">
        <v>206</v>
      </c>
      <c r="F132" s="4"/>
    </row>
    <row r="133" spans="1:6" ht="18.75" customHeight="1" thickBot="1" x14ac:dyDescent="0.3">
      <c r="A133" s="18">
        <v>555.75</v>
      </c>
      <c r="B133" s="8">
        <v>513</v>
      </c>
      <c r="C133" s="9">
        <v>40842</v>
      </c>
      <c r="D133" s="3" t="s">
        <v>208</v>
      </c>
      <c r="E133" s="21" t="s">
        <v>206</v>
      </c>
      <c r="F133" s="4"/>
    </row>
    <row r="134" spans="1:6" ht="18.75" customHeight="1" thickBot="1" x14ac:dyDescent="0.3">
      <c r="A134" s="18">
        <v>588.1</v>
      </c>
      <c r="B134" s="8">
        <v>40290565</v>
      </c>
      <c r="C134" s="9">
        <v>40848</v>
      </c>
      <c r="D134" s="3" t="s">
        <v>209</v>
      </c>
      <c r="E134" s="21" t="s">
        <v>210</v>
      </c>
      <c r="F134" s="4"/>
    </row>
    <row r="135" spans="1:6" ht="18.75" customHeight="1" thickBot="1" x14ac:dyDescent="0.3">
      <c r="A135" s="18">
        <v>526.85</v>
      </c>
      <c r="B135" s="8">
        <v>71</v>
      </c>
      <c r="C135" s="9">
        <v>40848</v>
      </c>
      <c r="D135" s="3" t="s">
        <v>211</v>
      </c>
      <c r="E135" s="21" t="s">
        <v>210</v>
      </c>
      <c r="F135" s="4"/>
    </row>
    <row r="136" spans="1:6" ht="18.75" customHeight="1" thickBot="1" x14ac:dyDescent="0.3">
      <c r="A136" s="18">
        <v>112.25</v>
      </c>
      <c r="B136" s="8">
        <v>580</v>
      </c>
      <c r="C136" s="9">
        <v>40848</v>
      </c>
      <c r="D136" s="3" t="s">
        <v>212</v>
      </c>
      <c r="E136" s="21" t="s">
        <v>213</v>
      </c>
      <c r="F136" s="4"/>
    </row>
    <row r="137" spans="1:6" ht="18.75" customHeight="1" thickBot="1" x14ac:dyDescent="0.3">
      <c r="A137" s="18">
        <v>9558.43</v>
      </c>
      <c r="B137" s="8">
        <v>40290587</v>
      </c>
      <c r="C137" s="9">
        <v>40850</v>
      </c>
      <c r="D137" s="3" t="s">
        <v>95</v>
      </c>
      <c r="E137" s="21" t="s">
        <v>214</v>
      </c>
      <c r="F137" s="4"/>
    </row>
    <row r="138" spans="1:6" ht="18.75" customHeight="1" thickBot="1" x14ac:dyDescent="0.3">
      <c r="A138" s="18">
        <v>182.55</v>
      </c>
      <c r="B138" s="8">
        <v>652</v>
      </c>
      <c r="C138" s="9">
        <v>40854</v>
      </c>
      <c r="D138" s="3" t="s">
        <v>216</v>
      </c>
      <c r="E138" s="21" t="s">
        <v>215</v>
      </c>
      <c r="F138" s="4"/>
    </row>
    <row r="139" spans="1:6" ht="18.75" customHeight="1" thickBot="1" x14ac:dyDescent="0.3">
      <c r="A139" s="18">
        <v>260.05</v>
      </c>
      <c r="B139" s="8">
        <v>75</v>
      </c>
      <c r="C139" s="9">
        <v>40854</v>
      </c>
      <c r="D139" s="3" t="s">
        <v>218</v>
      </c>
      <c r="E139" s="21" t="s">
        <v>217</v>
      </c>
      <c r="F139" s="4"/>
    </row>
    <row r="140" spans="1:6" ht="18.75" customHeight="1" thickBot="1" x14ac:dyDescent="0.3">
      <c r="A140" s="18">
        <v>209.35</v>
      </c>
      <c r="B140" s="8">
        <v>76</v>
      </c>
      <c r="C140" s="9">
        <v>40854</v>
      </c>
      <c r="D140" s="3" t="s">
        <v>219</v>
      </c>
      <c r="E140" s="21" t="s">
        <v>217</v>
      </c>
      <c r="F140" s="4"/>
    </row>
    <row r="141" spans="1:6" ht="18.75" customHeight="1" thickBot="1" x14ac:dyDescent="0.3">
      <c r="A141" s="18">
        <v>151.80000000000001</v>
      </c>
      <c r="B141" s="8">
        <v>79</v>
      </c>
      <c r="C141" s="9">
        <v>40854</v>
      </c>
      <c r="D141" s="3" t="s">
        <v>220</v>
      </c>
      <c r="E141" s="21" t="s">
        <v>217</v>
      </c>
      <c r="F141" s="4"/>
    </row>
    <row r="142" spans="1:6" ht="18.75" customHeight="1" thickBot="1" x14ac:dyDescent="0.3">
      <c r="A142" s="18">
        <v>232.45</v>
      </c>
      <c r="B142" s="8">
        <v>701</v>
      </c>
      <c r="C142" s="9">
        <v>40855</v>
      </c>
      <c r="D142" s="3" t="s">
        <v>222</v>
      </c>
      <c r="E142" s="21" t="s">
        <v>221</v>
      </c>
      <c r="F142" s="4"/>
    </row>
    <row r="143" spans="1:6" ht="18.75" customHeight="1" thickBot="1" x14ac:dyDescent="0.3">
      <c r="A143" s="18">
        <v>630.6</v>
      </c>
      <c r="B143" s="8">
        <v>5</v>
      </c>
      <c r="C143" s="9">
        <v>40855</v>
      </c>
      <c r="D143" s="3" t="s">
        <v>223</v>
      </c>
      <c r="E143" s="21" t="s">
        <v>221</v>
      </c>
      <c r="F143" s="4"/>
    </row>
    <row r="144" spans="1:6" ht="18.75" customHeight="1" thickBot="1" x14ac:dyDescent="0.3">
      <c r="A144" s="18">
        <v>893.35</v>
      </c>
      <c r="B144" s="8">
        <v>6</v>
      </c>
      <c r="C144" s="9">
        <v>40855</v>
      </c>
      <c r="D144" s="3" t="s">
        <v>224</v>
      </c>
      <c r="E144" s="21" t="s">
        <v>221</v>
      </c>
      <c r="F144" s="4"/>
    </row>
    <row r="145" spans="1:6" ht="18.75" customHeight="1" thickBot="1" x14ac:dyDescent="0.3">
      <c r="A145" s="18">
        <v>188.2</v>
      </c>
      <c r="B145" s="8">
        <v>716</v>
      </c>
      <c r="C145" s="9">
        <v>40855</v>
      </c>
      <c r="D145" s="3" t="s">
        <v>225</v>
      </c>
      <c r="E145" s="21" t="s">
        <v>221</v>
      </c>
      <c r="F145" s="4"/>
    </row>
    <row r="146" spans="1:6" ht="18.75" customHeight="1" thickBot="1" x14ac:dyDescent="0.3">
      <c r="A146" s="18">
        <v>133.65</v>
      </c>
      <c r="B146" s="8">
        <v>18</v>
      </c>
      <c r="C146" s="9">
        <v>40855</v>
      </c>
      <c r="D146" s="3" t="s">
        <v>226</v>
      </c>
      <c r="E146" s="21" t="s">
        <v>221</v>
      </c>
      <c r="F146" s="4"/>
    </row>
    <row r="147" spans="1:6" ht="18.75" customHeight="1" thickBot="1" x14ac:dyDescent="0.3">
      <c r="A147" s="18">
        <v>293.5</v>
      </c>
      <c r="B147" s="8">
        <v>19</v>
      </c>
      <c r="C147" s="9">
        <v>40855</v>
      </c>
      <c r="D147" s="3" t="s">
        <v>227</v>
      </c>
      <c r="E147" s="21" t="s">
        <v>221</v>
      </c>
      <c r="F147" s="4"/>
    </row>
    <row r="148" spans="1:6" ht="18.75" customHeight="1" thickBot="1" x14ac:dyDescent="0.3">
      <c r="A148" s="18">
        <v>288.95</v>
      </c>
      <c r="B148" s="8">
        <v>23</v>
      </c>
      <c r="C148" s="9">
        <v>40855</v>
      </c>
      <c r="D148" s="3" t="s">
        <v>228</v>
      </c>
      <c r="E148" s="21" t="s">
        <v>221</v>
      </c>
      <c r="F148" s="4"/>
    </row>
    <row r="149" spans="1:6" ht="18.75" customHeight="1" thickBot="1" x14ac:dyDescent="0.3">
      <c r="A149" s="18">
        <v>287.60000000000002</v>
      </c>
      <c r="B149" s="8">
        <v>27</v>
      </c>
      <c r="C149" s="9">
        <v>40855</v>
      </c>
      <c r="D149" s="3" t="s">
        <v>229</v>
      </c>
      <c r="E149" s="21" t="s">
        <v>221</v>
      </c>
      <c r="F149" s="4"/>
    </row>
    <row r="150" spans="1:6" ht="18.75" customHeight="1" thickBot="1" x14ac:dyDescent="0.3">
      <c r="A150" s="18">
        <v>273.5</v>
      </c>
      <c r="B150" s="8">
        <v>40290734</v>
      </c>
      <c r="C150" s="9">
        <v>40855</v>
      </c>
      <c r="D150" s="3" t="s">
        <v>8</v>
      </c>
      <c r="E150" s="21" t="s">
        <v>221</v>
      </c>
      <c r="F150" s="4"/>
    </row>
    <row r="151" spans="1:6" ht="18.75" customHeight="1" thickBot="1" x14ac:dyDescent="0.3">
      <c r="A151" s="18">
        <v>254.8</v>
      </c>
      <c r="B151" s="8">
        <v>38</v>
      </c>
      <c r="C151" s="9">
        <v>40855</v>
      </c>
      <c r="D151" s="3" t="s">
        <v>230</v>
      </c>
      <c r="E151" s="21" t="s">
        <v>221</v>
      </c>
      <c r="F151" s="4"/>
    </row>
    <row r="152" spans="1:6" ht="18.75" customHeight="1" thickBot="1" x14ac:dyDescent="0.3">
      <c r="A152" s="18">
        <v>249.65</v>
      </c>
      <c r="B152" s="8">
        <v>40</v>
      </c>
      <c r="C152" s="9">
        <v>40856</v>
      </c>
      <c r="D152" s="3" t="s">
        <v>232</v>
      </c>
      <c r="E152" s="21" t="s">
        <v>231</v>
      </c>
      <c r="F152" s="4"/>
    </row>
    <row r="153" spans="1:6" ht="18.75" customHeight="1" thickBot="1" x14ac:dyDescent="0.3">
      <c r="A153" s="18">
        <v>171.85</v>
      </c>
      <c r="B153" s="8">
        <v>41</v>
      </c>
      <c r="C153" s="9">
        <v>40856</v>
      </c>
      <c r="D153" s="3" t="s">
        <v>233</v>
      </c>
      <c r="E153" s="21" t="s">
        <v>231</v>
      </c>
      <c r="F153" s="4"/>
    </row>
    <row r="154" spans="1:6" ht="18.75" customHeight="1" thickBot="1" x14ac:dyDescent="0.3">
      <c r="A154" s="18">
        <v>212.85</v>
      </c>
      <c r="B154" s="8">
        <v>43</v>
      </c>
      <c r="C154" s="9">
        <v>40856</v>
      </c>
      <c r="D154" s="3" t="s">
        <v>132</v>
      </c>
      <c r="E154" s="21" t="s">
        <v>231</v>
      </c>
      <c r="F154" s="4"/>
    </row>
    <row r="155" spans="1:6" ht="18.75" customHeight="1" thickBot="1" x14ac:dyDescent="0.3">
      <c r="A155" s="30">
        <f>SUM(A126:A154)+A124</f>
        <v>423511.82</v>
      </c>
      <c r="B155" s="31"/>
      <c r="C155" s="2"/>
      <c r="D155" s="3"/>
      <c r="E155" s="21"/>
      <c r="F155" s="4"/>
    </row>
  </sheetData>
  <mergeCells count="5">
    <mergeCell ref="A31:B31"/>
    <mergeCell ref="A93:B93"/>
    <mergeCell ref="A124:B124"/>
    <mergeCell ref="A62:B62"/>
    <mergeCell ref="A155:B155"/>
  </mergeCells>
  <phoneticPr fontId="3" type="noConversion"/>
  <printOptions horizontalCentered="1" verticalCentered="1"/>
  <pageMargins left="0.23622047244094491" right="0.23622047244094491" top="2.0866141732283467" bottom="1.1811023622047245" header="0.70866141732283472" footer="0.9055118110236221"/>
  <pageSetup paperSize="9" fitToWidth="0" orientation="portrait" r:id="rId1"/>
  <headerFooter alignWithMargins="0">
    <oddHeader xml:space="preserve">&amp;C               &amp;G      
     &amp;R&amp;P  / &amp;N  </oddHeader>
    <oddFooter xml:space="preserve">&amp;L&amp;"Arial,غامق"&amp;14                      وكيل المكتب   &amp;C&amp;14                        &amp;"Arial,غامق"المراجع&amp;"Arial,عادي"          &amp;11     &amp;R&amp;"Arial,غامق"&amp;14                  مختص                  رئيس قسم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لطباعة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kassem</dc:creator>
  <cp:lastModifiedBy>hakeem</cp:lastModifiedBy>
  <cp:lastPrinted>2016-05-07T21:35:38Z</cp:lastPrinted>
  <dcterms:created xsi:type="dcterms:W3CDTF">2013-03-11T10:00:14Z</dcterms:created>
  <dcterms:modified xsi:type="dcterms:W3CDTF">2016-05-07T21:36:21Z</dcterms:modified>
</cp:coreProperties>
</file>