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0" sheetId="1" r:id="rId1"/>
    <sheet name="Sheet1" sheetId="2" r:id="rId2"/>
  </sheets>
  <definedNames>
    <definedName name="_xlnm._FilterDatabase" localSheetId="0" hidden="1">Sheet0!$A$1:$G$1144</definedName>
  </definedNames>
  <calcPr calcId="124519"/>
</workbook>
</file>

<file path=xl/calcChain.xml><?xml version="1.0" encoding="utf-8"?>
<calcChain xmlns="http://schemas.openxmlformats.org/spreadsheetml/2006/main">
  <c r="K4" i="1"/>
</calcChain>
</file>

<file path=xl/sharedStrings.xml><?xml version="1.0" encoding="utf-8"?>
<sst xmlns="http://schemas.openxmlformats.org/spreadsheetml/2006/main" count="104" uniqueCount="22">
  <si>
    <t>العملية</t>
  </si>
  <si>
    <t>مسلسل المنطقة</t>
  </si>
  <si>
    <t>كود المنطقة</t>
  </si>
  <si>
    <t>الاسم</t>
  </si>
  <si>
    <t>العدد</t>
  </si>
  <si>
    <t>المبلغ</t>
  </si>
  <si>
    <t>طريقة الدفع</t>
  </si>
  <si>
    <t>جديد</t>
  </si>
  <si>
    <t>العليا</t>
  </si>
  <si>
    <t>نقدا</t>
  </si>
  <si>
    <t>فاتورة</t>
  </si>
  <si>
    <t>مستعمل</t>
  </si>
  <si>
    <t>تبديل</t>
  </si>
  <si>
    <t>مؤقت</t>
  </si>
  <si>
    <t>الخرج</t>
  </si>
  <si>
    <t>المجمعه</t>
  </si>
  <si>
    <t>الظهران</t>
  </si>
  <si>
    <t>اجل</t>
  </si>
  <si>
    <t>مجموع</t>
  </si>
  <si>
    <t>غير محدد</t>
  </si>
  <si>
    <t>عدد العمليات</t>
  </si>
  <si>
    <t>http://www.officena.net/ib/topic/69417-%D8%A7%D8%B1%D9%8A%D8%AF-%D8%AA%D8%B7%D8%A8%D9%8A%D9%82-%D8%AF%D9%88%D8%A7%D9%84-sumifs-%D9%88-countifs-%D8%B9%D9%84%D9%89-%D9%87%D8%B0%D8%A7-%D8%A7%D9%84%D9%85%D8%AB%D8%A7%D9%84/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</si>
</sst>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</font>
    <font>
      <b/>
      <sz val="8"/>
      <name val="Arial"/>
      <family val="2"/>
    </font>
    <font>
      <b/>
      <sz val="20"/>
      <name val="Arial"/>
      <family val="2"/>
    </font>
    <font>
      <sz val="10"/>
      <name val="Arial"/>
      <family val="2"/>
    </font>
    <font>
      <b/>
      <sz val="10"/>
      <color rgb="FFFFFF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1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1" fontId="1" fillId="0" borderId="16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1" fontId="1" fillId="0" borderId="18" xfId="0" applyNumberFormat="1" applyFont="1" applyBorder="1" applyAlignment="1">
      <alignment horizontal="center" vertical="center"/>
    </xf>
    <xf numFmtId="1" fontId="1" fillId="0" borderId="19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shrinkToFit="1"/>
    </xf>
    <xf numFmtId="0" fontId="2" fillId="0" borderId="2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shrinkToFit="1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9" xfId="0" applyNumberFormat="1" applyFont="1" applyBorder="1" applyAlignment="1">
      <alignment horizontal="center" vertical="center"/>
    </xf>
    <xf numFmtId="0" fontId="1" fillId="0" borderId="30" xfId="0" applyNumberFormat="1" applyFont="1" applyBorder="1" applyAlignment="1">
      <alignment horizontal="center" vertical="center" shrinkToFit="1"/>
    </xf>
    <xf numFmtId="0" fontId="2" fillId="0" borderId="31" xfId="0" applyNumberFormat="1" applyFont="1" applyBorder="1" applyAlignment="1">
      <alignment horizontal="center" vertical="center" wrapText="1"/>
    </xf>
    <xf numFmtId="0" fontId="2" fillId="0" borderId="32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34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0" xfId="0" applyFont="1"/>
    <xf numFmtId="0" fontId="1" fillId="0" borderId="1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28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3" fontId="3" fillId="0" borderId="1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4</xdr:row>
      <xdr:rowOff>238124</xdr:rowOff>
    </xdr:from>
    <xdr:to>
      <xdr:col>1</xdr:col>
      <xdr:colOff>571500</xdr:colOff>
      <xdr:row>15</xdr:row>
      <xdr:rowOff>228600</xdr:rowOff>
    </xdr:to>
    <xdr:sp macro="" textlink="">
      <xdr:nvSpPr>
        <xdr:cNvPr id="2" name="مربع نص 1"/>
        <xdr:cNvSpPr txBox="1"/>
      </xdr:nvSpPr>
      <xdr:spPr>
        <a:xfrm>
          <a:off x="981075" y="1285874"/>
          <a:ext cx="561975" cy="27146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/>
          <a:r>
            <a:rPr lang="ar-EG" sz="1100" b="1"/>
            <a:t>عدد المباع</a:t>
          </a:r>
          <a:r>
            <a:rPr lang="ar-EG" sz="1100" b="1" baseline="0"/>
            <a:t> الجديد ، حيث تكرر للظهران 3 انواع من الجديد</a:t>
          </a:r>
          <a:br>
            <a:rPr lang="ar-EG" sz="1100" b="1" baseline="0"/>
          </a:br>
          <a:r>
            <a:rPr lang="ar-EG" sz="1100" b="1" baseline="0"/>
            <a:t>اجل ونقدا وغير محدد</a:t>
          </a:r>
        </a:p>
        <a:p>
          <a:pPr algn="ctr"/>
          <a:endParaRPr lang="ar-EG" sz="1100" b="1" baseline="0"/>
        </a:p>
      </xdr:txBody>
    </xdr:sp>
    <xdr:clientData/>
  </xdr:twoCellAnchor>
  <xdr:twoCellAnchor>
    <xdr:from>
      <xdr:col>1</xdr:col>
      <xdr:colOff>561975</xdr:colOff>
      <xdr:row>4</xdr:row>
      <xdr:rowOff>238125</xdr:rowOff>
    </xdr:from>
    <xdr:to>
      <xdr:col>2</xdr:col>
      <xdr:colOff>571499</xdr:colOff>
      <xdr:row>16</xdr:row>
      <xdr:rowOff>0</xdr:rowOff>
    </xdr:to>
    <xdr:sp macro="" textlink="">
      <xdr:nvSpPr>
        <xdr:cNvPr id="3" name="مربع نص 2"/>
        <xdr:cNvSpPr txBox="1"/>
      </xdr:nvSpPr>
      <xdr:spPr>
        <a:xfrm>
          <a:off x="1533525" y="1285875"/>
          <a:ext cx="590549" cy="2733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/>
          <a:r>
            <a:rPr lang="ar-EG" sz="1100" b="1"/>
            <a:t>اجمالي العدد من عمود </a:t>
          </a:r>
          <a:r>
            <a:rPr lang="en-US" sz="1100" b="1"/>
            <a:t/>
          </a:r>
          <a:br>
            <a:rPr lang="en-US" sz="1100" b="1"/>
          </a:br>
          <a:r>
            <a:rPr lang="en-US" sz="1100" b="1"/>
            <a:t>E</a:t>
          </a:r>
          <a:br>
            <a:rPr lang="en-US" sz="1100" b="1"/>
          </a:br>
          <a:r>
            <a:rPr lang="ar-EG" sz="1100" b="1"/>
            <a:t>الخاص</a:t>
          </a:r>
          <a:r>
            <a:rPr lang="ar-EG" sz="1100" b="1" baseline="0"/>
            <a:t> ب الجديد</a:t>
          </a:r>
        </a:p>
        <a:p>
          <a:pPr algn="ctr"/>
          <a:endParaRPr lang="ar-EG" sz="1100" b="1" baseline="0"/>
        </a:p>
      </xdr:txBody>
    </xdr:sp>
    <xdr:clientData/>
  </xdr:twoCellAnchor>
  <xdr:twoCellAnchor>
    <xdr:from>
      <xdr:col>2</xdr:col>
      <xdr:colOff>571500</xdr:colOff>
      <xdr:row>5</xdr:row>
      <xdr:rowOff>0</xdr:rowOff>
    </xdr:from>
    <xdr:to>
      <xdr:col>3</xdr:col>
      <xdr:colOff>581024</xdr:colOff>
      <xdr:row>16</xdr:row>
      <xdr:rowOff>9525</xdr:rowOff>
    </xdr:to>
    <xdr:sp macro="" textlink="">
      <xdr:nvSpPr>
        <xdr:cNvPr id="5" name="مربع نص 4"/>
        <xdr:cNvSpPr txBox="1"/>
      </xdr:nvSpPr>
      <xdr:spPr>
        <a:xfrm>
          <a:off x="2124075" y="1295400"/>
          <a:ext cx="590549" cy="2733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/>
          <a:r>
            <a:rPr lang="ar-EG" sz="1100" b="1"/>
            <a:t>اجمالي العدد من عمود </a:t>
          </a:r>
          <a:r>
            <a:rPr lang="en-US" sz="1100" b="1"/>
            <a:t/>
          </a:r>
          <a:br>
            <a:rPr lang="en-US" sz="1100" b="1"/>
          </a:br>
          <a:r>
            <a:rPr lang="en-US" sz="1100" b="1"/>
            <a:t>F</a:t>
          </a:r>
          <a:br>
            <a:rPr lang="en-US" sz="1100" b="1"/>
          </a:br>
          <a:r>
            <a:rPr lang="ar-EG" sz="1100" b="1"/>
            <a:t>الخاص</a:t>
          </a:r>
          <a:r>
            <a:rPr lang="ar-EG" sz="1100" b="1" baseline="0"/>
            <a:t> ب الجديد</a:t>
          </a:r>
        </a:p>
        <a:p>
          <a:pPr algn="ctr"/>
          <a:endParaRPr lang="ar-EG" sz="1100" b="1" baseline="0"/>
        </a:p>
      </xdr:txBody>
    </xdr:sp>
    <xdr:clientData/>
  </xdr:twoCellAnchor>
  <xdr:twoCellAnchor>
    <xdr:from>
      <xdr:col>0</xdr:col>
      <xdr:colOff>133350</xdr:colOff>
      <xdr:row>5</xdr:row>
      <xdr:rowOff>0</xdr:rowOff>
    </xdr:from>
    <xdr:to>
      <xdr:col>0</xdr:col>
      <xdr:colOff>723899</xdr:colOff>
      <xdr:row>16</xdr:row>
      <xdr:rowOff>9525</xdr:rowOff>
    </xdr:to>
    <xdr:sp macro="" textlink="">
      <xdr:nvSpPr>
        <xdr:cNvPr id="7" name="مربع نص 6"/>
        <xdr:cNvSpPr txBox="1"/>
      </xdr:nvSpPr>
      <xdr:spPr>
        <a:xfrm>
          <a:off x="133350" y="1295400"/>
          <a:ext cx="590549" cy="2733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/>
          <a:r>
            <a:rPr lang="ar-EG" sz="1100" b="1" baseline="0"/>
            <a:t>اسماء الفروع من العمود </a:t>
          </a:r>
          <a:br>
            <a:rPr lang="ar-EG" sz="1100" b="1" baseline="0"/>
          </a:br>
          <a:r>
            <a:rPr lang="en-US" sz="1100" b="1" baseline="0"/>
            <a:t>D</a:t>
          </a:r>
          <a:endParaRPr lang="ar-EG" sz="1100" b="1" baseline="0"/>
        </a:p>
        <a:p>
          <a:pPr algn="ctr"/>
          <a:endParaRPr lang="ar-EG" sz="1100" b="1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44"/>
  <sheetViews>
    <sheetView tabSelected="1" workbookViewId="0">
      <selection activeCell="J16" sqref="J16"/>
    </sheetView>
  </sheetViews>
  <sheetFormatPr defaultRowHeight="12.75"/>
  <cols>
    <col min="1" max="1" width="15.85546875" bestFit="1" customWidth="1"/>
    <col min="2" max="2" width="10.28515625" bestFit="1" customWidth="1"/>
    <col min="5" max="5" width="14" bestFit="1" customWidth="1"/>
    <col min="6" max="6" width="15.5703125" bestFit="1" customWidth="1"/>
  </cols>
  <sheetData>
    <row r="1" spans="1:13" ht="12.75" customHeight="1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K1" s="38" t="s">
        <v>0</v>
      </c>
      <c r="L1" s="38" t="s">
        <v>6</v>
      </c>
      <c r="M1" s="38" t="s">
        <v>3</v>
      </c>
    </row>
    <row r="2" spans="1:13" ht="20.25" customHeight="1">
      <c r="A2" s="14" t="s">
        <v>7</v>
      </c>
      <c r="B2" s="14">
        <v>9</v>
      </c>
      <c r="C2" s="14">
        <v>700</v>
      </c>
      <c r="D2" s="14" t="s">
        <v>8</v>
      </c>
      <c r="E2" s="14">
        <v>10</v>
      </c>
      <c r="F2" s="14">
        <v>20000</v>
      </c>
      <c r="G2" s="14" t="s">
        <v>9</v>
      </c>
      <c r="K2" s="37" t="s">
        <v>7</v>
      </c>
      <c r="L2" s="37" t="s">
        <v>9</v>
      </c>
      <c r="M2" s="37" t="s">
        <v>8</v>
      </c>
    </row>
    <row r="3" spans="1:13" ht="12.75" customHeight="1">
      <c r="A3" s="14" t="s">
        <v>10</v>
      </c>
      <c r="B3" s="14">
        <v>9</v>
      </c>
      <c r="C3" s="14">
        <v>700</v>
      </c>
      <c r="D3" s="14" t="s">
        <v>8</v>
      </c>
      <c r="E3" s="14">
        <v>20</v>
      </c>
      <c r="F3" s="14">
        <v>19000</v>
      </c>
      <c r="G3" s="14" t="s">
        <v>9</v>
      </c>
    </row>
    <row r="4" spans="1:13" ht="12.75" customHeight="1">
      <c r="A4" s="14" t="s">
        <v>11</v>
      </c>
      <c r="B4" s="14">
        <v>9</v>
      </c>
      <c r="C4" s="14">
        <v>700</v>
      </c>
      <c r="D4" s="14" t="s">
        <v>8</v>
      </c>
      <c r="E4" s="14">
        <v>30</v>
      </c>
      <c r="F4" s="14">
        <v>18000</v>
      </c>
      <c r="G4" s="14" t="s">
        <v>9</v>
      </c>
      <c r="K4" s="46">
        <f>SUMPRODUCT(--($D$2:$D$21=M2),--($A$2:$A$21=K2),--($G$2:$G$21=L2),--($F$2:$F$21))</f>
        <v>20000</v>
      </c>
      <c r="L4" s="46"/>
      <c r="M4" s="46"/>
    </row>
    <row r="5" spans="1:13" ht="12.75" customHeight="1">
      <c r="A5" s="14" t="s">
        <v>12</v>
      </c>
      <c r="B5" s="14">
        <v>9</v>
      </c>
      <c r="C5" s="14">
        <v>700</v>
      </c>
      <c r="D5" s="14" t="s">
        <v>8</v>
      </c>
      <c r="E5" s="14">
        <v>40</v>
      </c>
      <c r="F5" s="14">
        <v>17000</v>
      </c>
      <c r="G5" s="14" t="s">
        <v>9</v>
      </c>
      <c r="K5" s="46"/>
      <c r="L5" s="46"/>
      <c r="M5" s="46"/>
    </row>
    <row r="6" spans="1:13" ht="12.75" customHeight="1">
      <c r="A6" s="14" t="s">
        <v>13</v>
      </c>
      <c r="B6" s="14">
        <v>9</v>
      </c>
      <c r="C6" s="14">
        <v>700</v>
      </c>
      <c r="D6" s="14" t="s">
        <v>8</v>
      </c>
      <c r="E6" s="14">
        <v>50</v>
      </c>
      <c r="F6" s="14">
        <v>16000</v>
      </c>
      <c r="G6" s="14" t="s">
        <v>9</v>
      </c>
    </row>
    <row r="7" spans="1:13" ht="12.75" customHeight="1">
      <c r="A7" s="14" t="s">
        <v>7</v>
      </c>
      <c r="B7" s="14">
        <v>6</v>
      </c>
      <c r="C7" s="14">
        <v>200</v>
      </c>
      <c r="D7" s="14" t="s">
        <v>14</v>
      </c>
      <c r="E7" s="14">
        <v>60</v>
      </c>
      <c r="F7" s="14">
        <v>15000</v>
      </c>
      <c r="G7" s="14" t="s">
        <v>9</v>
      </c>
    </row>
    <row r="8" spans="1:13" ht="12.75" customHeight="1">
      <c r="A8" s="14" t="s">
        <v>10</v>
      </c>
      <c r="B8" s="14">
        <v>6</v>
      </c>
      <c r="C8" s="14">
        <v>200</v>
      </c>
      <c r="D8" s="14" t="s">
        <v>14</v>
      </c>
      <c r="E8" s="14">
        <v>70</v>
      </c>
      <c r="F8" s="14">
        <v>14000</v>
      </c>
      <c r="G8" s="14" t="s">
        <v>9</v>
      </c>
    </row>
    <row r="9" spans="1:13" ht="12.75" customHeight="1">
      <c r="A9" s="14" t="s">
        <v>11</v>
      </c>
      <c r="B9" s="14">
        <v>6</v>
      </c>
      <c r="C9" s="14">
        <v>200</v>
      </c>
      <c r="D9" s="14" t="s">
        <v>14</v>
      </c>
      <c r="E9" s="14">
        <v>80</v>
      </c>
      <c r="F9" s="14">
        <v>13000</v>
      </c>
      <c r="G9" s="14" t="s">
        <v>9</v>
      </c>
    </row>
    <row r="10" spans="1:13" ht="12.75" customHeight="1">
      <c r="A10" s="14" t="s">
        <v>7</v>
      </c>
      <c r="B10" s="14">
        <v>7</v>
      </c>
      <c r="C10" s="14">
        <v>100</v>
      </c>
      <c r="D10" s="14" t="s">
        <v>15</v>
      </c>
      <c r="E10" s="14">
        <v>90</v>
      </c>
      <c r="F10" s="14">
        <v>12000</v>
      </c>
      <c r="G10" s="14" t="s">
        <v>9</v>
      </c>
    </row>
    <row r="11" spans="1:13" ht="12.75" customHeight="1">
      <c r="A11" s="14" t="s">
        <v>10</v>
      </c>
      <c r="B11" s="14">
        <v>7</v>
      </c>
      <c r="C11" s="14">
        <v>100</v>
      </c>
      <c r="D11" s="14" t="s">
        <v>15</v>
      </c>
      <c r="E11" s="14">
        <v>100</v>
      </c>
      <c r="F11" s="14">
        <v>11000</v>
      </c>
      <c r="G11" s="14" t="s">
        <v>9</v>
      </c>
    </row>
    <row r="12" spans="1:13" ht="12.75" customHeight="1">
      <c r="A12" s="14" t="s">
        <v>11</v>
      </c>
      <c r="B12" s="14">
        <v>7</v>
      </c>
      <c r="C12" s="14">
        <v>100</v>
      </c>
      <c r="D12" s="14" t="s">
        <v>15</v>
      </c>
      <c r="E12" s="14">
        <v>110</v>
      </c>
      <c r="F12" s="14">
        <v>10000</v>
      </c>
      <c r="G12" s="14" t="s">
        <v>9</v>
      </c>
    </row>
    <row r="13" spans="1:13" ht="12.75" customHeight="1">
      <c r="A13" s="14" t="s">
        <v>12</v>
      </c>
      <c r="B13" s="14">
        <v>7</v>
      </c>
      <c r="C13" s="14">
        <v>100</v>
      </c>
      <c r="D13" s="14" t="s">
        <v>15</v>
      </c>
      <c r="E13" s="14">
        <v>120</v>
      </c>
      <c r="F13" s="14">
        <v>9000</v>
      </c>
      <c r="G13" s="14" t="s">
        <v>9</v>
      </c>
    </row>
    <row r="14" spans="1:13" ht="12.75" customHeight="1">
      <c r="A14" s="14" t="s">
        <v>13</v>
      </c>
      <c r="B14" s="14">
        <v>7</v>
      </c>
      <c r="C14" s="14">
        <v>100</v>
      </c>
      <c r="D14" s="14" t="s">
        <v>15</v>
      </c>
      <c r="E14" s="14">
        <v>130</v>
      </c>
      <c r="F14" s="14">
        <v>8000</v>
      </c>
      <c r="G14" s="14" t="s">
        <v>9</v>
      </c>
      <c r="I14" t="s">
        <v>21</v>
      </c>
    </row>
    <row r="15" spans="1:13" ht="12.75" customHeight="1">
      <c r="A15" s="14" t="s">
        <v>7</v>
      </c>
      <c r="B15" s="14">
        <v>8</v>
      </c>
      <c r="C15" s="14">
        <v>600</v>
      </c>
      <c r="D15" s="14" t="s">
        <v>16</v>
      </c>
      <c r="E15" s="14">
        <v>140</v>
      </c>
      <c r="F15" s="14">
        <v>7000</v>
      </c>
      <c r="G15" s="14" t="s">
        <v>9</v>
      </c>
    </row>
    <row r="16" spans="1:13" ht="12.75" customHeight="1">
      <c r="A16" s="14" t="s">
        <v>10</v>
      </c>
      <c r="B16" s="14">
        <v>8</v>
      </c>
      <c r="C16" s="14">
        <v>600</v>
      </c>
      <c r="D16" s="14" t="s">
        <v>16</v>
      </c>
      <c r="E16" s="14">
        <v>150</v>
      </c>
      <c r="F16" s="14">
        <v>6000</v>
      </c>
      <c r="G16" s="14" t="s">
        <v>9</v>
      </c>
    </row>
    <row r="17" spans="1:15" ht="12.75" customHeight="1">
      <c r="A17" s="14" t="s">
        <v>11</v>
      </c>
      <c r="B17" s="14">
        <v>8</v>
      </c>
      <c r="C17" s="14">
        <v>600</v>
      </c>
      <c r="D17" s="14" t="s">
        <v>16</v>
      </c>
      <c r="E17" s="14">
        <v>160</v>
      </c>
      <c r="F17" s="14">
        <v>5000</v>
      </c>
      <c r="G17" s="14" t="s">
        <v>9</v>
      </c>
    </row>
    <row r="18" spans="1:15" ht="12.75" customHeight="1">
      <c r="A18" s="14" t="s">
        <v>12</v>
      </c>
      <c r="B18" s="14">
        <v>8</v>
      </c>
      <c r="C18" s="14">
        <v>600</v>
      </c>
      <c r="D18" s="14" t="s">
        <v>16</v>
      </c>
      <c r="E18" s="14">
        <v>170</v>
      </c>
      <c r="F18" s="14">
        <v>4000</v>
      </c>
      <c r="G18" s="14" t="s">
        <v>9</v>
      </c>
    </row>
    <row r="19" spans="1:15" ht="12.75" customHeight="1">
      <c r="A19" s="14" t="s">
        <v>13</v>
      </c>
      <c r="B19" s="14">
        <v>8</v>
      </c>
      <c r="C19" s="14">
        <v>600</v>
      </c>
      <c r="D19" s="14" t="s">
        <v>16</v>
      </c>
      <c r="E19" s="14">
        <v>180</v>
      </c>
      <c r="F19" s="14">
        <v>3000</v>
      </c>
      <c r="G19" s="14" t="s">
        <v>9</v>
      </c>
    </row>
    <row r="20" spans="1:15" ht="12.75" customHeight="1">
      <c r="A20" s="14" t="s">
        <v>7</v>
      </c>
      <c r="B20" s="14">
        <v>8</v>
      </c>
      <c r="C20" s="14">
        <v>600</v>
      </c>
      <c r="D20" s="14" t="s">
        <v>16</v>
      </c>
      <c r="E20" s="14">
        <v>190</v>
      </c>
      <c r="F20" s="14">
        <v>2000</v>
      </c>
      <c r="G20" s="14" t="s">
        <v>17</v>
      </c>
      <c r="O20" s="39"/>
    </row>
    <row r="21" spans="1:15" ht="12.75" customHeight="1">
      <c r="A21" s="14" t="s">
        <v>7</v>
      </c>
      <c r="B21" s="14">
        <v>8</v>
      </c>
      <c r="C21" s="14">
        <v>600</v>
      </c>
      <c r="D21" s="14" t="s">
        <v>16</v>
      </c>
      <c r="E21" s="14">
        <v>200</v>
      </c>
      <c r="F21" s="14">
        <v>1000</v>
      </c>
      <c r="G21" s="14" t="s">
        <v>19</v>
      </c>
    </row>
    <row r="22" spans="1:15" ht="12.75" customHeight="1"/>
    <row r="23" spans="1:15" ht="12.75" customHeight="1">
      <c r="O23" s="39"/>
    </row>
    <row r="24" spans="1:15" ht="12.75" customHeight="1"/>
    <row r="25" spans="1:15" ht="12.75" customHeight="1">
      <c r="O25" s="39"/>
    </row>
    <row r="26" spans="1:15" ht="12.75" customHeight="1"/>
    <row r="27" spans="1:15" ht="12.75" customHeight="1">
      <c r="O27" s="39"/>
    </row>
    <row r="28" spans="1:15" ht="12.75" customHeight="1"/>
    <row r="29" spans="1:15" ht="12.75" customHeight="1">
      <c r="O29" s="39"/>
    </row>
    <row r="30" spans="1:15" ht="12.75" customHeight="1"/>
    <row r="31" spans="1:15" ht="12.75" customHeight="1"/>
    <row r="32" spans="1:15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</sheetData>
  <mergeCells count="1">
    <mergeCell ref="K4:M5"/>
  </mergeCells>
  <dataValidations count="3">
    <dataValidation type="list" allowBlank="1" showInputMessage="1" showErrorMessage="1" sqref="K2">
      <formula1>$A$2:$A$21</formula1>
    </dataValidation>
    <dataValidation type="list" allowBlank="1" showInputMessage="1" showErrorMessage="1" sqref="M2">
      <formula1>$D$2:$D$21</formula1>
    </dataValidation>
    <dataValidation type="list" allowBlank="1" showInputMessage="1" showErrorMessage="1" sqref="L2">
      <formula1>$G$2:$G$21</formula1>
    </dataValidation>
  </dataValidations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19"/>
  <sheetViews>
    <sheetView zoomScale="130" zoomScaleNormal="130" workbookViewId="0">
      <pane ySplit="2" topLeftCell="A3" activePane="bottomLeft" state="frozen"/>
      <selection pane="bottomLeft" activeCell="Q7" sqref="Q7"/>
    </sheetView>
  </sheetViews>
  <sheetFormatPr defaultRowHeight="12.75"/>
  <cols>
    <col min="1" max="1" width="14.5703125" customWidth="1"/>
    <col min="2" max="19" width="8.7109375" customWidth="1"/>
    <col min="29" max="29" width="10.5703125" bestFit="1" customWidth="1"/>
  </cols>
  <sheetData>
    <row r="1" spans="1:29" ht="20.25" customHeight="1" thickTop="1">
      <c r="A1" s="13"/>
      <c r="B1" s="40" t="s">
        <v>7</v>
      </c>
      <c r="C1" s="41"/>
      <c r="D1" s="42"/>
      <c r="E1" s="40" t="s">
        <v>10</v>
      </c>
      <c r="F1" s="41"/>
      <c r="G1" s="42"/>
      <c r="H1" s="40" t="s">
        <v>11</v>
      </c>
      <c r="I1" s="41"/>
      <c r="J1" s="42"/>
      <c r="K1" s="40" t="s">
        <v>12</v>
      </c>
      <c r="L1" s="41"/>
      <c r="M1" s="42"/>
      <c r="N1" s="40" t="s">
        <v>13</v>
      </c>
      <c r="O1" s="41"/>
      <c r="P1" s="41"/>
      <c r="Q1" s="43" t="s">
        <v>18</v>
      </c>
      <c r="R1" s="44"/>
      <c r="S1" s="45"/>
    </row>
    <row r="2" spans="1:29" ht="23.25" customHeight="1" thickBot="1">
      <c r="A2" s="15" t="s">
        <v>3</v>
      </c>
      <c r="B2" s="17" t="s">
        <v>20</v>
      </c>
      <c r="C2" s="16" t="s">
        <v>4</v>
      </c>
      <c r="D2" s="16" t="s">
        <v>5</v>
      </c>
      <c r="E2" s="17" t="s">
        <v>20</v>
      </c>
      <c r="F2" s="16" t="s">
        <v>4</v>
      </c>
      <c r="G2" s="16" t="s">
        <v>5</v>
      </c>
      <c r="H2" s="17" t="s">
        <v>20</v>
      </c>
      <c r="I2" s="16" t="s">
        <v>4</v>
      </c>
      <c r="J2" s="16" t="s">
        <v>5</v>
      </c>
      <c r="K2" s="17" t="s">
        <v>20</v>
      </c>
      <c r="L2" s="16" t="s">
        <v>4</v>
      </c>
      <c r="M2" s="16" t="s">
        <v>5</v>
      </c>
      <c r="N2" s="17" t="s">
        <v>20</v>
      </c>
      <c r="O2" s="16" t="s">
        <v>4</v>
      </c>
      <c r="P2" s="21" t="s">
        <v>5</v>
      </c>
      <c r="Q2" s="28" t="s">
        <v>20</v>
      </c>
      <c r="R2" s="29" t="s">
        <v>4</v>
      </c>
      <c r="S2" s="30" t="s">
        <v>5</v>
      </c>
    </row>
    <row r="3" spans="1:29" ht="20.100000000000001" customHeight="1" thickTop="1">
      <c r="A3" s="3" t="s">
        <v>16</v>
      </c>
      <c r="B3" s="18">
        <v>3</v>
      </c>
      <c r="C3" s="2">
        <v>530</v>
      </c>
      <c r="D3" s="9">
        <v>10000</v>
      </c>
      <c r="E3" s="9">
        <v>1</v>
      </c>
      <c r="F3" s="2">
        <v>150</v>
      </c>
      <c r="G3" s="2">
        <v>6000</v>
      </c>
      <c r="H3" s="2">
        <v>1</v>
      </c>
      <c r="I3" s="2">
        <v>160</v>
      </c>
      <c r="J3" s="2">
        <v>5000</v>
      </c>
      <c r="K3" s="2">
        <v>1</v>
      </c>
      <c r="L3" s="2">
        <v>170</v>
      </c>
      <c r="M3" s="2">
        <v>4000</v>
      </c>
      <c r="N3" s="2">
        <v>1</v>
      </c>
      <c r="O3" s="2">
        <v>180</v>
      </c>
      <c r="P3" s="9">
        <v>3000</v>
      </c>
      <c r="Q3" s="25"/>
      <c r="R3" s="26"/>
      <c r="S3" s="27"/>
    </row>
    <row r="4" spans="1:29" ht="20.100000000000001" customHeight="1">
      <c r="A4" s="3"/>
      <c r="B4" s="18"/>
      <c r="C4" s="2"/>
      <c r="D4" s="10"/>
      <c r="E4" s="9"/>
      <c r="F4" s="2"/>
      <c r="G4" s="1"/>
      <c r="H4" s="2"/>
      <c r="I4" s="2"/>
      <c r="J4" s="1"/>
      <c r="K4" s="2"/>
      <c r="L4" s="2"/>
      <c r="M4" s="10"/>
      <c r="N4" s="9"/>
      <c r="O4" s="2"/>
      <c r="P4" s="10"/>
      <c r="Q4" s="22"/>
      <c r="R4" s="23"/>
      <c r="S4" s="24"/>
    </row>
    <row r="5" spans="1:29" ht="20.100000000000001" customHeight="1">
      <c r="A5" s="3"/>
      <c r="B5" s="18"/>
      <c r="C5" s="2"/>
      <c r="D5" s="1"/>
      <c r="E5" s="2"/>
      <c r="F5" s="2"/>
      <c r="G5" s="10"/>
      <c r="H5" s="9"/>
      <c r="I5" s="2"/>
      <c r="J5" s="1"/>
      <c r="K5" s="2"/>
      <c r="L5" s="2"/>
      <c r="M5" s="1"/>
      <c r="N5" s="2"/>
      <c r="O5" s="2"/>
      <c r="P5" s="10"/>
      <c r="Q5" s="22"/>
      <c r="R5" s="23"/>
      <c r="S5" s="24"/>
    </row>
    <row r="6" spans="1:29" ht="20.100000000000001" customHeight="1">
      <c r="A6" s="3"/>
      <c r="B6" s="18"/>
      <c r="C6" s="2"/>
      <c r="D6" s="1"/>
      <c r="E6" s="2"/>
      <c r="F6" s="2"/>
      <c r="G6" s="1"/>
      <c r="H6" s="2"/>
      <c r="I6" s="2"/>
      <c r="J6" s="1"/>
      <c r="K6" s="2"/>
      <c r="L6" s="2"/>
      <c r="M6" s="1"/>
      <c r="N6" s="2"/>
      <c r="O6" s="2"/>
      <c r="P6" s="10"/>
      <c r="Q6" s="22"/>
      <c r="R6" s="23"/>
      <c r="S6" s="24"/>
      <c r="AC6" s="14" t="s">
        <v>8</v>
      </c>
    </row>
    <row r="7" spans="1:29" ht="20.100000000000001" customHeight="1">
      <c r="A7" s="3"/>
      <c r="B7" s="18"/>
      <c r="C7" s="2"/>
      <c r="D7" s="1"/>
      <c r="E7" s="2"/>
      <c r="F7" s="2"/>
      <c r="G7" s="1"/>
      <c r="H7" s="2"/>
      <c r="I7" s="2"/>
      <c r="J7" s="1"/>
      <c r="K7" s="2"/>
      <c r="L7" s="2"/>
      <c r="M7" s="1"/>
      <c r="N7" s="2"/>
      <c r="O7" s="2"/>
      <c r="P7" s="10"/>
      <c r="Q7" s="22"/>
      <c r="R7" s="23"/>
      <c r="S7" s="24"/>
      <c r="AC7" s="14" t="s">
        <v>14</v>
      </c>
    </row>
    <row r="8" spans="1:29" ht="20.100000000000001" customHeight="1">
      <c r="A8" s="3"/>
      <c r="B8" s="18"/>
      <c r="C8" s="2"/>
      <c r="D8" s="1"/>
      <c r="E8" s="2"/>
      <c r="F8" s="2"/>
      <c r="G8" s="1"/>
      <c r="H8" s="2"/>
      <c r="I8" s="2"/>
      <c r="J8" s="1"/>
      <c r="K8" s="2"/>
      <c r="L8" s="2"/>
      <c r="M8" s="1"/>
      <c r="N8" s="2"/>
      <c r="O8" s="2"/>
      <c r="P8" s="10"/>
      <c r="Q8" s="22"/>
      <c r="R8" s="23"/>
      <c r="S8" s="24"/>
      <c r="AC8" s="14" t="s">
        <v>15</v>
      </c>
    </row>
    <row r="9" spans="1:29" ht="20.100000000000001" customHeight="1">
      <c r="A9" s="3"/>
      <c r="B9" s="18"/>
      <c r="C9" s="2"/>
      <c r="D9" s="1"/>
      <c r="E9" s="2"/>
      <c r="F9" s="2"/>
      <c r="G9" s="1"/>
      <c r="H9" s="2"/>
      <c r="I9" s="2"/>
      <c r="J9" s="1"/>
      <c r="K9" s="2"/>
      <c r="L9" s="2"/>
      <c r="M9" s="1"/>
      <c r="N9" s="2"/>
      <c r="O9" s="2"/>
      <c r="P9" s="10"/>
      <c r="Q9" s="22"/>
      <c r="R9" s="23"/>
      <c r="S9" s="24"/>
      <c r="AC9" s="14" t="s">
        <v>16</v>
      </c>
    </row>
    <row r="10" spans="1:29" ht="20.100000000000001" customHeight="1">
      <c r="A10" s="3"/>
      <c r="B10" s="18"/>
      <c r="C10" s="2"/>
      <c r="D10" s="1"/>
      <c r="E10" s="2"/>
      <c r="F10" s="2"/>
      <c r="G10" s="1"/>
      <c r="H10" s="2"/>
      <c r="I10" s="2"/>
      <c r="J10" s="1"/>
      <c r="K10" s="2"/>
      <c r="L10" s="2"/>
      <c r="M10" s="1"/>
      <c r="N10" s="2"/>
      <c r="O10" s="2"/>
      <c r="P10" s="10"/>
      <c r="Q10" s="22"/>
      <c r="R10" s="23"/>
      <c r="S10" s="24"/>
    </row>
    <row r="11" spans="1:29" ht="20.100000000000001" customHeight="1">
      <c r="A11" s="3"/>
      <c r="B11" s="18"/>
      <c r="C11" s="2"/>
      <c r="D11" s="1"/>
      <c r="E11" s="2"/>
      <c r="F11" s="2"/>
      <c r="G11" s="1"/>
      <c r="H11" s="2"/>
      <c r="I11" s="2"/>
      <c r="J11" s="1"/>
      <c r="K11" s="2"/>
      <c r="L11" s="2"/>
      <c r="M11" s="1"/>
      <c r="N11" s="2"/>
      <c r="O11" s="2"/>
      <c r="P11" s="10"/>
      <c r="Q11" s="22"/>
      <c r="R11" s="23"/>
      <c r="S11" s="24"/>
    </row>
    <row r="12" spans="1:29" ht="20.100000000000001" customHeight="1">
      <c r="A12" s="3"/>
      <c r="B12" s="18"/>
      <c r="C12" s="2"/>
      <c r="D12" s="1"/>
      <c r="E12" s="2"/>
      <c r="F12" s="2"/>
      <c r="G12" s="1"/>
      <c r="H12" s="2"/>
      <c r="I12" s="2"/>
      <c r="J12" s="1"/>
      <c r="K12" s="2"/>
      <c r="L12" s="2"/>
      <c r="M12" s="1"/>
      <c r="N12" s="2"/>
      <c r="O12" s="2"/>
      <c r="P12" s="10"/>
      <c r="Q12" s="22"/>
      <c r="R12" s="23"/>
      <c r="S12" s="24"/>
    </row>
    <row r="13" spans="1:29" ht="20.100000000000001" customHeight="1">
      <c r="A13" s="3"/>
      <c r="B13" s="18"/>
      <c r="C13" s="2"/>
      <c r="D13" s="1"/>
      <c r="E13" s="2"/>
      <c r="F13" s="2"/>
      <c r="G13" s="1"/>
      <c r="H13" s="2"/>
      <c r="I13" s="2"/>
      <c r="J13" s="1"/>
      <c r="K13" s="2"/>
      <c r="L13" s="2"/>
      <c r="M13" s="1"/>
      <c r="N13" s="2"/>
      <c r="O13" s="2"/>
      <c r="P13" s="10"/>
      <c r="Q13" s="22"/>
      <c r="R13" s="23"/>
      <c r="S13" s="24"/>
    </row>
    <row r="14" spans="1:29" ht="20.100000000000001" customHeight="1">
      <c r="A14" s="3"/>
      <c r="B14" s="18"/>
      <c r="C14" s="2"/>
      <c r="D14" s="1"/>
      <c r="E14" s="2"/>
      <c r="F14" s="2"/>
      <c r="G14" s="1"/>
      <c r="H14" s="2"/>
      <c r="I14" s="2"/>
      <c r="J14" s="1"/>
      <c r="K14" s="2"/>
      <c r="L14" s="2"/>
      <c r="M14" s="1"/>
      <c r="N14" s="2"/>
      <c r="O14" s="2"/>
      <c r="P14" s="10"/>
      <c r="Q14" s="22"/>
      <c r="R14" s="23"/>
      <c r="S14" s="24"/>
    </row>
    <row r="15" spans="1:29" ht="20.100000000000001" customHeight="1">
      <c r="A15" s="3"/>
      <c r="B15" s="18"/>
      <c r="C15" s="2"/>
      <c r="D15" s="1"/>
      <c r="E15" s="2"/>
      <c r="F15" s="2"/>
      <c r="G15" s="1"/>
      <c r="H15" s="2"/>
      <c r="I15" s="2"/>
      <c r="J15" s="1"/>
      <c r="K15" s="2"/>
      <c r="L15" s="2"/>
      <c r="M15" s="1"/>
      <c r="N15" s="2"/>
      <c r="O15" s="2"/>
      <c r="P15" s="10"/>
      <c r="Q15" s="22"/>
      <c r="R15" s="23"/>
      <c r="S15" s="24"/>
    </row>
    <row r="16" spans="1:29" ht="20.100000000000001" customHeight="1">
      <c r="A16" s="3"/>
      <c r="B16" s="18"/>
      <c r="C16" s="2"/>
      <c r="D16" s="1"/>
      <c r="E16" s="2"/>
      <c r="F16" s="2"/>
      <c r="G16" s="1"/>
      <c r="H16" s="2"/>
      <c r="I16" s="2"/>
      <c r="J16" s="1"/>
      <c r="K16" s="2"/>
      <c r="L16" s="2"/>
      <c r="M16" s="1"/>
      <c r="N16" s="2"/>
      <c r="O16" s="2"/>
      <c r="P16" s="10"/>
      <c r="Q16" s="22"/>
      <c r="R16" s="23"/>
      <c r="S16" s="24"/>
    </row>
    <row r="17" spans="1:19" ht="20.100000000000001" customHeight="1" thickBot="1">
      <c r="A17" s="4"/>
      <c r="B17" s="19"/>
      <c r="C17" s="5"/>
      <c r="D17" s="6"/>
      <c r="E17" s="5"/>
      <c r="F17" s="5"/>
      <c r="G17" s="6"/>
      <c r="H17" s="5"/>
      <c r="I17" s="5"/>
      <c r="J17" s="6"/>
      <c r="K17" s="5"/>
      <c r="L17" s="2"/>
      <c r="M17" s="6"/>
      <c r="N17" s="5"/>
      <c r="O17" s="2"/>
      <c r="P17" s="11"/>
      <c r="Q17" s="31"/>
      <c r="R17" s="32"/>
      <c r="S17" s="33"/>
    </row>
    <row r="18" spans="1:19" ht="30" customHeight="1" thickTop="1" thickBot="1">
      <c r="A18" s="7"/>
      <c r="B18" s="20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12"/>
      <c r="Q18" s="34"/>
      <c r="R18" s="35"/>
      <c r="S18" s="36"/>
    </row>
    <row r="19" spans="1:19" ht="13.5" thickTop="1"/>
  </sheetData>
  <sortState ref="AC3:AC1146">
    <sortCondition ref="AC3"/>
  </sortState>
  <mergeCells count="6">
    <mergeCell ref="B1:D1"/>
    <mergeCell ref="Q1:S1"/>
    <mergeCell ref="N1:P1"/>
    <mergeCell ref="K1:M1"/>
    <mergeCell ref="H1:J1"/>
    <mergeCell ref="E1:G1"/>
  </mergeCells>
  <conditionalFormatting sqref="AC4:AC292">
    <cfRule type="duplicateValues" dxfId="0" priority="2" stopIfTrue="1"/>
  </conditionalFormatting>
  <dataValidations count="2">
    <dataValidation type="list" allowBlank="1" sqref="A3:A17">
      <formula1>$AC$6:$AC$9</formula1>
    </dataValidation>
    <dataValidation allowBlank="1" sqref="B3:B17"/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Bel</cp:lastModifiedBy>
  <dcterms:created xsi:type="dcterms:W3CDTF">2016-05-11T16:06:48Z</dcterms:created>
  <dcterms:modified xsi:type="dcterms:W3CDTF">2016-05-15T22:41:21Z</dcterms:modified>
</cp:coreProperties>
</file>