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62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L14" i="1" l="1"/>
  <c r="EL12" i="1"/>
  <c r="EL10" i="1"/>
  <c r="AR10" i="1" l="1" a="1"/>
  <c r="AR10" i="1" s="1"/>
  <c r="BY10" i="1" s="1"/>
  <c r="AS10" i="1" a="1"/>
  <c r="AS10" i="1" s="1"/>
  <c r="BZ10" i="1" s="1"/>
  <c r="AT10" i="1" a="1"/>
  <c r="AT10" i="1" s="1"/>
  <c r="CA10" i="1" s="1"/>
  <c r="AU10" i="1" a="1"/>
  <c r="AU10" i="1" s="1"/>
  <c r="CB10" i="1" s="1"/>
  <c r="AV10" i="1" a="1"/>
  <c r="AV10" i="1" s="1"/>
  <c r="CC10" i="1" s="1"/>
  <c r="AW10" i="1" a="1"/>
  <c r="AW10" i="1" s="1"/>
  <c r="CD10" i="1" s="1"/>
  <c r="AX10" i="1" a="1"/>
  <c r="AX10" i="1" s="1"/>
  <c r="CE10" i="1" s="1"/>
  <c r="AY10" i="1" a="1"/>
  <c r="AY10" i="1" s="1"/>
  <c r="CF10" i="1" s="1"/>
  <c r="AZ10" i="1" a="1"/>
  <c r="AZ10" i="1" s="1"/>
  <c r="CG10" i="1" s="1"/>
  <c r="BA10" i="1" a="1"/>
  <c r="BA10" i="1" s="1"/>
  <c r="CH10" i="1" s="1"/>
  <c r="BB10" i="1" a="1"/>
  <c r="BB10" i="1" s="1"/>
  <c r="CI10" i="1" s="1"/>
  <c r="BC10" i="1" a="1"/>
  <c r="BC10" i="1" s="1"/>
  <c r="CJ10" i="1" s="1"/>
  <c r="BD10" i="1" a="1"/>
  <c r="BD10" i="1" s="1"/>
  <c r="CK10" i="1" s="1"/>
  <c r="BE10" i="1" a="1"/>
  <c r="BE10" i="1" s="1"/>
  <c r="CL10" i="1" s="1"/>
  <c r="BF10" i="1" a="1"/>
  <c r="BF10" i="1" s="1"/>
  <c r="CM10" i="1" s="1"/>
  <c r="BG10" i="1" a="1"/>
  <c r="BG10" i="1" s="1"/>
  <c r="CN10" i="1" s="1"/>
  <c r="BH10" i="1" a="1"/>
  <c r="BH10" i="1" s="1"/>
  <c r="CO10" i="1" s="1"/>
  <c r="BI10" i="1" a="1"/>
  <c r="BI10" i="1" s="1"/>
  <c r="CP10" i="1" s="1"/>
  <c r="BJ10" i="1" a="1"/>
  <c r="BJ10" i="1" s="1"/>
  <c r="CQ10" i="1" s="1"/>
  <c r="BK10" i="1" a="1"/>
  <c r="BK10" i="1" s="1"/>
  <c r="CR10" i="1" s="1"/>
  <c r="BL10" i="1" a="1"/>
  <c r="BL10" i="1" s="1"/>
  <c r="CS10" i="1" s="1"/>
  <c r="BM10" i="1" a="1"/>
  <c r="BM10" i="1" s="1"/>
  <c r="CT10" i="1" s="1"/>
  <c r="BN10" i="1" a="1"/>
  <c r="BN10" i="1" s="1"/>
  <c r="CU10" i="1" s="1"/>
  <c r="BO10" i="1" a="1"/>
  <c r="BO10" i="1" s="1"/>
  <c r="CV10" i="1" s="1"/>
  <c r="BP10" i="1" a="1"/>
  <c r="BP10" i="1" s="1"/>
  <c r="CW10" i="1" s="1"/>
  <c r="BQ10" i="1" a="1"/>
  <c r="BQ10" i="1" s="1"/>
  <c r="CX10" i="1" s="1"/>
  <c r="BR10" i="1" a="1"/>
  <c r="BR10" i="1" s="1"/>
  <c r="CY10" i="1" s="1"/>
  <c r="BS10" i="1" a="1"/>
  <c r="BS10" i="1" s="1"/>
  <c r="CZ10" i="1" s="1"/>
  <c r="AR12" i="1" a="1"/>
  <c r="AR12" i="1" s="1"/>
  <c r="BY12" i="1" s="1"/>
  <c r="AS12" i="1" a="1"/>
  <c r="AS12" i="1" s="1"/>
  <c r="BZ12" i="1" s="1"/>
  <c r="AT12" i="1" a="1"/>
  <c r="AT12" i="1" s="1"/>
  <c r="CA12" i="1" s="1"/>
  <c r="AU12" i="1" a="1"/>
  <c r="AU12" i="1" s="1"/>
  <c r="CB12" i="1" s="1"/>
  <c r="AV12" i="1" a="1"/>
  <c r="AV12" i="1" s="1"/>
  <c r="CC12" i="1" s="1"/>
  <c r="AW12" i="1" a="1"/>
  <c r="AW12" i="1" s="1"/>
  <c r="CD12" i="1" s="1"/>
  <c r="AX12" i="1" a="1"/>
  <c r="AX12" i="1" s="1"/>
  <c r="CE12" i="1" s="1"/>
  <c r="AY12" i="1" a="1"/>
  <c r="AY12" i="1" s="1"/>
  <c r="CF12" i="1" s="1"/>
  <c r="AZ12" i="1" a="1"/>
  <c r="AZ12" i="1" s="1"/>
  <c r="CG12" i="1" s="1"/>
  <c r="BA12" i="1" a="1"/>
  <c r="BA12" i="1" s="1"/>
  <c r="CH12" i="1" s="1"/>
  <c r="BB12" i="1" a="1"/>
  <c r="BB12" i="1" s="1"/>
  <c r="CI12" i="1" s="1"/>
  <c r="BC12" i="1" a="1"/>
  <c r="BC12" i="1" s="1"/>
  <c r="CJ12" i="1" s="1"/>
  <c r="BD12" i="1" a="1"/>
  <c r="BD12" i="1" s="1"/>
  <c r="CK12" i="1" s="1"/>
  <c r="BE12" i="1" a="1"/>
  <c r="BE12" i="1" s="1"/>
  <c r="CL12" i="1" s="1"/>
  <c r="BF12" i="1" a="1"/>
  <c r="BF12" i="1" s="1"/>
  <c r="CM12" i="1" s="1"/>
  <c r="BG12" i="1" a="1"/>
  <c r="BG12" i="1" s="1"/>
  <c r="CN12" i="1" s="1"/>
  <c r="BH12" i="1" a="1"/>
  <c r="BH12" i="1" s="1"/>
  <c r="CO12" i="1" s="1"/>
  <c r="BI12" i="1" a="1"/>
  <c r="BI12" i="1" s="1"/>
  <c r="CP12" i="1" s="1"/>
  <c r="BJ12" i="1" a="1"/>
  <c r="BJ12" i="1" s="1"/>
  <c r="CQ12" i="1" s="1"/>
  <c r="BK12" i="1" a="1"/>
  <c r="BK12" i="1" s="1"/>
  <c r="CR12" i="1" s="1"/>
  <c r="BL12" i="1" a="1"/>
  <c r="BL12" i="1" s="1"/>
  <c r="CS12" i="1" s="1"/>
  <c r="BM12" i="1" a="1"/>
  <c r="BM12" i="1" s="1"/>
  <c r="CT12" i="1" s="1"/>
  <c r="BN12" i="1" a="1"/>
  <c r="BN12" i="1" s="1"/>
  <c r="CU12" i="1" s="1"/>
  <c r="BO12" i="1" a="1"/>
  <c r="BO12" i="1" s="1"/>
  <c r="CV12" i="1" s="1"/>
  <c r="BP12" i="1" a="1"/>
  <c r="BP12" i="1" s="1"/>
  <c r="CW12" i="1" s="1"/>
  <c r="BQ12" i="1" a="1"/>
  <c r="BQ12" i="1" s="1"/>
  <c r="CX12" i="1" s="1"/>
  <c r="BR12" i="1" a="1"/>
  <c r="BR12" i="1" s="1"/>
  <c r="CY12" i="1" s="1"/>
  <c r="BS12" i="1" a="1"/>
  <c r="BS12" i="1" s="1"/>
  <c r="CZ12" i="1" s="1"/>
  <c r="AR14" i="1" a="1"/>
  <c r="AR14" i="1" s="1"/>
  <c r="BY14" i="1" s="1"/>
  <c r="AS14" i="1" a="1"/>
  <c r="AS14" i="1" s="1"/>
  <c r="BZ14" i="1" s="1"/>
  <c r="AT14" i="1" a="1"/>
  <c r="AT14" i="1" s="1"/>
  <c r="CA14" i="1" s="1"/>
  <c r="AU14" i="1" a="1"/>
  <c r="AU14" i="1" s="1"/>
  <c r="CB14" i="1" s="1"/>
  <c r="AV14" i="1" a="1"/>
  <c r="AV14" i="1" s="1"/>
  <c r="CC14" i="1" s="1"/>
  <c r="AW14" i="1" a="1"/>
  <c r="AW14" i="1" s="1"/>
  <c r="CD14" i="1" s="1"/>
  <c r="AX14" i="1" a="1"/>
  <c r="AX14" i="1" s="1"/>
  <c r="CE14" i="1" s="1"/>
  <c r="AY14" i="1" a="1"/>
  <c r="AY14" i="1" s="1"/>
  <c r="CF14" i="1" s="1"/>
  <c r="AZ14" i="1" a="1"/>
  <c r="AZ14" i="1" s="1"/>
  <c r="CG14" i="1" s="1"/>
  <c r="BA14" i="1" a="1"/>
  <c r="BA14" i="1" s="1"/>
  <c r="CH14" i="1" s="1"/>
  <c r="BB14" i="1" a="1"/>
  <c r="BB14" i="1" s="1"/>
  <c r="CI14" i="1" s="1"/>
  <c r="BC14" i="1" a="1"/>
  <c r="BC14" i="1" s="1"/>
  <c r="CJ14" i="1" s="1"/>
  <c r="BD14" i="1" a="1"/>
  <c r="BD14" i="1" s="1"/>
  <c r="CK14" i="1" s="1"/>
  <c r="BE14" i="1" a="1"/>
  <c r="BE14" i="1" s="1"/>
  <c r="CL14" i="1" s="1"/>
  <c r="BF14" i="1" a="1"/>
  <c r="BF14" i="1" s="1"/>
  <c r="CM14" i="1" s="1"/>
  <c r="BG14" i="1" a="1"/>
  <c r="BG14" i="1" s="1"/>
  <c r="CN14" i="1" s="1"/>
  <c r="BH14" i="1" a="1"/>
  <c r="BH14" i="1" s="1"/>
  <c r="CO14" i="1" s="1"/>
  <c r="BI14" i="1" a="1"/>
  <c r="BI14" i="1" s="1"/>
  <c r="CP14" i="1" s="1"/>
  <c r="BJ14" i="1" a="1"/>
  <c r="BJ14" i="1" s="1"/>
  <c r="CQ14" i="1" s="1"/>
  <c r="BK14" i="1" a="1"/>
  <c r="BK14" i="1" s="1"/>
  <c r="CR14" i="1" s="1"/>
  <c r="BL14" i="1" a="1"/>
  <c r="BL14" i="1" s="1"/>
  <c r="CS14" i="1" s="1"/>
  <c r="BM14" i="1" a="1"/>
  <c r="BM14" i="1" s="1"/>
  <c r="CT14" i="1" s="1"/>
  <c r="BN14" i="1" a="1"/>
  <c r="BN14" i="1" s="1"/>
  <c r="CU14" i="1" s="1"/>
  <c r="BO14" i="1" a="1"/>
  <c r="BO14" i="1" s="1"/>
  <c r="CV14" i="1" s="1"/>
  <c r="BP14" i="1" a="1"/>
  <c r="BP14" i="1" s="1"/>
  <c r="CW14" i="1" s="1"/>
  <c r="BQ14" i="1" a="1"/>
  <c r="BQ14" i="1" s="1"/>
  <c r="CX14" i="1" s="1"/>
  <c r="BR14" i="1" a="1"/>
  <c r="BR14" i="1" s="1"/>
  <c r="CY14" i="1" s="1"/>
  <c r="BS14" i="1" a="1"/>
  <c r="BS14" i="1" s="1"/>
  <c r="CZ14" i="1" s="1"/>
  <c r="AO14" i="1" a="1"/>
  <c r="AO14" i="1" s="1"/>
  <c r="BV14" i="1" s="1"/>
  <c r="AP14" i="1" a="1"/>
  <c r="AP14" i="1" s="1"/>
  <c r="BW14" i="1" s="1"/>
  <c r="AQ14" i="1" a="1"/>
  <c r="AQ14" i="1" s="1"/>
  <c r="BX14" i="1" s="1"/>
  <c r="AO12" i="1" a="1"/>
  <c r="AO12" i="1" s="1"/>
  <c r="BV12" i="1" s="1"/>
  <c r="AP12" i="1" a="1"/>
  <c r="AP12" i="1" s="1"/>
  <c r="BW12" i="1" s="1"/>
  <c r="AQ12" i="1" a="1"/>
  <c r="AQ12" i="1" s="1"/>
  <c r="BX12" i="1" s="1"/>
  <c r="AP10" i="1" a="1"/>
  <c r="AP10" i="1" s="1"/>
  <c r="BW10" i="1" s="1"/>
  <c r="AQ10" i="1" a="1"/>
  <c r="AQ10" i="1" s="1"/>
  <c r="BX10" i="1" s="1"/>
  <c r="AO10" i="1" a="1"/>
  <c r="AO10" i="1" s="1"/>
  <c r="BV10" i="1" s="1"/>
  <c r="AO3" i="1"/>
  <c r="AO4" i="1"/>
  <c r="AL12" i="1"/>
  <c r="AL14" i="1"/>
  <c r="AL10" i="1"/>
  <c r="AK12" i="1"/>
  <c r="AK14" i="1"/>
  <c r="AK10" i="1"/>
  <c r="AJ10" i="1"/>
  <c r="AJ12" i="1"/>
  <c r="AJ14" i="1"/>
  <c r="DB12" i="1"/>
  <c r="DB14" i="1"/>
  <c r="DB10" i="1"/>
  <c r="BT14" i="1" l="1"/>
  <c r="BT10" i="1"/>
  <c r="BT12" i="1"/>
  <c r="DA14" i="1"/>
  <c r="DC14" i="1" s="1"/>
  <c r="DD14" i="1" s="1"/>
  <c r="DA12" i="1"/>
  <c r="DC12" i="1" s="1"/>
  <c r="DD12" i="1" s="1"/>
  <c r="DA10" i="1"/>
  <c r="DC10" i="1" s="1"/>
  <c r="DD10" i="1" s="1"/>
</calcChain>
</file>

<file path=xl/sharedStrings.xml><?xml version="1.0" encoding="utf-8"?>
<sst xmlns="http://schemas.openxmlformats.org/spreadsheetml/2006/main" count="39" uniqueCount="29">
  <si>
    <t>الرقم الوظيفي</t>
  </si>
  <si>
    <t>الأسم</t>
  </si>
  <si>
    <t>الوظيقه</t>
  </si>
  <si>
    <t>الجدول رقم 1   -   أيام الشهر</t>
  </si>
  <si>
    <t>مجموع ساعات الخصم</t>
  </si>
  <si>
    <t>لايوجد بصمه</t>
  </si>
  <si>
    <t>لايوجد بصمة دخول</t>
  </si>
  <si>
    <t>لايوجد بصمة خروج</t>
  </si>
  <si>
    <t>الموقع</t>
  </si>
  <si>
    <t>الجدول رقم 2 ( احتساب عدد ساعات العمل )    -   أيام الشهر</t>
  </si>
  <si>
    <t>الجدول رقم 3 ( احتساب عدد ساعات الخصم )    -   أيام الشهر</t>
  </si>
  <si>
    <t>أجرة الساعة</t>
  </si>
  <si>
    <t>تحويل الساعة
إلي رقم</t>
  </si>
  <si>
    <t>أجمالي مبلغ الخصم</t>
  </si>
  <si>
    <t>الراتب الأساسي</t>
  </si>
  <si>
    <t>X</t>
  </si>
  <si>
    <t>N</t>
  </si>
  <si>
    <t>O</t>
  </si>
  <si>
    <t>الاحساء</t>
  </si>
  <si>
    <t>علي احمد</t>
  </si>
  <si>
    <t>عبدالرزاق حسين</t>
  </si>
  <si>
    <t>الرياض</t>
  </si>
  <si>
    <t>مجموع ساعات العمل</t>
  </si>
  <si>
    <t>Ismael Lacambra Marallag</t>
  </si>
  <si>
    <t>الجدول رقم 4 ( احتساب عدد ساعات الأضافي )    -   أيام الشهر</t>
  </si>
  <si>
    <t>مجموع ساعات الأضافي</t>
  </si>
  <si>
    <t>سائق سعودي</t>
  </si>
  <si>
    <t>اداري</t>
  </si>
  <si>
    <t>سائق أجنبي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</si>
</sst>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[h]:mm"/>
  </numFmts>
  <fonts count="18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34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2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/>
    </xf>
    <xf numFmtId="20" fontId="9" fillId="0" borderId="0" xfId="1" applyNumberFormat="1" applyFont="1" applyBorder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20" fontId="13" fillId="0" borderId="2" xfId="1" applyNumberFormat="1" applyFont="1" applyBorder="1" applyAlignment="1">
      <alignment horizontal="center" vertical="center"/>
    </xf>
    <xf numFmtId="20" fontId="13" fillId="0" borderId="2" xfId="1" applyNumberFormat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6" borderId="12" xfId="1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/>
    </xf>
    <xf numFmtId="20" fontId="0" fillId="6" borderId="12" xfId="0" applyNumberForma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5" borderId="16" xfId="1" applyFont="1" applyFill="1" applyBorder="1" applyAlignment="1">
      <alignment horizontal="center" vertical="center"/>
    </xf>
    <xf numFmtId="0" fontId="3" fillId="5" borderId="19" xfId="1" applyFont="1" applyFill="1" applyBorder="1" applyAlignment="1">
      <alignment horizontal="center" vertical="center"/>
    </xf>
    <xf numFmtId="0" fontId="9" fillId="0" borderId="1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20" fontId="3" fillId="5" borderId="2" xfId="1" applyNumberFormat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/>
    </xf>
    <xf numFmtId="0" fontId="3" fillId="5" borderId="20" xfId="1" applyFont="1" applyFill="1" applyBorder="1" applyAlignment="1">
      <alignment horizontal="center" vertical="center"/>
    </xf>
    <xf numFmtId="20" fontId="3" fillId="5" borderId="26" xfId="1" applyNumberFormat="1" applyFont="1" applyFill="1" applyBorder="1" applyAlignment="1">
      <alignment horizontal="center" vertical="center"/>
    </xf>
    <xf numFmtId="20" fontId="3" fillId="5" borderId="27" xfId="1" applyNumberFormat="1" applyFont="1" applyFill="1" applyBorder="1" applyAlignment="1">
      <alignment horizontal="center" vertical="center"/>
    </xf>
    <xf numFmtId="165" fontId="3" fillId="5" borderId="2" xfId="0" applyNumberFormat="1" applyFont="1" applyFill="1" applyBorder="1" applyAlignment="1">
      <alignment horizontal="center" vertical="center"/>
    </xf>
    <xf numFmtId="0" fontId="10" fillId="0" borderId="18" xfId="7" applyFont="1" applyFill="1" applyBorder="1" applyAlignment="1">
      <alignment horizontal="center" vertical="center"/>
    </xf>
    <xf numFmtId="0" fontId="10" fillId="0" borderId="21" xfId="7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7" borderId="10" xfId="21" applyFont="1" applyFill="1" applyBorder="1" applyAlignment="1">
      <alignment horizontal="center" vertical="center"/>
    </xf>
    <xf numFmtId="0" fontId="12" fillId="7" borderId="9" xfId="2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" fontId="11" fillId="4" borderId="2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165" fontId="3" fillId="0" borderId="28" xfId="1" applyNumberFormat="1" applyFont="1" applyBorder="1" applyAlignment="1">
      <alignment horizontal="center" vertical="center"/>
    </xf>
    <xf numFmtId="165" fontId="3" fillId="0" borderId="29" xfId="1" applyNumberFormat="1" applyFont="1" applyBorder="1" applyAlignment="1">
      <alignment horizontal="center" vertical="center"/>
    </xf>
    <xf numFmtId="165" fontId="3" fillId="0" borderId="25" xfId="1" applyNumberFormat="1" applyFont="1" applyBorder="1" applyAlignment="1">
      <alignment horizontal="center" vertical="center"/>
    </xf>
    <xf numFmtId="165" fontId="3" fillId="0" borderId="30" xfId="1" applyNumberFormat="1" applyFont="1" applyBorder="1" applyAlignment="1">
      <alignment horizontal="center" vertical="center"/>
    </xf>
    <xf numFmtId="20" fontId="16" fillId="0" borderId="2" xfId="0" applyNumberFormat="1" applyFont="1" applyFill="1" applyBorder="1" applyAlignment="1">
      <alignment horizontal="center" vertical="center"/>
    </xf>
    <xf numFmtId="20" fontId="16" fillId="0" borderId="5" xfId="0" applyNumberFormat="1" applyFont="1" applyFill="1" applyBorder="1" applyAlignment="1">
      <alignment horizontal="center" vertical="center"/>
    </xf>
  </cellXfs>
  <cellStyles count="111">
    <cellStyle name="Normal" xfId="0" builtinId="0"/>
    <cellStyle name="Normal 10" xfId="26"/>
    <cellStyle name="Normal 11" xfId="25"/>
    <cellStyle name="Normal 11 2" xfId="32"/>
    <cellStyle name="Normal 11 2 2" xfId="33"/>
    <cellStyle name="Normal 11 2 2 2" xfId="34"/>
    <cellStyle name="Normal 11 2 2 2 2" xfId="35"/>
    <cellStyle name="Normal 11 2 2 3" xfId="36"/>
    <cellStyle name="Normal 11 2 3" xfId="37"/>
    <cellStyle name="Normal 11 2 3 2" xfId="38"/>
    <cellStyle name="Normal 11 2 4" xfId="39"/>
    <cellStyle name="Normal 11 3" xfId="40"/>
    <cellStyle name="Normal 11 3 2" xfId="41"/>
    <cellStyle name="Normal 11 3 2 2" xfId="42"/>
    <cellStyle name="Normal 11 3 3" xfId="43"/>
    <cellStyle name="Normal 11 4" xfId="44"/>
    <cellStyle name="Normal 11 4 2" xfId="45"/>
    <cellStyle name="Normal 11 5" xfId="46"/>
    <cellStyle name="Normal 12" xfId="9"/>
    <cellStyle name="Normal 13" xfId="2"/>
    <cellStyle name="Normal 13 2" xfId="47"/>
    <cellStyle name="Normal 13 2 2" xfId="48"/>
    <cellStyle name="Normal 13 2 2 2" xfId="49"/>
    <cellStyle name="Normal 13 2 3" xfId="50"/>
    <cellStyle name="Normal 13 3" xfId="51"/>
    <cellStyle name="Normal 13 3 2" xfId="52"/>
    <cellStyle name="Normal 13 4" xfId="53"/>
    <cellStyle name="Normal 14" xfId="21"/>
    <cellStyle name="Normal 15" xfId="54"/>
    <cellStyle name="Normal 15 2" xfId="55"/>
    <cellStyle name="Normal 15 2 2" xfId="56"/>
    <cellStyle name="Normal 15 3" xfId="57"/>
    <cellStyle name="Normal 16" xfId="58"/>
    <cellStyle name="Normal 17" xfId="59"/>
    <cellStyle name="Normal 18" xfId="60"/>
    <cellStyle name="Normal 19" xfId="61"/>
    <cellStyle name="Normal 2" xfId="3"/>
    <cellStyle name="Normal 2 2" xfId="4"/>
    <cellStyle name="Normal 2 2 2" xfId="13"/>
    <cellStyle name="Normal 2 2 2 2" xfId="20"/>
    <cellStyle name="Normal 2 2 2 2 2" xfId="62"/>
    <cellStyle name="Normal 2 2 2 2 2 2" xfId="30"/>
    <cellStyle name="Normal 2 2 2 2 3" xfId="63"/>
    <cellStyle name="Normal 2 2 2 3" xfId="64"/>
    <cellStyle name="Normal 2 2 2 3 2" xfId="65"/>
    <cellStyle name="Normal 2 2 2 4" xfId="66"/>
    <cellStyle name="Normal 2 2 3" xfId="17"/>
    <cellStyle name="Normal 2 2 3 2" xfId="67"/>
    <cellStyle name="Normal 2 2 3 2 2" xfId="68"/>
    <cellStyle name="Normal 2 2 3 3" xfId="69"/>
    <cellStyle name="Normal 2 2 4" xfId="70"/>
    <cellStyle name="Normal 2 2 4 2" xfId="71"/>
    <cellStyle name="Normal 2 2 5" xfId="72"/>
    <cellStyle name="Normal 2 3" xfId="12"/>
    <cellStyle name="Normal 2 3 2" xfId="19"/>
    <cellStyle name="Normal 2 3 2 2" xfId="73"/>
    <cellStyle name="Normal 2 3 2 2 2" xfId="74"/>
    <cellStyle name="Normal 2 3 2 2 2 2" xfId="75"/>
    <cellStyle name="Normal 2 3 2 2 3" xfId="76"/>
    <cellStyle name="Normal 2 3 2 3" xfId="77"/>
    <cellStyle name="Normal 2 3 2 3 2" xfId="78"/>
    <cellStyle name="Normal 2 3 2 4" xfId="79"/>
    <cellStyle name="Normal 2 3 3" xfId="80"/>
    <cellStyle name="Normal 2 3 3 2" xfId="81"/>
    <cellStyle name="Normal 2 3 3 2 2" xfId="82"/>
    <cellStyle name="Normal 2 3 3 3" xfId="83"/>
    <cellStyle name="Normal 2 3 4" xfId="84"/>
    <cellStyle name="Normal 2 3 4 2" xfId="85"/>
    <cellStyle name="Normal 2 3 5" xfId="86"/>
    <cellStyle name="Normal 2 4" xfId="16"/>
    <cellStyle name="Normal 2 4 10 2 2 10" xfId="23"/>
    <cellStyle name="Normal 2 4 13 2 10" xfId="24"/>
    <cellStyle name="Normal 2 4 13 26" xfId="22"/>
    <cellStyle name="Normal 2 4 2" xfId="87"/>
    <cellStyle name="Normal 2 4 2 2" xfId="88"/>
    <cellStyle name="Normal 2 4 2 2 2" xfId="89"/>
    <cellStyle name="Normal 2 4 2 3" xfId="90"/>
    <cellStyle name="Normal 2 4 3" xfId="91"/>
    <cellStyle name="Normal 2 4 3 2" xfId="92"/>
    <cellStyle name="Normal 2 4 4" xfId="93"/>
    <cellStyle name="Normal 2 5" xfId="94"/>
    <cellStyle name="Normal 2 5 2" xfId="95"/>
    <cellStyle name="Normal 2 5 2 2" xfId="96"/>
    <cellStyle name="Normal 2 5 3" xfId="97"/>
    <cellStyle name="Normal 2 6" xfId="98"/>
    <cellStyle name="Normal 2 6 2" xfId="99"/>
    <cellStyle name="Normal 2 7" xfId="100"/>
    <cellStyle name="Normal 20" xfId="28"/>
    <cellStyle name="Normal 21" xfId="101"/>
    <cellStyle name="Normal 21 2" xfId="102"/>
    <cellStyle name="Normal 21 2 2" xfId="103"/>
    <cellStyle name="Normal 21 3" xfId="104"/>
    <cellStyle name="Normal 22" xfId="31"/>
    <cellStyle name="Normal 23" xfId="105"/>
    <cellStyle name="Normal 24" xfId="106"/>
    <cellStyle name="Normal 24 2" xfId="107"/>
    <cellStyle name="Normal 25" xfId="27"/>
    <cellStyle name="Normal 26" xfId="108"/>
    <cellStyle name="Normal 27" xfId="29"/>
    <cellStyle name="Normal 28" xfId="109"/>
    <cellStyle name="Normal 29" xfId="1"/>
    <cellStyle name="Normal 3" xfId="8"/>
    <cellStyle name="Normal 4" xfId="6"/>
    <cellStyle name="Normal 5" xfId="11"/>
    <cellStyle name="Normal 5 2" xfId="110"/>
    <cellStyle name="Normal 6" xfId="10"/>
    <cellStyle name="Normal 6 2" xfId="18"/>
    <cellStyle name="Normal 7" xfId="15"/>
    <cellStyle name="Normal 8" xfId="14"/>
    <cellStyle name="Normal 9" xfId="7"/>
    <cellStyle name="Output 2" xfId="5"/>
  </cellStyles>
  <dxfs count="6">
    <dxf>
      <fill>
        <patternFill>
          <bgColor rgb="FFFFFF00"/>
        </patternFill>
      </fill>
    </dxf>
    <dxf>
      <fill>
        <patternFill>
          <bgColor rgb="FFFF3300"/>
        </patternFill>
      </fill>
    </dxf>
    <dxf>
      <fill>
        <patternFill>
          <bgColor rgb="FFFFFF00"/>
        </patternFill>
      </fill>
    </dxf>
    <dxf>
      <fill>
        <patternFill>
          <bgColor rgb="FFFF3300"/>
        </patternFill>
      </fill>
    </dxf>
    <dxf>
      <fill>
        <patternFill>
          <bgColor rgb="FFFFFF00"/>
        </patternFill>
      </fill>
    </dxf>
    <dxf>
      <fill>
        <patternFill>
          <bgColor rgb="FFFF33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266700</xdr:colOff>
      <xdr:row>18</xdr:row>
      <xdr:rowOff>9525</xdr:rowOff>
    </xdr:from>
    <xdr:to>
      <xdr:col>73</xdr:col>
      <xdr:colOff>276225</xdr:colOff>
      <xdr:row>23</xdr:row>
      <xdr:rowOff>38100</xdr:rowOff>
    </xdr:to>
    <xdr:sp macro="" textlink="">
      <xdr:nvSpPr>
        <xdr:cNvPr id="2" name="Rounded Rectangle 1"/>
        <xdr:cNvSpPr/>
      </xdr:nvSpPr>
      <xdr:spPr>
        <a:xfrm>
          <a:off x="28508325" y="3143250"/>
          <a:ext cx="2362200" cy="981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SA" sz="1600" b="1"/>
            <a:t>اريد</a:t>
          </a:r>
          <a:r>
            <a:rPr lang="ar-SA" sz="1600" b="1" baseline="0"/>
            <a:t> استخراج مجموع الساعات الفعليه</a:t>
          </a:r>
          <a:endParaRPr lang="en-US" sz="1600" b="1"/>
        </a:p>
      </xdr:txBody>
    </xdr:sp>
    <xdr:clientData/>
  </xdr:twoCellAnchor>
  <xdr:twoCellAnchor>
    <xdr:from>
      <xdr:col>71</xdr:col>
      <xdr:colOff>200025</xdr:colOff>
      <xdr:row>14</xdr:row>
      <xdr:rowOff>190500</xdr:rowOff>
    </xdr:from>
    <xdr:to>
      <xdr:col>71</xdr:col>
      <xdr:colOff>228600</xdr:colOff>
      <xdr:row>17</xdr:row>
      <xdr:rowOff>123825</xdr:rowOff>
    </xdr:to>
    <xdr:cxnSp macro="">
      <xdr:nvCxnSpPr>
        <xdr:cNvPr id="4" name="Straight Arrow Connector 3"/>
        <xdr:cNvCxnSpPr/>
      </xdr:nvCxnSpPr>
      <xdr:spPr>
        <a:xfrm>
          <a:off x="29584650" y="2552700"/>
          <a:ext cx="2857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5"/>
  <sheetViews>
    <sheetView tabSelected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ED12" sqref="ED12:ED13"/>
    </sheetView>
  </sheetViews>
  <sheetFormatPr defaultRowHeight="15"/>
  <cols>
    <col min="2" max="2" width="13.28515625" customWidth="1"/>
    <col min="4" max="34" width="5.7109375" customWidth="1"/>
    <col min="41" max="71" width="5.7109375" customWidth="1"/>
    <col min="72" max="72" width="9" bestFit="1" customWidth="1"/>
    <col min="74" max="103" width="5.7109375" customWidth="1"/>
    <col min="104" max="104" width="6.85546875" bestFit="1" customWidth="1"/>
    <col min="108" max="108" width="9.7109375" bestFit="1" customWidth="1"/>
  </cols>
  <sheetData>
    <row r="1" spans="1:142" ht="15" customHeight="1" thickBot="1">
      <c r="A1" s="16">
        <v>0.29166666666666669</v>
      </c>
      <c r="B1" s="15" t="s">
        <v>27</v>
      </c>
      <c r="C1" s="14" t="s">
        <v>15</v>
      </c>
      <c r="D1" s="18"/>
      <c r="E1" s="18"/>
      <c r="F1" s="18"/>
      <c r="G1" s="19"/>
      <c r="DA1" s="17"/>
    </row>
    <row r="2" spans="1:142" ht="15" customHeight="1" thickBot="1">
      <c r="A2" s="16">
        <v>0.33333333333333331</v>
      </c>
      <c r="B2" s="15" t="s">
        <v>26</v>
      </c>
      <c r="C2" s="14" t="s">
        <v>16</v>
      </c>
      <c r="D2" s="20"/>
      <c r="E2" s="20"/>
      <c r="F2" s="20"/>
      <c r="G2" s="21"/>
      <c r="DA2" s="17"/>
    </row>
    <row r="3" spans="1:142" ht="15" customHeight="1" thickBot="1">
      <c r="A3" s="16">
        <v>0.375</v>
      </c>
      <c r="B3" s="15" t="s">
        <v>28</v>
      </c>
      <c r="C3" s="14" t="s">
        <v>17</v>
      </c>
      <c r="D3" s="20"/>
      <c r="E3" s="20"/>
      <c r="F3" s="20"/>
      <c r="G3" s="21"/>
      <c r="AO3">
        <f>-0.875+1</f>
        <v>0.125</v>
      </c>
      <c r="AP3">
        <v>7.5</v>
      </c>
      <c r="AR3" s="25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DA3" s="17"/>
    </row>
    <row r="4" spans="1:142" hidden="1">
      <c r="B4" s="22"/>
      <c r="C4" s="23"/>
      <c r="D4" s="23"/>
      <c r="E4" s="23"/>
      <c r="F4" s="23"/>
      <c r="G4" s="24"/>
      <c r="AO4">
        <f>3/24</f>
        <v>0.125</v>
      </c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DA4" s="17"/>
    </row>
    <row r="5" spans="1:142" hidden="1"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DA5" s="17"/>
    </row>
    <row r="6" spans="1:142" hidden="1"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DA6" s="17"/>
    </row>
    <row r="7" spans="1:142" ht="15.75" hidden="1" thickBot="1"/>
    <row r="8" spans="1:142" ht="45.75" thickBot="1">
      <c r="A8" s="43" t="s">
        <v>0</v>
      </c>
      <c r="B8" s="43" t="s">
        <v>1</v>
      </c>
      <c r="C8" s="43" t="s">
        <v>2</v>
      </c>
      <c r="D8" s="31" t="s">
        <v>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3"/>
      <c r="AI8" s="45" t="s">
        <v>4</v>
      </c>
      <c r="AJ8" s="2" t="s">
        <v>5</v>
      </c>
      <c r="AK8" s="2" t="s">
        <v>6</v>
      </c>
      <c r="AL8" s="2" t="s">
        <v>7</v>
      </c>
      <c r="AM8" s="12" t="s">
        <v>8</v>
      </c>
      <c r="AN8" s="3"/>
      <c r="AO8" s="31" t="s">
        <v>9</v>
      </c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3"/>
      <c r="BT8" s="55" t="s">
        <v>22</v>
      </c>
      <c r="BU8" s="1"/>
      <c r="BV8" s="31" t="s">
        <v>10</v>
      </c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55" t="s">
        <v>4</v>
      </c>
      <c r="DB8" s="55" t="s">
        <v>11</v>
      </c>
      <c r="DC8" s="55" t="s">
        <v>12</v>
      </c>
      <c r="DD8" s="55" t="s">
        <v>13</v>
      </c>
      <c r="DE8" s="57" t="s">
        <v>14</v>
      </c>
      <c r="DG8" s="60" t="s">
        <v>24</v>
      </c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55" t="s">
        <v>25</v>
      </c>
    </row>
    <row r="9" spans="1:142" ht="15.75" thickBot="1">
      <c r="A9" s="44"/>
      <c r="B9" s="44"/>
      <c r="C9" s="44"/>
      <c r="D9" s="4">
        <v>16</v>
      </c>
      <c r="E9" s="4">
        <v>17</v>
      </c>
      <c r="F9" s="4">
        <v>18</v>
      </c>
      <c r="G9" s="4">
        <v>19</v>
      </c>
      <c r="H9" s="4">
        <v>20</v>
      </c>
      <c r="I9" s="4">
        <v>21</v>
      </c>
      <c r="J9" s="4">
        <v>22</v>
      </c>
      <c r="K9" s="4">
        <v>23</v>
      </c>
      <c r="L9" s="4">
        <v>24</v>
      </c>
      <c r="M9" s="4">
        <v>25</v>
      </c>
      <c r="N9" s="4">
        <v>26</v>
      </c>
      <c r="O9" s="4">
        <v>27</v>
      </c>
      <c r="P9" s="4">
        <v>28</v>
      </c>
      <c r="Q9" s="4">
        <v>29</v>
      </c>
      <c r="R9" s="4">
        <v>30</v>
      </c>
      <c r="S9" s="4">
        <v>31</v>
      </c>
      <c r="T9" s="4">
        <v>1</v>
      </c>
      <c r="U9" s="4">
        <v>2</v>
      </c>
      <c r="V9" s="4">
        <v>3</v>
      </c>
      <c r="W9" s="4">
        <v>4</v>
      </c>
      <c r="X9" s="4">
        <v>5</v>
      </c>
      <c r="Y9" s="4">
        <v>6</v>
      </c>
      <c r="Z9" s="4">
        <v>7</v>
      </c>
      <c r="AA9" s="4">
        <v>8</v>
      </c>
      <c r="AB9" s="4">
        <v>9</v>
      </c>
      <c r="AC9" s="4">
        <v>10</v>
      </c>
      <c r="AD9" s="4">
        <v>11</v>
      </c>
      <c r="AE9" s="4">
        <v>12</v>
      </c>
      <c r="AF9" s="4">
        <v>13</v>
      </c>
      <c r="AG9" s="4">
        <v>14</v>
      </c>
      <c r="AH9" s="4">
        <v>15</v>
      </c>
      <c r="AI9" s="46"/>
      <c r="AJ9" s="5" t="s">
        <v>15</v>
      </c>
      <c r="AK9" s="5" t="s">
        <v>16</v>
      </c>
      <c r="AL9" s="5" t="s">
        <v>17</v>
      </c>
      <c r="AM9" s="13"/>
      <c r="AN9" s="3"/>
      <c r="AO9" s="4">
        <v>16</v>
      </c>
      <c r="AP9" s="4">
        <v>17</v>
      </c>
      <c r="AQ9" s="4">
        <v>18</v>
      </c>
      <c r="AR9" s="4">
        <v>19</v>
      </c>
      <c r="AS9" s="4">
        <v>20</v>
      </c>
      <c r="AT9" s="4">
        <v>21</v>
      </c>
      <c r="AU9" s="4">
        <v>22</v>
      </c>
      <c r="AV9" s="4">
        <v>23</v>
      </c>
      <c r="AW9" s="4">
        <v>24</v>
      </c>
      <c r="AX9" s="4">
        <v>25</v>
      </c>
      <c r="AY9" s="4">
        <v>26</v>
      </c>
      <c r="AZ9" s="4">
        <v>27</v>
      </c>
      <c r="BA9" s="4">
        <v>28</v>
      </c>
      <c r="BB9" s="4">
        <v>29</v>
      </c>
      <c r="BC9" s="4">
        <v>30</v>
      </c>
      <c r="BD9" s="4">
        <v>31</v>
      </c>
      <c r="BE9" s="4">
        <v>1</v>
      </c>
      <c r="BF9" s="4">
        <v>2</v>
      </c>
      <c r="BG9" s="4">
        <v>3</v>
      </c>
      <c r="BH9" s="4">
        <v>4</v>
      </c>
      <c r="BI9" s="4">
        <v>5</v>
      </c>
      <c r="BJ9" s="4">
        <v>6</v>
      </c>
      <c r="BK9" s="4">
        <v>7</v>
      </c>
      <c r="BL9" s="4">
        <v>8</v>
      </c>
      <c r="BM9" s="4">
        <v>9</v>
      </c>
      <c r="BN9" s="4">
        <v>10</v>
      </c>
      <c r="BO9" s="4">
        <v>11</v>
      </c>
      <c r="BP9" s="4">
        <v>12</v>
      </c>
      <c r="BQ9" s="4">
        <v>13</v>
      </c>
      <c r="BR9" s="4">
        <v>14</v>
      </c>
      <c r="BS9" s="4">
        <v>15</v>
      </c>
      <c r="BT9" s="55"/>
      <c r="BU9" s="1"/>
      <c r="BV9" s="4">
        <v>16</v>
      </c>
      <c r="BW9" s="4">
        <v>17</v>
      </c>
      <c r="BX9" s="4">
        <v>18</v>
      </c>
      <c r="BY9" s="4">
        <v>19</v>
      </c>
      <c r="BZ9" s="4">
        <v>20</v>
      </c>
      <c r="CA9" s="4">
        <v>21</v>
      </c>
      <c r="CB9" s="4">
        <v>22</v>
      </c>
      <c r="CC9" s="4">
        <v>23</v>
      </c>
      <c r="CD9" s="4">
        <v>24</v>
      </c>
      <c r="CE9" s="4">
        <v>25</v>
      </c>
      <c r="CF9" s="4">
        <v>26</v>
      </c>
      <c r="CG9" s="4">
        <v>27</v>
      </c>
      <c r="CH9" s="4">
        <v>28</v>
      </c>
      <c r="CI9" s="4">
        <v>29</v>
      </c>
      <c r="CJ9" s="4">
        <v>30</v>
      </c>
      <c r="CK9" s="4">
        <v>31</v>
      </c>
      <c r="CL9" s="4">
        <v>1</v>
      </c>
      <c r="CM9" s="4">
        <v>2</v>
      </c>
      <c r="CN9" s="4">
        <v>3</v>
      </c>
      <c r="CO9" s="4">
        <v>4</v>
      </c>
      <c r="CP9" s="4">
        <v>5</v>
      </c>
      <c r="CQ9" s="4">
        <v>6</v>
      </c>
      <c r="CR9" s="4">
        <v>7</v>
      </c>
      <c r="CS9" s="4">
        <v>8</v>
      </c>
      <c r="CT9" s="4">
        <v>9</v>
      </c>
      <c r="CU9" s="4">
        <v>10</v>
      </c>
      <c r="CV9" s="4">
        <v>11</v>
      </c>
      <c r="CW9" s="4">
        <v>12</v>
      </c>
      <c r="CX9" s="4">
        <v>13</v>
      </c>
      <c r="CY9" s="4">
        <v>14</v>
      </c>
      <c r="CZ9" s="11">
        <v>15</v>
      </c>
      <c r="DA9" s="55"/>
      <c r="DB9" s="55"/>
      <c r="DC9" s="55"/>
      <c r="DD9" s="55"/>
      <c r="DE9" s="57"/>
      <c r="DG9" s="4">
        <v>16</v>
      </c>
      <c r="DH9" s="4">
        <v>17</v>
      </c>
      <c r="DI9" s="4">
        <v>18</v>
      </c>
      <c r="DJ9" s="4">
        <v>19</v>
      </c>
      <c r="DK9" s="4">
        <v>20</v>
      </c>
      <c r="DL9" s="4">
        <v>21</v>
      </c>
      <c r="DM9" s="4">
        <v>22</v>
      </c>
      <c r="DN9" s="4">
        <v>23</v>
      </c>
      <c r="DO9" s="4">
        <v>24</v>
      </c>
      <c r="DP9" s="4">
        <v>25</v>
      </c>
      <c r="DQ9" s="4">
        <v>26</v>
      </c>
      <c r="DR9" s="4">
        <v>27</v>
      </c>
      <c r="DS9" s="4">
        <v>28</v>
      </c>
      <c r="DT9" s="4">
        <v>29</v>
      </c>
      <c r="DU9" s="4">
        <v>30</v>
      </c>
      <c r="DV9" s="4">
        <v>31</v>
      </c>
      <c r="DW9" s="4">
        <v>1</v>
      </c>
      <c r="DX9" s="4">
        <v>2</v>
      </c>
      <c r="DY9" s="4">
        <v>3</v>
      </c>
      <c r="DZ9" s="4">
        <v>4</v>
      </c>
      <c r="EA9" s="4">
        <v>5</v>
      </c>
      <c r="EB9" s="4">
        <v>6</v>
      </c>
      <c r="EC9" s="4">
        <v>7</v>
      </c>
      <c r="ED9" s="4">
        <v>8</v>
      </c>
      <c r="EE9" s="4">
        <v>9</v>
      </c>
      <c r="EF9" s="4">
        <v>10</v>
      </c>
      <c r="EG9" s="4">
        <v>11</v>
      </c>
      <c r="EH9" s="4">
        <v>12</v>
      </c>
      <c r="EI9" s="4">
        <v>13</v>
      </c>
      <c r="EJ9" s="4">
        <v>14</v>
      </c>
      <c r="EK9" s="11">
        <v>15</v>
      </c>
      <c r="EL9" s="55"/>
    </row>
    <row r="10" spans="1:142">
      <c r="A10" s="47">
        <v>1001</v>
      </c>
      <c r="B10" s="58" t="s">
        <v>23</v>
      </c>
      <c r="C10" s="49" t="s">
        <v>28</v>
      </c>
      <c r="D10" s="67"/>
      <c r="E10" s="67">
        <v>0.22708333333333333</v>
      </c>
      <c r="F10" s="67">
        <v>0.22152777777777777</v>
      </c>
      <c r="G10" s="67">
        <v>0.22777777777777777</v>
      </c>
      <c r="H10" s="67">
        <v>0.22638888888888889</v>
      </c>
      <c r="I10" s="67">
        <v>0.22916666666666666</v>
      </c>
      <c r="J10" s="67">
        <v>0.53541666666666665</v>
      </c>
      <c r="K10" s="67"/>
      <c r="L10" s="67">
        <v>0.22569444444444445</v>
      </c>
      <c r="M10" s="67">
        <v>0.22430555555555556</v>
      </c>
      <c r="N10" s="67">
        <v>0.22777777777777777</v>
      </c>
      <c r="O10" s="67">
        <v>0.22500000000000001</v>
      </c>
      <c r="P10" s="67">
        <v>0.22083333333333333</v>
      </c>
      <c r="Q10" s="67">
        <v>0.53263888888888888</v>
      </c>
      <c r="R10" s="67"/>
      <c r="S10" s="67"/>
      <c r="T10" s="67">
        <v>0.22638888888888889</v>
      </c>
      <c r="U10" s="67">
        <v>0.22500000000000001</v>
      </c>
      <c r="V10" s="67">
        <v>0.22916666666666666</v>
      </c>
      <c r="W10" s="67">
        <v>0.22708333333333333</v>
      </c>
      <c r="X10" s="67">
        <v>0.22361111111111109</v>
      </c>
      <c r="Y10" s="67">
        <v>0.52847222222222223</v>
      </c>
      <c r="Z10" s="67"/>
      <c r="AA10" s="67">
        <v>0.22638888888888889</v>
      </c>
      <c r="AB10" s="67">
        <v>0.22777777777777777</v>
      </c>
      <c r="AC10" s="67">
        <v>0.23263888888888887</v>
      </c>
      <c r="AD10" s="67">
        <v>0.22777777777777777</v>
      </c>
      <c r="AE10" s="67">
        <v>0.22777777777777777</v>
      </c>
      <c r="AF10" s="67">
        <v>0.53125</v>
      </c>
      <c r="AG10" s="67"/>
      <c r="AH10" s="67">
        <v>0.22847222222222222</v>
      </c>
      <c r="AI10" s="62">
        <v>12.693750000000001</v>
      </c>
      <c r="AJ10" s="27">
        <f>COUNTIF(D10:AH11,"X")</f>
        <v>0</v>
      </c>
      <c r="AK10" s="35">
        <f>COUNTIF(D10:AH11,"N")</f>
        <v>0</v>
      </c>
      <c r="AL10" s="35">
        <f>COUNTIF(D10:AH11,"O")</f>
        <v>1</v>
      </c>
      <c r="AM10" s="40" t="s">
        <v>18</v>
      </c>
      <c r="AN10" s="6"/>
      <c r="AO10" s="37">
        <f t="array" ref="AO10">IFERROR(IF($C$1:$C$4=D10,"",IF(D11&gt;D10,D11-D10,D11-D10+1)),"")</f>
        <v>1</v>
      </c>
      <c r="AP10" s="37">
        <f t="array" ref="AP10">IFERROR(IF($C$1:$C$4=E10,"",IF(E11&gt;E10,E11-E10,E11-E10+1)),"")</f>
        <v>0.46250000000000002</v>
      </c>
      <c r="AQ10" s="37">
        <f t="array" ref="AQ10">IFERROR(IF($C$1:$C$4=F10,"",IF(F11&gt;F10,F11-F10,F11-F10+1)),"")</f>
        <v>0.48333333333333339</v>
      </c>
      <c r="AR10" s="37">
        <f t="array" ref="AR10">IFERROR(IF($C$1:$C$4=G10,"",IF(G11&gt;G10,G11-G10,G11-G10+1)),"")</f>
        <v>0.46111111111111125</v>
      </c>
      <c r="AS10" s="37">
        <f t="array" ref="AS10">IFERROR(IF($C$1:$C$4=H10,"",IF(H11&gt;H10,H11-H10,H11-H10+1)),"")</f>
        <v>0.46597222222222223</v>
      </c>
      <c r="AT10" s="37">
        <f t="array" ref="AT10">IFERROR(IF($C$1:$C$4=I10,"",IF(I11&gt;I10,I11-I10,I11-I10+1)),"")</f>
        <v>0.4770833333333333</v>
      </c>
      <c r="AU10" s="37">
        <f t="array" ref="AU10">IFERROR(IF($C$1:$C$4=J10,"",IF(J11&gt;J10,J11-J10,J11-J10+1)),"")</f>
        <v>0.42500000000000004</v>
      </c>
      <c r="AV10" s="37">
        <f t="array" ref="AV10">IFERROR(IF($C$1:$C$4=K10,"",IF(K11&gt;K10,K11-K10,K11-K10+1)),"")</f>
        <v>1</v>
      </c>
      <c r="AW10" s="37">
        <f t="array" ref="AW10">IFERROR(IF($C$1:$C$4=L10,"",IF(L11&gt;L10,L11-L10,L11-L10+1)),"")</f>
        <v>0.46388888888888891</v>
      </c>
      <c r="AX10" s="37">
        <f t="array" ref="AX10">IFERROR(IF($C$1:$C$4=M10,"",IF(M11&gt;M10,M11-M10,M11-M10+1)),"")</f>
        <v>0.46666666666666667</v>
      </c>
      <c r="AY10" s="37">
        <f t="array" ref="AY10">IFERROR(IF($C$1:$C$4=N10,"",IF(N11&gt;N10,N11-N10,N11-N10+1)),"")</f>
        <v>0.46666666666666679</v>
      </c>
      <c r="AZ10" s="37">
        <f t="array" ref="AZ10">IFERROR(IF($C$1:$C$4=O10,"",IF(O11&gt;O10,O11-O10,O11-O10+1)),"")</f>
        <v>0.47291666666666665</v>
      </c>
      <c r="BA10" s="37">
        <f t="array" ref="BA10">IFERROR(IF($C$1:$C$4=P10,"",IF(P11&gt;P10,P11-P10,P11-P10+1)),"")</f>
        <v>0.43819444444444444</v>
      </c>
      <c r="BB10" s="37">
        <f t="array" ref="BB10">IFERROR(IF($C$1:$C$4=Q10,"",IF(Q11&gt;Q10,Q11-Q10,Q11-Q10+1)),"")</f>
        <v>0.43958333333333333</v>
      </c>
      <c r="BC10" s="37">
        <f t="array" ref="BC10">IFERROR(IF($C$1:$C$4=R10,"",IF(R11&gt;R10,R11-R10,R11-R10+1)),"")</f>
        <v>1</v>
      </c>
      <c r="BD10" s="37">
        <f t="array" ref="BD10">IFERROR(IF($C$1:$C$4=S10,"",IF(S11&gt;S10,S11-S10,S11-S10+1)),"")</f>
        <v>1</v>
      </c>
      <c r="BE10" s="37">
        <f t="array" ref="BE10">IFERROR(IF($C$1:$C$4=T10,"",IF(T11&gt;T10,T11-T10,T11-T10+1)),"")</f>
        <v>0.47986111111111107</v>
      </c>
      <c r="BF10" s="37">
        <f t="array" ref="BF10">IFERROR(IF($C$1:$C$4=U10,"",IF(U11&gt;U10,U11-U10,U11-U10+1)),"")</f>
        <v>0.61180555555555549</v>
      </c>
      <c r="BG10" s="37">
        <f t="array" ref="BG10">IFERROR(IF($C$1:$C$4=V10,"",IF(V11&gt;V10,V11-V10,V11-V10+1)),"")</f>
        <v>0.45763888888888893</v>
      </c>
      <c r="BH10" s="37" t="str">
        <f t="array" ref="BH10">IFERROR(IF($C$1:$C$4=W10,"",IF(W11&gt;W10,W11-W10,W11-W10+1)),"")</f>
        <v/>
      </c>
      <c r="BI10" s="37">
        <f t="array" ref="BI10">IFERROR(IF($C$1:$C$4=X10,"",IF(X11&gt;X10,X11-X10,X11-X10+1)),"")</f>
        <v>0.46597222222222223</v>
      </c>
      <c r="BJ10" s="37">
        <f t="array" ref="BJ10">IFERROR(IF($C$1:$C$4=Y10,"",IF(Y11&gt;Y10,Y11-Y10,Y11-Y10+1)),"")</f>
        <v>0.4506944444444444</v>
      </c>
      <c r="BK10" s="37">
        <f t="array" ref="BK10">IFERROR(IF($C$1:$C$4=Z10,"",IF(Z11&gt;Z10,Z11-Z10,Z11-Z10+1)),"")</f>
        <v>1</v>
      </c>
      <c r="BL10" s="37">
        <f t="array" ref="BL10">IFERROR(IF($C$1:$C$4=AA10,"",IF(AA11&gt;AA10,AA11-AA10,AA11-AA10+1)),"")</f>
        <v>0.50763888888888897</v>
      </c>
      <c r="BM10" s="37">
        <f t="array" ref="BM10">IFERROR(IF($C$1:$C$4=AB10,"",IF(AB11&gt;AB10,AB11-AB10,AB11-AB10+1)),"")</f>
        <v>0.47569444444444442</v>
      </c>
      <c r="BN10" s="37">
        <f t="array" ref="BN10">IFERROR(IF($C$1:$C$4=AC10,"",IF(AC11&gt;AC10,AC11-AC10,AC11-AC10+1)),"")</f>
        <v>0.50902777777777786</v>
      </c>
      <c r="BO10" s="37">
        <f t="array" ref="BO10">IFERROR(IF($C$1:$C$4=AD10,"",IF(AD11&gt;AD10,AD11-AD10,AD11-AD10+1)),"")</f>
        <v>0.52083333333333326</v>
      </c>
      <c r="BP10" s="37">
        <f t="array" ref="BP10">IFERROR(IF($C$1:$C$4=AE10,"",IF(AE11&gt;AE10,AE11-AE10,AE11-AE10+1)),"")</f>
        <v>0.51180555555555562</v>
      </c>
      <c r="BQ10" s="37">
        <f t="array" ref="BQ10">IFERROR(IF($C$1:$C$4=AF10,"",IF(AF11&gt;AF10,AF11-AF10,AF11-AF10+1)),"")</f>
        <v>0.43263888888888891</v>
      </c>
      <c r="BR10" s="37">
        <f t="array" ref="BR10">IFERROR(IF($C$1:$C$4=AG10,"",IF(AG11&gt;AG10,AG11-AG10,AG11-AG10+1)),"")</f>
        <v>1</v>
      </c>
      <c r="BS10" s="37">
        <f t="array" ref="BS10">IFERROR(IF($C$1:$C$4=AH10,"",IF(AH11&gt;AH10,AH11-AH10,AH11-AH10+1)),"")</f>
        <v>0.50694444444444442</v>
      </c>
      <c r="BT10" s="39">
        <f>SUMIF(AO10:BS11,"&gt;0")</f>
        <v>17.453472222222224</v>
      </c>
      <c r="BU10" s="7"/>
      <c r="BV10" s="34" t="str">
        <f>IFERROR(IF(AO10&gt;=INDEX($A$1:$A$3,MATCH($C10,$B$1:$B$3,0)),"",INDEX($A$1:$A$3,MATCH($C10,$B$1:$B$3,0))-AO10),"")</f>
        <v/>
      </c>
      <c r="BW10" s="34" t="str">
        <f t="shared" ref="BW10:BZ10" si="0">IFERROR(IF(AP10&gt;=INDEX($A$1:$A$3,MATCH($C10,$B$1:$B$3,0)),"",INDEX($A$1:$A$3,MATCH($C10,$B$1:$B$3,0))-AP10),"")</f>
        <v/>
      </c>
      <c r="BX10" s="34" t="str">
        <f t="shared" si="0"/>
        <v/>
      </c>
      <c r="BY10" s="34" t="str">
        <f t="shared" si="0"/>
        <v/>
      </c>
      <c r="BZ10" s="34" t="str">
        <f t="shared" si="0"/>
        <v/>
      </c>
      <c r="CA10" s="34" t="str">
        <f t="shared" ref="CA10" si="1">IFERROR(IF(AT10&gt;=INDEX($A$1:$A$3,MATCH($C10,$B$1:$B$3,0)),"",INDEX($A$1:$A$3,MATCH($C10,$B$1:$B$3,0))-AT10),"")</f>
        <v/>
      </c>
      <c r="CB10" s="34" t="str">
        <f t="shared" ref="CB10" si="2">IFERROR(IF(AU10&gt;=INDEX($A$1:$A$3,MATCH($C10,$B$1:$B$3,0)),"",INDEX($A$1:$A$3,MATCH($C10,$B$1:$B$3,0))-AU10),"")</f>
        <v/>
      </c>
      <c r="CC10" s="34" t="str">
        <f t="shared" ref="CC10:CD10" si="3">IFERROR(IF(AV10&gt;=INDEX($A$1:$A$3,MATCH($C10,$B$1:$B$3,0)),"",INDEX($A$1:$A$3,MATCH($C10,$B$1:$B$3,0))-AV10),"")</f>
        <v/>
      </c>
      <c r="CD10" s="34" t="str">
        <f t="shared" si="3"/>
        <v/>
      </c>
      <c r="CE10" s="34" t="str">
        <f t="shared" ref="CE10" si="4">IFERROR(IF(AX10&gt;=INDEX($A$1:$A$3,MATCH($C10,$B$1:$B$3,0)),"",INDEX($A$1:$A$3,MATCH($C10,$B$1:$B$3,0))-AX10),"")</f>
        <v/>
      </c>
      <c r="CF10" s="34" t="str">
        <f t="shared" ref="CF10" si="5">IFERROR(IF(AY10&gt;=INDEX($A$1:$A$3,MATCH($C10,$B$1:$B$3,0)),"",INDEX($A$1:$A$3,MATCH($C10,$B$1:$B$3,0))-AY10),"")</f>
        <v/>
      </c>
      <c r="CG10" s="34" t="str">
        <f t="shared" ref="CG10:CH10" si="6">IFERROR(IF(AZ10&gt;=INDEX($A$1:$A$3,MATCH($C10,$B$1:$B$3,0)),"",INDEX($A$1:$A$3,MATCH($C10,$B$1:$B$3,0))-AZ10),"")</f>
        <v/>
      </c>
      <c r="CH10" s="34" t="str">
        <f t="shared" si="6"/>
        <v/>
      </c>
      <c r="CI10" s="34" t="str">
        <f t="shared" ref="CI10" si="7">IFERROR(IF(BB10&gt;=INDEX($A$1:$A$3,MATCH($C10,$B$1:$B$3,0)),"",INDEX($A$1:$A$3,MATCH($C10,$B$1:$B$3,0))-BB10),"")</f>
        <v/>
      </c>
      <c r="CJ10" s="34" t="str">
        <f t="shared" ref="CJ10" si="8">IFERROR(IF(BC10&gt;=INDEX($A$1:$A$3,MATCH($C10,$B$1:$B$3,0)),"",INDEX($A$1:$A$3,MATCH($C10,$B$1:$B$3,0))-BC10),"")</f>
        <v/>
      </c>
      <c r="CK10" s="34" t="str">
        <f t="shared" ref="CK10:CL10" si="9">IFERROR(IF(BD10&gt;=INDEX($A$1:$A$3,MATCH($C10,$B$1:$B$3,0)),"",INDEX($A$1:$A$3,MATCH($C10,$B$1:$B$3,0))-BD10),"")</f>
        <v/>
      </c>
      <c r="CL10" s="34" t="str">
        <f t="shared" si="9"/>
        <v/>
      </c>
      <c r="CM10" s="34" t="str">
        <f t="shared" ref="CM10" si="10">IFERROR(IF(BF10&gt;=INDEX($A$1:$A$3,MATCH($C10,$B$1:$B$3,0)),"",INDEX($A$1:$A$3,MATCH($C10,$B$1:$B$3,0))-BF10),"")</f>
        <v/>
      </c>
      <c r="CN10" s="34" t="str">
        <f t="shared" ref="CN10" si="11">IFERROR(IF(BG10&gt;=INDEX($A$1:$A$3,MATCH($C10,$B$1:$B$3,0)),"",INDEX($A$1:$A$3,MATCH($C10,$B$1:$B$3,0))-BG10),"")</f>
        <v/>
      </c>
      <c r="CO10" s="34" t="str">
        <f t="shared" ref="CO10:CP10" si="12">IFERROR(IF(BH10&gt;=INDEX($A$1:$A$3,MATCH($C10,$B$1:$B$3,0)),"",INDEX($A$1:$A$3,MATCH($C10,$B$1:$B$3,0))-BH10),"")</f>
        <v/>
      </c>
      <c r="CP10" s="34" t="str">
        <f t="shared" si="12"/>
        <v/>
      </c>
      <c r="CQ10" s="34" t="str">
        <f t="shared" ref="CQ10" si="13">IFERROR(IF(BJ10&gt;=INDEX($A$1:$A$3,MATCH($C10,$B$1:$B$3,0)),"",INDEX($A$1:$A$3,MATCH($C10,$B$1:$B$3,0))-BJ10),"")</f>
        <v/>
      </c>
      <c r="CR10" s="34" t="str">
        <f t="shared" ref="CR10" si="14">IFERROR(IF(BK10&gt;=INDEX($A$1:$A$3,MATCH($C10,$B$1:$B$3,0)),"",INDEX($A$1:$A$3,MATCH($C10,$B$1:$B$3,0))-BK10),"")</f>
        <v/>
      </c>
      <c r="CS10" s="34" t="str">
        <f t="shared" ref="CS10:CT10" si="15">IFERROR(IF(BL10&gt;=INDEX($A$1:$A$3,MATCH($C10,$B$1:$B$3,0)),"",INDEX($A$1:$A$3,MATCH($C10,$B$1:$B$3,0))-BL10),"")</f>
        <v/>
      </c>
      <c r="CT10" s="34" t="str">
        <f t="shared" si="15"/>
        <v/>
      </c>
      <c r="CU10" s="34" t="str">
        <f t="shared" ref="CU10" si="16">IFERROR(IF(BN10&gt;=INDEX($A$1:$A$3,MATCH($C10,$B$1:$B$3,0)),"",INDEX($A$1:$A$3,MATCH($C10,$B$1:$B$3,0))-BN10),"")</f>
        <v/>
      </c>
      <c r="CV10" s="34" t="str">
        <f t="shared" ref="CV10" si="17">IFERROR(IF(BO10&gt;=INDEX($A$1:$A$3,MATCH($C10,$B$1:$B$3,0)),"",INDEX($A$1:$A$3,MATCH($C10,$B$1:$B$3,0))-BO10),"")</f>
        <v/>
      </c>
      <c r="CW10" s="34" t="str">
        <f t="shared" ref="CW10:CX10" si="18">IFERROR(IF(BP10&gt;=INDEX($A$1:$A$3,MATCH($C10,$B$1:$B$3,0)),"",INDEX($A$1:$A$3,MATCH($C10,$B$1:$B$3,0))-BP10),"")</f>
        <v/>
      </c>
      <c r="CX10" s="34" t="str">
        <f t="shared" si="18"/>
        <v/>
      </c>
      <c r="CY10" s="34" t="str">
        <f t="shared" ref="CY10" si="19">IFERROR(IF(BR10&gt;=INDEX($A$1:$A$3,MATCH($C10,$B$1:$B$3,0)),"",INDEX($A$1:$A$3,MATCH($C10,$B$1:$B$3,0))-BR10),"")</f>
        <v/>
      </c>
      <c r="CZ10" s="34" t="str">
        <f t="shared" ref="CZ10" si="20">IFERROR(IF(BS10&gt;=INDEX($A$1:$A$3,MATCH($C10,$B$1:$B$3,0)),"",INDEX($A$1:$A$3,MATCH($C10,$B$1:$B$3,0))-BS10),"")</f>
        <v/>
      </c>
      <c r="DA10" s="39">
        <f t="shared" ref="DA10:DA12" si="21">SUM(BV10:CZ11)</f>
        <v>0</v>
      </c>
      <c r="DB10" s="54">
        <f>DE10/30/8</f>
        <v>17.5</v>
      </c>
      <c r="DC10" s="56">
        <f>DA10*24</f>
        <v>0</v>
      </c>
      <c r="DD10" s="54">
        <f>DB10*DC10</f>
        <v>0</v>
      </c>
      <c r="DE10" s="53">
        <v>4200</v>
      </c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9">
        <f t="shared" ref="EL10:EL12" si="22">SUM(DG10:EK11)</f>
        <v>0</v>
      </c>
    </row>
    <row r="11" spans="1:142" ht="15.75" thickBot="1">
      <c r="A11" s="48"/>
      <c r="B11" s="59"/>
      <c r="C11" s="50"/>
      <c r="D11" s="66"/>
      <c r="E11" s="66">
        <v>0.68958333333333333</v>
      </c>
      <c r="F11" s="66">
        <v>0.70486111111111116</v>
      </c>
      <c r="G11" s="66">
        <v>0.68888888888888899</v>
      </c>
      <c r="H11" s="66">
        <v>0.69236111111111109</v>
      </c>
      <c r="I11" s="66">
        <v>0.70624999999999993</v>
      </c>
      <c r="J11" s="66">
        <v>0.9604166666666667</v>
      </c>
      <c r="K11" s="66"/>
      <c r="L11" s="66">
        <v>0.68958333333333333</v>
      </c>
      <c r="M11" s="66">
        <v>0.69097222222222221</v>
      </c>
      <c r="N11" s="66">
        <v>0.69444444444444453</v>
      </c>
      <c r="O11" s="66">
        <v>0.69791666666666663</v>
      </c>
      <c r="P11" s="66">
        <v>0.65902777777777777</v>
      </c>
      <c r="Q11" s="66">
        <v>0.97222222222222221</v>
      </c>
      <c r="R11" s="66"/>
      <c r="S11" s="66"/>
      <c r="T11" s="66">
        <v>0.70624999999999993</v>
      </c>
      <c r="U11" s="66">
        <v>0.83680555555555547</v>
      </c>
      <c r="V11" s="66">
        <v>0.68680555555555556</v>
      </c>
      <c r="W11" s="66" t="s">
        <v>17</v>
      </c>
      <c r="X11" s="66">
        <v>0.68958333333333333</v>
      </c>
      <c r="Y11" s="66">
        <v>0.97916666666666663</v>
      </c>
      <c r="Z11" s="66"/>
      <c r="AA11" s="66">
        <v>0.73402777777777783</v>
      </c>
      <c r="AB11" s="66">
        <v>0.70347222222222217</v>
      </c>
      <c r="AC11" s="66">
        <v>0.7416666666666667</v>
      </c>
      <c r="AD11" s="66">
        <v>0.74861111111111101</v>
      </c>
      <c r="AE11" s="66">
        <v>0.73958333333333337</v>
      </c>
      <c r="AF11" s="66">
        <v>0.96388888888888891</v>
      </c>
      <c r="AG11" s="66"/>
      <c r="AH11" s="66">
        <v>0.73541666666666661</v>
      </c>
      <c r="AI11" s="63"/>
      <c r="AJ11" s="28"/>
      <c r="AK11" s="36"/>
      <c r="AL11" s="36"/>
      <c r="AM11" s="41"/>
      <c r="AN11" s="6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9"/>
      <c r="BU11" s="7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9"/>
      <c r="DB11" s="54"/>
      <c r="DC11" s="56"/>
      <c r="DD11" s="54"/>
      <c r="DE11" s="53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9"/>
    </row>
    <row r="12" spans="1:142">
      <c r="A12" s="52">
        <v>1015</v>
      </c>
      <c r="B12" s="51" t="s">
        <v>19</v>
      </c>
      <c r="C12" s="49" t="s">
        <v>27</v>
      </c>
      <c r="D12" s="9">
        <v>0.29305555555555557</v>
      </c>
      <c r="E12" s="9">
        <v>0.2951388888888889</v>
      </c>
      <c r="F12" s="10"/>
      <c r="G12" s="9">
        <v>0.29166666666666669</v>
      </c>
      <c r="H12" s="9">
        <v>0.29305555555555557</v>
      </c>
      <c r="I12" s="9">
        <v>0.2951388888888889</v>
      </c>
      <c r="J12" s="9">
        <v>0.29444444444444445</v>
      </c>
      <c r="K12" s="9">
        <v>0.29166666666666669</v>
      </c>
      <c r="L12" s="9">
        <v>0.29930555555555555</v>
      </c>
      <c r="M12" s="10"/>
      <c r="N12" s="9">
        <v>0.29583333333333334</v>
      </c>
      <c r="O12" s="9">
        <v>0.31458333333333333</v>
      </c>
      <c r="P12" s="9">
        <v>0.29166666666666669</v>
      </c>
      <c r="Q12" s="9">
        <v>0.30069444444444443</v>
      </c>
      <c r="R12" s="9">
        <v>0.3</v>
      </c>
      <c r="S12" s="9">
        <v>0.29166666666666669</v>
      </c>
      <c r="T12" s="10"/>
      <c r="U12" s="9">
        <v>0.29305555555555557</v>
      </c>
      <c r="V12" s="9">
        <v>0.29583333333333334</v>
      </c>
      <c r="W12" s="9">
        <v>0.29166666666666669</v>
      </c>
      <c r="X12" s="9">
        <v>0.28888888888888892</v>
      </c>
      <c r="Y12" s="9">
        <v>0.29097222222222224</v>
      </c>
      <c r="Z12" s="9">
        <v>0.29166666666666669</v>
      </c>
      <c r="AA12" s="10"/>
      <c r="AB12" s="9">
        <v>0.29583333333333334</v>
      </c>
      <c r="AC12" s="9">
        <v>0.31458333333333333</v>
      </c>
      <c r="AD12" s="9">
        <v>0.29166666666666669</v>
      </c>
      <c r="AE12" s="9">
        <v>0.30069444444444443</v>
      </c>
      <c r="AF12" s="9">
        <v>0.3</v>
      </c>
      <c r="AG12" s="9">
        <v>0.29444444444444445</v>
      </c>
      <c r="AH12" s="10"/>
      <c r="AI12" s="64">
        <v>7.697222222222222</v>
      </c>
      <c r="AJ12" s="27">
        <f t="shared" ref="AJ12" si="23">COUNTIF(D12:AH13,"X")</f>
        <v>0</v>
      </c>
      <c r="AK12" s="35">
        <f t="shared" ref="AK12" si="24">COUNTIF(D12:AH13,"N")</f>
        <v>0</v>
      </c>
      <c r="AL12" s="35">
        <f t="shared" ref="AL12" si="25">COUNTIF(D12:AH13,"O")</f>
        <v>1</v>
      </c>
      <c r="AM12" s="29" t="s">
        <v>18</v>
      </c>
      <c r="AN12" s="8"/>
      <c r="AO12" s="37">
        <f t="array" ref="AO12">IFERROR(IF($C$1:$C$4=D12,"",IF(D13&gt;D12,D13-D12,D13-D12+1)),"")</f>
        <v>0.2541666666666666</v>
      </c>
      <c r="AP12" s="37">
        <f t="array" ref="AP12">IFERROR(IF($C$1:$C$4=E12,"",IF(E13&gt;E12,E13-E12,E13-E12+1)),"")</f>
        <v>0.13055555555555554</v>
      </c>
      <c r="AQ12" s="37">
        <f t="array" ref="AQ12">IFERROR(IF($C$1:$C$4=F12,"",IF(F13&gt;F12,F13-F12,F13-F12+1)),"")</f>
        <v>1</v>
      </c>
      <c r="AR12" s="37">
        <f t="array" ref="AR12">IFERROR(IF($C$1:$C$4=G12,"",IF(G13&gt;G12,G13-G12,G13-G12+1)),"")</f>
        <v>0.1472222222222222</v>
      </c>
      <c r="AS12" s="37">
        <f t="array" ref="AS12">IFERROR(IF($C$1:$C$4=H12,"",IF(H13&gt;H12,H13-H12,H13-H12+1)),"")</f>
        <v>0.26180555555555557</v>
      </c>
      <c r="AT12" s="37" t="str">
        <f t="array" ref="AT12">IFERROR(IF($C$1:$C$4=I12,"",IF(I13&gt;I12,I13-I12,I13-I12+1)),"")</f>
        <v/>
      </c>
      <c r="AU12" s="37">
        <f t="array" ref="AU12">IFERROR(IF($C$1:$C$4=J12,"",IF(J13&gt;J12,J13-J12,J13-J12+1)),"")</f>
        <v>0.28958333333333336</v>
      </c>
      <c r="AV12" s="37">
        <f t="array" ref="AV12">IFERROR(IF($C$1:$C$4=K12,"",IF(K13&gt;K12,K13-K12,K13-K12+1)),"")</f>
        <v>0.29305555555555557</v>
      </c>
      <c r="AW12" s="37">
        <f t="array" ref="AW12">IFERROR(IF($C$1:$C$4=L12,"",IF(L13&gt;L12,L13-L12,L13-L12+1)),"")</f>
        <v>0.28402777777777782</v>
      </c>
      <c r="AX12" s="37">
        <f t="array" ref="AX12">IFERROR(IF($C$1:$C$4=M12,"",IF(M13&gt;M12,M13-M12,M13-M12+1)),"")</f>
        <v>1</v>
      </c>
      <c r="AY12" s="37">
        <f t="array" ref="AY12">IFERROR(IF($C$1:$C$4=N12,"",IF(N13&gt;N12,N13-N12,N13-N12+1)),"")</f>
        <v>0.16388888888888886</v>
      </c>
      <c r="AZ12" s="37">
        <f t="array" ref="AZ12">IFERROR(IF($C$1:$C$4=O12,"",IF(O13&gt;O12,O13-O12,O13-O12+1)),"")</f>
        <v>0.26875000000000004</v>
      </c>
      <c r="BA12" s="37">
        <f t="array" ref="BA12">IFERROR(IF($C$1:$C$4=P12,"",IF(P13&gt;P12,P13-P12,P13-P12+1)),"")</f>
        <v>0.29305555555555557</v>
      </c>
      <c r="BB12" s="37">
        <f t="array" ref="BB12">IFERROR(IF($C$1:$C$4=Q12,"",IF(Q13&gt;Q12,Q13-Q12,Q13-Q12+1)),"")</f>
        <v>0.28194444444444439</v>
      </c>
      <c r="BC12" s="37">
        <f t="array" ref="BC12">IFERROR(IF($C$1:$C$4=R12,"",IF(R13&gt;R12,R13-R12,R13-R12+1)),"")</f>
        <v>0.28333333333333338</v>
      </c>
      <c r="BD12" s="37">
        <f t="array" ref="BD12">IFERROR(IF($C$1:$C$4=S12,"",IF(S13&gt;S12,S13-S12,S13-S12+1)),"")</f>
        <v>0.26250000000000001</v>
      </c>
      <c r="BE12" s="37">
        <f t="array" ref="BE12">IFERROR(IF($C$1:$C$4=T12,"",IF(T13&gt;T12,T13-T12,T13-T12+1)),"")</f>
        <v>1</v>
      </c>
      <c r="BF12" s="37">
        <f t="array" ref="BF12">IFERROR(IF($C$1:$C$4=U12,"",IF(U13&gt;U12,U13-U12,U13-U12+1)),"")</f>
        <v>0.16388888888888886</v>
      </c>
      <c r="BG12" s="37">
        <f t="array" ref="BG12">IFERROR(IF($C$1:$C$4=V12,"",IF(V13&gt;V12,V13-V12,V13-V12+1)),"")</f>
        <v>0.2902777777777778</v>
      </c>
      <c r="BH12" s="37">
        <f t="array" ref="BH12">IFERROR(IF($C$1:$C$4=W12,"",IF(W13&gt;W12,W13-W12,W13-W12+1)),"")</f>
        <v>0.29375000000000001</v>
      </c>
      <c r="BI12" s="37">
        <f t="array" ref="BI12">IFERROR(IF($C$1:$C$4=X12,"",IF(X13&gt;X12,X13-X12,X13-X12+1)),"")</f>
        <v>0.28611111111111115</v>
      </c>
      <c r="BJ12" s="37">
        <f t="array" ref="BJ12">IFERROR(IF($C$1:$C$4=Y12,"",IF(Y13&gt;Y12,Y13-Y12,Y13-Y12+1)),"")</f>
        <v>0.29305555555555557</v>
      </c>
      <c r="BK12" s="37">
        <f t="array" ref="BK12">IFERROR(IF($C$1:$C$4=Z12,"",IF(Z13&gt;Z12,Z13-Z12,Z13-Z12+1)),"")</f>
        <v>0.27569444444444441</v>
      </c>
      <c r="BL12" s="37">
        <f t="array" ref="BL12">IFERROR(IF($C$1:$C$4=AA12,"",IF(AA13&gt;AA12,AA13-AA12,AA13-AA12+1)),"")</f>
        <v>1</v>
      </c>
      <c r="BM12" s="37">
        <f t="array" ref="BM12">IFERROR(IF($C$1:$C$4=AB12,"",IF(AB13&gt;AB12,AB13-AB12,AB13-AB12+1)),"")</f>
        <v>0.16388888888888886</v>
      </c>
      <c r="BN12" s="37">
        <f t="array" ref="BN12">IFERROR(IF($C$1:$C$4=AC12,"",IF(AC13&gt;AC12,AC13-AC12,AC13-AC12+1)),"")</f>
        <v>0.26875000000000004</v>
      </c>
      <c r="BO12" s="37">
        <f t="array" ref="BO12">IFERROR(IF($C$1:$C$4=AD12,"",IF(AD13&gt;AD12,AD13-AD12,AD13-AD12+1)),"")</f>
        <v>0.29305555555555557</v>
      </c>
      <c r="BP12" s="37">
        <f t="array" ref="BP12">IFERROR(IF($C$1:$C$4=AE12,"",IF(AE13&gt;AE12,AE13-AE12,AE13-AE12+1)),"")</f>
        <v>0.28194444444444439</v>
      </c>
      <c r="BQ12" s="37">
        <f t="array" ref="BQ12">IFERROR(IF($C$1:$C$4=AF12,"",IF(AF13&gt;AF12,AF13-AF12,AF13-AF12+1)),"")</f>
        <v>0.28333333333333338</v>
      </c>
      <c r="BR12" s="37">
        <f t="array" ref="BR12">IFERROR(IF($C$1:$C$4=AG12,"",IF(AG13&gt;AG12,AG13-AG12,AG13-AG12+1)),"")</f>
        <v>0.28958333333333336</v>
      </c>
      <c r="BS12" s="37">
        <f t="array" ref="BS12">IFERROR(IF($C$1:$C$4=AH12,"",IF(AH13&gt;AH12,AH13-AH12,AH13-AH12+1)),"")</f>
        <v>1</v>
      </c>
      <c r="BT12" s="39">
        <f>SUMIF(AO12:BS13,"&gt;0")</f>
        <v>11.397222222222224</v>
      </c>
      <c r="BU12" s="7"/>
      <c r="BV12" s="34">
        <f t="shared" ref="BV12" si="26">IFERROR(IF(AO12&gt;=INDEX($A$1:$A$3,MATCH($C12,$B$1:$B$3,0)),"",INDEX($A$1:$A$3,MATCH($C12,$B$1:$B$3,0))-AO12),"")</f>
        <v>3.7500000000000089E-2</v>
      </c>
      <c r="BW12" s="34">
        <f t="shared" ref="BW12" si="27">IFERROR(IF(AP12&gt;=INDEX($A$1:$A$3,MATCH($C12,$B$1:$B$3,0)),"",INDEX($A$1:$A$3,MATCH($C12,$B$1:$B$3,0))-AP12),"")</f>
        <v>0.16111111111111115</v>
      </c>
      <c r="BX12" s="34" t="str">
        <f t="shared" ref="BX12" si="28">IFERROR(IF(AQ12&gt;=INDEX($A$1:$A$3,MATCH($C12,$B$1:$B$3,0)),"",INDEX($A$1:$A$3,MATCH($C12,$B$1:$B$3,0))-AQ12),"")</f>
        <v/>
      </c>
      <c r="BY12" s="34">
        <f t="shared" ref="BY12" si="29">IFERROR(IF(AR12&gt;=INDEX($A$1:$A$3,MATCH($C12,$B$1:$B$3,0)),"",INDEX($A$1:$A$3,MATCH($C12,$B$1:$B$3,0))-AR12),"")</f>
        <v>0.14444444444444449</v>
      </c>
      <c r="BZ12" s="34">
        <f t="shared" ref="BZ12" si="30">IFERROR(IF(AS12&gt;=INDEX($A$1:$A$3,MATCH($C12,$B$1:$B$3,0)),"",INDEX($A$1:$A$3,MATCH($C12,$B$1:$B$3,0))-AS12),"")</f>
        <v>2.9861111111111116E-2</v>
      </c>
      <c r="CA12" s="34" t="str">
        <f t="shared" ref="CA12" si="31">IFERROR(IF(AT12&gt;=INDEX($A$1:$A$3,MATCH($C12,$B$1:$B$3,0)),"",INDEX($A$1:$A$3,MATCH($C12,$B$1:$B$3,0))-AT12),"")</f>
        <v/>
      </c>
      <c r="CB12" s="34">
        <f t="shared" ref="CB12" si="32">IFERROR(IF(AU12&gt;=INDEX($A$1:$A$3,MATCH($C12,$B$1:$B$3,0)),"",INDEX($A$1:$A$3,MATCH($C12,$B$1:$B$3,0))-AU12),"")</f>
        <v>2.0833333333333259E-3</v>
      </c>
      <c r="CC12" s="34" t="str">
        <f t="shared" ref="CC12" si="33">IFERROR(IF(AV12&gt;=INDEX($A$1:$A$3,MATCH($C12,$B$1:$B$3,0)),"",INDEX($A$1:$A$3,MATCH($C12,$B$1:$B$3,0))-AV12),"")</f>
        <v/>
      </c>
      <c r="CD12" s="34">
        <f t="shared" ref="CD12" si="34">IFERROR(IF(AW12&gt;=INDEX($A$1:$A$3,MATCH($C12,$B$1:$B$3,0)),"",INDEX($A$1:$A$3,MATCH($C12,$B$1:$B$3,0))-AW12),"")</f>
        <v>7.6388888888888618E-3</v>
      </c>
      <c r="CE12" s="34" t="str">
        <f t="shared" ref="CE12" si="35">IFERROR(IF(AX12&gt;=INDEX($A$1:$A$3,MATCH($C12,$B$1:$B$3,0)),"",INDEX($A$1:$A$3,MATCH($C12,$B$1:$B$3,0))-AX12),"")</f>
        <v/>
      </c>
      <c r="CF12" s="34">
        <f t="shared" ref="CF12" si="36">IFERROR(IF(AY12&gt;=INDEX($A$1:$A$3,MATCH($C12,$B$1:$B$3,0)),"",INDEX($A$1:$A$3,MATCH($C12,$B$1:$B$3,0))-AY12),"")</f>
        <v>0.12777777777777782</v>
      </c>
      <c r="CG12" s="34">
        <f t="shared" ref="CG12" si="37">IFERROR(IF(AZ12&gt;=INDEX($A$1:$A$3,MATCH($C12,$B$1:$B$3,0)),"",INDEX($A$1:$A$3,MATCH($C12,$B$1:$B$3,0))-AZ12),"")</f>
        <v>2.2916666666666641E-2</v>
      </c>
      <c r="CH12" s="34" t="str">
        <f t="shared" ref="CH12" si="38">IFERROR(IF(BA12&gt;=INDEX($A$1:$A$3,MATCH($C12,$B$1:$B$3,0)),"",INDEX($A$1:$A$3,MATCH($C12,$B$1:$B$3,0))-BA12),"")</f>
        <v/>
      </c>
      <c r="CI12" s="34">
        <f t="shared" ref="CI12" si="39">IFERROR(IF(BB12&gt;=INDEX($A$1:$A$3,MATCH($C12,$B$1:$B$3,0)),"",INDEX($A$1:$A$3,MATCH($C12,$B$1:$B$3,0))-BB12),"")</f>
        <v>9.7222222222222987E-3</v>
      </c>
      <c r="CJ12" s="34">
        <f t="shared" ref="CJ12" si="40">IFERROR(IF(BC12&gt;=INDEX($A$1:$A$3,MATCH($C12,$B$1:$B$3,0)),"",INDEX($A$1:$A$3,MATCH($C12,$B$1:$B$3,0))-BC12),"")</f>
        <v>8.3333333333333037E-3</v>
      </c>
      <c r="CK12" s="34">
        <f t="shared" ref="CK12" si="41">IFERROR(IF(BD12&gt;=INDEX($A$1:$A$3,MATCH($C12,$B$1:$B$3,0)),"",INDEX($A$1:$A$3,MATCH($C12,$B$1:$B$3,0))-BD12),"")</f>
        <v>2.9166666666666674E-2</v>
      </c>
      <c r="CL12" s="34" t="str">
        <f t="shared" ref="CL12" si="42">IFERROR(IF(BE12&gt;=INDEX($A$1:$A$3,MATCH($C12,$B$1:$B$3,0)),"",INDEX($A$1:$A$3,MATCH($C12,$B$1:$B$3,0))-BE12),"")</f>
        <v/>
      </c>
      <c r="CM12" s="34">
        <f t="shared" ref="CM12" si="43">IFERROR(IF(BF12&gt;=INDEX($A$1:$A$3,MATCH($C12,$B$1:$B$3,0)),"",INDEX($A$1:$A$3,MATCH($C12,$B$1:$B$3,0))-BF12),"")</f>
        <v>0.12777777777777782</v>
      </c>
      <c r="CN12" s="34">
        <f t="shared" ref="CN12" si="44">IFERROR(IF(BG12&gt;=INDEX($A$1:$A$3,MATCH($C12,$B$1:$B$3,0)),"",INDEX($A$1:$A$3,MATCH($C12,$B$1:$B$3,0))-BG12),"")</f>
        <v>1.388888888888884E-3</v>
      </c>
      <c r="CO12" s="34" t="str">
        <f t="shared" ref="CO12" si="45">IFERROR(IF(BH12&gt;=INDEX($A$1:$A$3,MATCH($C12,$B$1:$B$3,0)),"",INDEX($A$1:$A$3,MATCH($C12,$B$1:$B$3,0))-BH12),"")</f>
        <v/>
      </c>
      <c r="CP12" s="34">
        <f t="shared" ref="CP12" si="46">IFERROR(IF(BI12&gt;=INDEX($A$1:$A$3,MATCH($C12,$B$1:$B$3,0)),"",INDEX($A$1:$A$3,MATCH($C12,$B$1:$B$3,0))-BI12),"")</f>
        <v>5.5555555555555358E-3</v>
      </c>
      <c r="CQ12" s="34" t="str">
        <f t="shared" ref="CQ12" si="47">IFERROR(IF(BJ12&gt;=INDEX($A$1:$A$3,MATCH($C12,$B$1:$B$3,0)),"",INDEX($A$1:$A$3,MATCH($C12,$B$1:$B$3,0))-BJ12),"")</f>
        <v/>
      </c>
      <c r="CR12" s="34">
        <f t="shared" ref="CR12" si="48">IFERROR(IF(BK12&gt;=INDEX($A$1:$A$3,MATCH($C12,$B$1:$B$3,0)),"",INDEX($A$1:$A$3,MATCH($C12,$B$1:$B$3,0))-BK12),"")</f>
        <v>1.5972222222222276E-2</v>
      </c>
      <c r="CS12" s="34" t="str">
        <f t="shared" ref="CS12" si="49">IFERROR(IF(BL12&gt;=INDEX($A$1:$A$3,MATCH($C12,$B$1:$B$3,0)),"",INDEX($A$1:$A$3,MATCH($C12,$B$1:$B$3,0))-BL12),"")</f>
        <v/>
      </c>
      <c r="CT12" s="34">
        <f t="shared" ref="CT12" si="50">IFERROR(IF(BM12&gt;=INDEX($A$1:$A$3,MATCH($C12,$B$1:$B$3,0)),"",INDEX($A$1:$A$3,MATCH($C12,$B$1:$B$3,0))-BM12),"")</f>
        <v>0.12777777777777782</v>
      </c>
      <c r="CU12" s="34">
        <f t="shared" ref="CU12" si="51">IFERROR(IF(BN12&gt;=INDEX($A$1:$A$3,MATCH($C12,$B$1:$B$3,0)),"",INDEX($A$1:$A$3,MATCH($C12,$B$1:$B$3,0))-BN12),"")</f>
        <v>2.2916666666666641E-2</v>
      </c>
      <c r="CV12" s="34" t="str">
        <f t="shared" ref="CV12" si="52">IFERROR(IF(BO12&gt;=INDEX($A$1:$A$3,MATCH($C12,$B$1:$B$3,0)),"",INDEX($A$1:$A$3,MATCH($C12,$B$1:$B$3,0))-BO12),"")</f>
        <v/>
      </c>
      <c r="CW12" s="34">
        <f t="shared" ref="CW12" si="53">IFERROR(IF(BP12&gt;=INDEX($A$1:$A$3,MATCH($C12,$B$1:$B$3,0)),"",INDEX($A$1:$A$3,MATCH($C12,$B$1:$B$3,0))-BP12),"")</f>
        <v>9.7222222222222987E-3</v>
      </c>
      <c r="CX12" s="34">
        <f t="shared" ref="CX12" si="54">IFERROR(IF(BQ12&gt;=INDEX($A$1:$A$3,MATCH($C12,$B$1:$B$3,0)),"",INDEX($A$1:$A$3,MATCH($C12,$B$1:$B$3,0))-BQ12),"")</f>
        <v>8.3333333333333037E-3</v>
      </c>
      <c r="CY12" s="34">
        <f t="shared" ref="CY12" si="55">IFERROR(IF(BR12&gt;=INDEX($A$1:$A$3,MATCH($C12,$B$1:$B$3,0)),"",INDEX($A$1:$A$3,MATCH($C12,$B$1:$B$3,0))-BR12),"")</f>
        <v>2.0833333333333259E-3</v>
      </c>
      <c r="CZ12" s="34" t="str">
        <f t="shared" ref="CZ12" si="56">IFERROR(IF(BS12&gt;=INDEX($A$1:$A$3,MATCH($C12,$B$1:$B$3,0)),"",INDEX($A$1:$A$3,MATCH($C12,$B$1:$B$3,0))-BS12),"")</f>
        <v/>
      </c>
      <c r="DA12" s="39">
        <f t="shared" si="21"/>
        <v>0.90208333333333357</v>
      </c>
      <c r="DB12" s="54">
        <f t="shared" ref="DB12" si="57">DE12/30/8</f>
        <v>16.666666666666668</v>
      </c>
      <c r="DC12" s="56">
        <f t="shared" ref="DC12" si="58">DA12*24</f>
        <v>21.650000000000006</v>
      </c>
      <c r="DD12" s="54">
        <f t="shared" ref="DD12" si="59">DB12*DC12</f>
        <v>360.83333333333343</v>
      </c>
      <c r="DE12" s="53">
        <v>4000</v>
      </c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9">
        <f t="shared" ref="EL12:EL14" si="60">SUM(DG12:EK13)</f>
        <v>0</v>
      </c>
    </row>
    <row r="13" spans="1:142" ht="15.75" thickBot="1">
      <c r="A13" s="52"/>
      <c r="B13" s="51"/>
      <c r="C13" s="50"/>
      <c r="D13" s="9">
        <v>0.54722222222222217</v>
      </c>
      <c r="E13" s="9">
        <v>0.42569444444444443</v>
      </c>
      <c r="F13" s="10"/>
      <c r="G13" s="9">
        <v>0.43888888888888888</v>
      </c>
      <c r="H13" s="9">
        <v>0.55486111111111114</v>
      </c>
      <c r="I13" s="9" t="s">
        <v>17</v>
      </c>
      <c r="J13" s="9">
        <v>0.58402777777777781</v>
      </c>
      <c r="K13" s="9">
        <v>0.58472222222222225</v>
      </c>
      <c r="L13" s="9">
        <v>0.58333333333333337</v>
      </c>
      <c r="M13" s="10"/>
      <c r="N13" s="9">
        <v>0.4597222222222222</v>
      </c>
      <c r="O13" s="9">
        <v>0.58333333333333337</v>
      </c>
      <c r="P13" s="9">
        <v>0.58472222222222225</v>
      </c>
      <c r="Q13" s="9">
        <v>0.58263888888888882</v>
      </c>
      <c r="R13" s="9">
        <v>0.58333333333333337</v>
      </c>
      <c r="S13" s="9">
        <v>0.5541666666666667</v>
      </c>
      <c r="T13" s="10"/>
      <c r="U13" s="9">
        <v>0.45694444444444443</v>
      </c>
      <c r="V13" s="9">
        <v>0.58611111111111114</v>
      </c>
      <c r="W13" s="9">
        <v>0.5854166666666667</v>
      </c>
      <c r="X13" s="9">
        <v>0.57500000000000007</v>
      </c>
      <c r="Y13" s="9">
        <v>0.58402777777777781</v>
      </c>
      <c r="Z13" s="9">
        <v>0.56736111111111109</v>
      </c>
      <c r="AA13" s="10"/>
      <c r="AB13" s="9">
        <v>0.4597222222222222</v>
      </c>
      <c r="AC13" s="9">
        <v>0.58333333333333337</v>
      </c>
      <c r="AD13" s="9">
        <v>0.58472222222222225</v>
      </c>
      <c r="AE13" s="9">
        <v>0.58263888888888882</v>
      </c>
      <c r="AF13" s="9">
        <v>0.58333333333333337</v>
      </c>
      <c r="AG13" s="9">
        <v>0.58402777777777781</v>
      </c>
      <c r="AH13" s="10"/>
      <c r="AI13" s="65"/>
      <c r="AJ13" s="28"/>
      <c r="AK13" s="36"/>
      <c r="AL13" s="36"/>
      <c r="AM13" s="30"/>
      <c r="AN13" s="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9"/>
      <c r="BU13" s="7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9"/>
      <c r="DB13" s="54"/>
      <c r="DC13" s="56"/>
      <c r="DD13" s="54"/>
      <c r="DE13" s="53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9"/>
    </row>
    <row r="14" spans="1:142">
      <c r="A14" s="42">
        <v>1075</v>
      </c>
      <c r="B14" s="51" t="s">
        <v>20</v>
      </c>
      <c r="C14" s="49" t="s">
        <v>26</v>
      </c>
      <c r="D14" s="9">
        <v>0.53055555555555556</v>
      </c>
      <c r="E14" s="9"/>
      <c r="F14" s="9">
        <v>0.53125</v>
      </c>
      <c r="G14" s="9">
        <v>0.54097222222222219</v>
      </c>
      <c r="H14" s="9">
        <v>0.53819444444444442</v>
      </c>
      <c r="I14" s="9">
        <v>0.53541666666666665</v>
      </c>
      <c r="J14" s="9">
        <v>0.53472222222222221</v>
      </c>
      <c r="K14" s="9">
        <v>0.53333333333333333</v>
      </c>
      <c r="L14" s="9"/>
      <c r="M14" s="9">
        <v>0.53402777777777777</v>
      </c>
      <c r="N14" s="9">
        <v>0.53749999999999998</v>
      </c>
      <c r="O14" s="9">
        <v>0.52986111111111112</v>
      </c>
      <c r="P14" s="9">
        <v>0.53194444444444444</v>
      </c>
      <c r="Q14" s="9">
        <v>0.53263888888888888</v>
      </c>
      <c r="R14" s="9">
        <v>0.53611111111111109</v>
      </c>
      <c r="S14" s="9"/>
      <c r="T14" s="9">
        <v>0.53888888888888886</v>
      </c>
      <c r="U14" s="9">
        <v>0.5395833333333333</v>
      </c>
      <c r="V14" s="9">
        <v>0.53402777777777777</v>
      </c>
      <c r="W14" s="9">
        <v>0.53472222222222221</v>
      </c>
      <c r="X14" s="9">
        <v>0.5395833333333333</v>
      </c>
      <c r="Y14" s="9">
        <v>0.53125</v>
      </c>
      <c r="Z14" s="9"/>
      <c r="AA14" s="9">
        <v>0.53402777777777777</v>
      </c>
      <c r="AB14" s="9">
        <v>0.53333333333333333</v>
      </c>
      <c r="AC14" s="9">
        <v>0.53263888888888888</v>
      </c>
      <c r="AD14" s="10">
        <v>0.53402777777777777</v>
      </c>
      <c r="AE14" s="9">
        <v>0.52986111111111112</v>
      </c>
      <c r="AF14" s="9">
        <v>0.5395833333333333</v>
      </c>
      <c r="AG14" s="9"/>
      <c r="AH14" s="9">
        <v>0.54305555555555551</v>
      </c>
      <c r="AI14" s="65">
        <v>13.91111111111111</v>
      </c>
      <c r="AJ14" s="27">
        <f t="shared" ref="AJ14" si="61">COUNTIF(D14:AH15,"X")</f>
        <v>0</v>
      </c>
      <c r="AK14" s="35">
        <f t="shared" ref="AK14" si="62">COUNTIF(D14:AH15,"N")</f>
        <v>0</v>
      </c>
      <c r="AL14" s="35">
        <f t="shared" ref="AL14" si="63">COUNTIF(D14:AH15,"O")</f>
        <v>0</v>
      </c>
      <c r="AM14" s="29" t="s">
        <v>21</v>
      </c>
      <c r="AN14" s="8"/>
      <c r="AO14" s="37">
        <f t="array" ref="AO14">IFERROR(IF($C$1:$C$4=D14,"",IF(D15&gt;D14,D15-D14,D15-D14+1)),"")</f>
        <v>0.11458333333333326</v>
      </c>
      <c r="AP14" s="37">
        <f t="array" ref="AP14">IFERROR(IF($C$1:$C$4=E14,"",IF(E15&gt;E14,E15-E14,E15-E14+1)),"")</f>
        <v>1</v>
      </c>
      <c r="AQ14" s="37">
        <f t="array" ref="AQ14">IFERROR(IF($C$1:$C$4=F14,"",IF(F15&gt;F14,F15-F14,F15-F14+1)),"")</f>
        <v>0.11319444444444449</v>
      </c>
      <c r="AR14" s="37">
        <f t="array" ref="AR14">IFERROR(IF($C$1:$C$4=G14,"",IF(G15&gt;G14,G15-G14,G15-G14+1)),"")</f>
        <v>0.12916666666666665</v>
      </c>
      <c r="AS14" s="37">
        <f t="array" ref="AS14">IFERROR(IF($C$1:$C$4=H14,"",IF(H15&gt;H14,H15-H14,H15-H14+1)),"")</f>
        <v>0.17708333333333337</v>
      </c>
      <c r="AT14" s="37">
        <f t="array" ref="AT14">IFERROR(IF($C$1:$C$4=I14,"",IF(I15&gt;I14,I15-I14,I15-I14+1)),"")</f>
        <v>0.17847222222222225</v>
      </c>
      <c r="AU14" s="37">
        <f t="array" ref="AU14">IFERROR(IF($C$1:$C$4=J14,"",IF(J15&gt;J14,J15-J14,J15-J14+1)),"")</f>
        <v>0.18472222222222223</v>
      </c>
      <c r="AV14" s="37">
        <f t="array" ref="AV14">IFERROR(IF($C$1:$C$4=K14,"",IF(K15&gt;K14,K15-K14,K15-K14+1)),"")</f>
        <v>0.13750000000000007</v>
      </c>
      <c r="AW14" s="37">
        <f t="array" ref="AW14">IFERROR(IF($C$1:$C$4=L14,"",IF(L15&gt;L14,L15-L14,L15-L14+1)),"")</f>
        <v>1</v>
      </c>
      <c r="AX14" s="37">
        <f t="array" ref="AX14">IFERROR(IF($C$1:$C$4=M14,"",IF(M15&gt;M14,M15-M14,M15-M14+1)),"")</f>
        <v>0.12638888888888888</v>
      </c>
      <c r="AY14" s="37">
        <f t="array" ref="AY14">IFERROR(IF($C$1:$C$4=N14,"",IF(N15&gt;N14,N15-N14,N15-N14+1)),"")</f>
        <v>0.12708333333333333</v>
      </c>
      <c r="AZ14" s="37">
        <f t="array" ref="AZ14">IFERROR(IF($C$1:$C$4=O14,"",IF(O15&gt;O14,O15-O14,O15-O14+1)),"")</f>
        <v>0.17569444444444449</v>
      </c>
      <c r="BA14" s="37">
        <f t="array" ref="BA14">IFERROR(IF($C$1:$C$4=P14,"",IF(P15&gt;P14,P15-P14,P15-P14+1)),"")</f>
        <v>0.1513888888888888</v>
      </c>
      <c r="BB14" s="37">
        <f t="array" ref="BB14">IFERROR(IF($C$1:$C$4=Q14,"",IF(Q15&gt;Q14,Q15-Q14,Q15-Q14+1)),"")</f>
        <v>0.17430555555555549</v>
      </c>
      <c r="BC14" s="37">
        <f t="array" ref="BC14">IFERROR(IF($C$1:$C$4=R14,"",IF(R15&gt;R14,R15-R14,R15-R14+1)),"")</f>
        <v>0.17986111111111114</v>
      </c>
      <c r="BD14" s="37">
        <f t="array" ref="BD14">IFERROR(IF($C$1:$C$4=S14,"",IF(S15&gt;S14,S15-S14,S15-S14+1)),"")</f>
        <v>1</v>
      </c>
      <c r="BE14" s="37">
        <f t="array" ref="BE14">IFERROR(IF($C$1:$C$4=T14,"",IF(T15&gt;T14,T15-T14,T15-T14+1)),"")</f>
        <v>0.14166666666666661</v>
      </c>
      <c r="BF14" s="37">
        <f t="array" ref="BF14">IFERROR(IF($C$1:$C$4=U14,"",IF(U15&gt;U14,U15-U14,U15-U14+1)),"")</f>
        <v>0.13125000000000009</v>
      </c>
      <c r="BG14" s="37">
        <f t="array" ref="BG14">IFERROR(IF($C$1:$C$4=V14,"",IF(V15&gt;V14,V15-V14,V15-V14+1)),"")</f>
        <v>0.18472222222222223</v>
      </c>
      <c r="BH14" s="37">
        <f t="array" ref="BH14">IFERROR(IF($C$1:$C$4=W14,"",IF(W15&gt;W14,W15-W14,W15-W14+1)),"")</f>
        <v>0.18055555555555558</v>
      </c>
      <c r="BI14" s="37">
        <f t="array" ref="BI14">IFERROR(IF($C$1:$C$4=X14,"",IF(X15&gt;X14,X15-X14,X15-X14+1)),"")</f>
        <v>0.1659722222222223</v>
      </c>
      <c r="BJ14" s="37">
        <f t="array" ref="BJ14">IFERROR(IF($C$1:$C$4=Y14,"",IF(Y15&gt;Y14,Y15-Y14,Y15-Y14+1)),"")</f>
        <v>0.18125000000000002</v>
      </c>
      <c r="BK14" s="37">
        <f t="array" ref="BK14">IFERROR(IF($C$1:$C$4=Z14,"",IF(Z15&gt;Z14,Z15-Z14,Z15-Z14+1)),"")</f>
        <v>1</v>
      </c>
      <c r="BL14" s="37">
        <f t="array" ref="BL14">IFERROR(IF($C$1:$C$4=AA14,"",IF(AA15&gt;AA14,AA15-AA14,AA15-AA14+1)),"")</f>
        <v>0.16666666666666663</v>
      </c>
      <c r="BM14" s="37">
        <f t="array" ref="BM14">IFERROR(IF($C$1:$C$4=AB14,"",IF(AB15&gt;AB14,AB15-AB14,AB15-AB14+1)),"")</f>
        <v>0.14027777777777783</v>
      </c>
      <c r="BN14" s="37">
        <f t="array" ref="BN14">IFERROR(IF($C$1:$C$4=AC14,"",IF(AC15&gt;AC14,AC15-AC14,AC15-AC14+1)),"")</f>
        <v>0.17430555555555549</v>
      </c>
      <c r="BO14" s="37">
        <f t="array" ref="BO14">IFERROR(IF($C$1:$C$4=AD14,"",IF(AD15&gt;AD14,AD15-AD14,AD15-AD14+1)),"")</f>
        <v>0.17291666666666661</v>
      </c>
      <c r="BP14" s="37">
        <f t="array" ref="BP14">IFERROR(IF($C$1:$C$4=AE14,"",IF(AE15&gt;AE14,AE15-AE14,AE15-AE14+1)),"")</f>
        <v>0.16805555555555551</v>
      </c>
      <c r="BQ14" s="37">
        <f t="array" ref="BQ14">IFERROR(IF($C$1:$C$4=AF14,"",IF(AF15&gt;AF14,AF15-AF14,AF15-AF14+1)),"")</f>
        <v>0.15625</v>
      </c>
      <c r="BR14" s="37">
        <f t="array" ref="BR14">IFERROR(IF($C$1:$C$4=AG14,"",IF(AG15&gt;AG14,AG15-AG14,AG15-AG14+1)),"")</f>
        <v>1</v>
      </c>
      <c r="BS14" s="37">
        <f t="array" ref="BS14">IFERROR(IF($C$1:$C$4=AH14,"",IF(AH15&gt;AH14,AH15-AH14,AH15-AH14+1)),"")</f>
        <v>0.14305555555555549</v>
      </c>
      <c r="BT14" s="39">
        <f>SUMIF(AO14:BS15,"&gt;0")</f>
        <v>9.0763888888888893</v>
      </c>
      <c r="BU14" s="7"/>
      <c r="BV14" s="34">
        <f t="shared" ref="BV14" si="64">IFERROR(IF(AO14&gt;=INDEX($A$1:$A$3,MATCH($C14,$B$1:$B$3,0)),"",INDEX($A$1:$A$3,MATCH($C14,$B$1:$B$3,0))-AO14),"")</f>
        <v>0.21875000000000006</v>
      </c>
      <c r="BW14" s="34" t="str">
        <f t="shared" ref="BW14" si="65">IFERROR(IF(AP14&gt;=INDEX($A$1:$A$3,MATCH($C14,$B$1:$B$3,0)),"",INDEX($A$1:$A$3,MATCH($C14,$B$1:$B$3,0))-AP14),"")</f>
        <v/>
      </c>
      <c r="BX14" s="34">
        <f t="shared" ref="BX14" si="66">IFERROR(IF(AQ14&gt;=INDEX($A$1:$A$3,MATCH($C14,$B$1:$B$3,0)),"",INDEX($A$1:$A$3,MATCH($C14,$B$1:$B$3,0))-AQ14),"")</f>
        <v>0.22013888888888883</v>
      </c>
      <c r="BY14" s="34">
        <f t="shared" ref="BY14" si="67">IFERROR(IF(AR14&gt;=INDEX($A$1:$A$3,MATCH($C14,$B$1:$B$3,0)),"",INDEX($A$1:$A$3,MATCH($C14,$B$1:$B$3,0))-AR14),"")</f>
        <v>0.20416666666666666</v>
      </c>
      <c r="BZ14" s="34">
        <f t="shared" ref="BZ14" si="68">IFERROR(IF(AS14&gt;=INDEX($A$1:$A$3,MATCH($C14,$B$1:$B$3,0)),"",INDEX($A$1:$A$3,MATCH($C14,$B$1:$B$3,0))-AS14),"")</f>
        <v>0.15624999999999994</v>
      </c>
      <c r="CA14" s="34">
        <f t="shared" ref="CA14" si="69">IFERROR(IF(AT14&gt;=INDEX($A$1:$A$3,MATCH($C14,$B$1:$B$3,0)),"",INDEX($A$1:$A$3,MATCH($C14,$B$1:$B$3,0))-AT14),"")</f>
        <v>0.15486111111111106</v>
      </c>
      <c r="CB14" s="34">
        <f t="shared" ref="CB14" si="70">IFERROR(IF(AU14&gt;=INDEX($A$1:$A$3,MATCH($C14,$B$1:$B$3,0)),"",INDEX($A$1:$A$3,MATCH($C14,$B$1:$B$3,0))-AU14),"")</f>
        <v>0.14861111111111108</v>
      </c>
      <c r="CC14" s="34">
        <f t="shared" ref="CC14" si="71">IFERROR(IF(AV14&gt;=INDEX($A$1:$A$3,MATCH($C14,$B$1:$B$3,0)),"",INDEX($A$1:$A$3,MATCH($C14,$B$1:$B$3,0))-AV14),"")</f>
        <v>0.19583333333333325</v>
      </c>
      <c r="CD14" s="34" t="str">
        <f t="shared" ref="CD14" si="72">IFERROR(IF(AW14&gt;=INDEX($A$1:$A$3,MATCH($C14,$B$1:$B$3,0)),"",INDEX($A$1:$A$3,MATCH($C14,$B$1:$B$3,0))-AW14),"")</f>
        <v/>
      </c>
      <c r="CE14" s="34">
        <f t="shared" ref="CE14" si="73">IFERROR(IF(AX14&gt;=INDEX($A$1:$A$3,MATCH($C14,$B$1:$B$3,0)),"",INDEX($A$1:$A$3,MATCH($C14,$B$1:$B$3,0))-AX14),"")</f>
        <v>0.20694444444444443</v>
      </c>
      <c r="CF14" s="34">
        <f t="shared" ref="CF14" si="74">IFERROR(IF(AY14&gt;=INDEX($A$1:$A$3,MATCH($C14,$B$1:$B$3,0)),"",INDEX($A$1:$A$3,MATCH($C14,$B$1:$B$3,0))-AY14),"")</f>
        <v>0.20624999999999999</v>
      </c>
      <c r="CG14" s="34">
        <f t="shared" ref="CG14" si="75">IFERROR(IF(AZ14&gt;=INDEX($A$1:$A$3,MATCH($C14,$B$1:$B$3,0)),"",INDEX($A$1:$A$3,MATCH($C14,$B$1:$B$3,0))-AZ14),"")</f>
        <v>0.15763888888888883</v>
      </c>
      <c r="CH14" s="34">
        <f t="shared" ref="CH14" si="76">IFERROR(IF(BA14&gt;=INDEX($A$1:$A$3,MATCH($C14,$B$1:$B$3,0)),"",INDEX($A$1:$A$3,MATCH($C14,$B$1:$B$3,0))-BA14),"")</f>
        <v>0.18194444444444452</v>
      </c>
      <c r="CI14" s="34">
        <f t="shared" ref="CI14" si="77">IFERROR(IF(BB14&gt;=INDEX($A$1:$A$3,MATCH($C14,$B$1:$B$3,0)),"",INDEX($A$1:$A$3,MATCH($C14,$B$1:$B$3,0))-BB14),"")</f>
        <v>0.15902777777777782</v>
      </c>
      <c r="CJ14" s="34">
        <f t="shared" ref="CJ14" si="78">IFERROR(IF(BC14&gt;=INDEX($A$1:$A$3,MATCH($C14,$B$1:$B$3,0)),"",INDEX($A$1:$A$3,MATCH($C14,$B$1:$B$3,0))-BC14),"")</f>
        <v>0.15347222222222218</v>
      </c>
      <c r="CK14" s="34" t="str">
        <f t="shared" ref="CK14" si="79">IFERROR(IF(BD14&gt;=INDEX($A$1:$A$3,MATCH($C14,$B$1:$B$3,0)),"",INDEX($A$1:$A$3,MATCH($C14,$B$1:$B$3,0))-BD14),"")</f>
        <v/>
      </c>
      <c r="CL14" s="34">
        <f t="shared" ref="CL14" si="80">IFERROR(IF(BE14&gt;=INDEX($A$1:$A$3,MATCH($C14,$B$1:$B$3,0)),"",INDEX($A$1:$A$3,MATCH($C14,$B$1:$B$3,0))-BE14),"")</f>
        <v>0.19166666666666671</v>
      </c>
      <c r="CM14" s="34">
        <f t="shared" ref="CM14" si="81">IFERROR(IF(BF14&gt;=INDEX($A$1:$A$3,MATCH($C14,$B$1:$B$3,0)),"",INDEX($A$1:$A$3,MATCH($C14,$B$1:$B$3,0))-BF14),"")</f>
        <v>0.20208333333333323</v>
      </c>
      <c r="CN14" s="34">
        <f t="shared" ref="CN14" si="82">IFERROR(IF(BG14&gt;=INDEX($A$1:$A$3,MATCH($C14,$B$1:$B$3,0)),"",INDEX($A$1:$A$3,MATCH($C14,$B$1:$B$3,0))-BG14),"")</f>
        <v>0.14861111111111108</v>
      </c>
      <c r="CO14" s="34">
        <f t="shared" ref="CO14" si="83">IFERROR(IF(BH14&gt;=INDEX($A$1:$A$3,MATCH($C14,$B$1:$B$3,0)),"",INDEX($A$1:$A$3,MATCH($C14,$B$1:$B$3,0))-BH14),"")</f>
        <v>0.15277777777777773</v>
      </c>
      <c r="CP14" s="34">
        <f t="shared" ref="CP14" si="84">IFERROR(IF(BI14&gt;=INDEX($A$1:$A$3,MATCH($C14,$B$1:$B$3,0)),"",INDEX($A$1:$A$3,MATCH($C14,$B$1:$B$3,0))-BI14),"")</f>
        <v>0.16736111111111102</v>
      </c>
      <c r="CQ14" s="34">
        <f t="shared" ref="CQ14" si="85">IFERROR(IF(BJ14&gt;=INDEX($A$1:$A$3,MATCH($C14,$B$1:$B$3,0)),"",INDEX($A$1:$A$3,MATCH($C14,$B$1:$B$3,0))-BJ14),"")</f>
        <v>0.15208333333333329</v>
      </c>
      <c r="CR14" s="34" t="str">
        <f t="shared" ref="CR14" si="86">IFERROR(IF(BK14&gt;=INDEX($A$1:$A$3,MATCH($C14,$B$1:$B$3,0)),"",INDEX($A$1:$A$3,MATCH($C14,$B$1:$B$3,0))-BK14),"")</f>
        <v/>
      </c>
      <c r="CS14" s="34">
        <f t="shared" ref="CS14" si="87">IFERROR(IF(BL14&gt;=INDEX($A$1:$A$3,MATCH($C14,$B$1:$B$3,0)),"",INDEX($A$1:$A$3,MATCH($C14,$B$1:$B$3,0))-BL14),"")</f>
        <v>0.16666666666666669</v>
      </c>
      <c r="CT14" s="34">
        <f t="shared" ref="CT14" si="88">IFERROR(IF(BM14&gt;=INDEX($A$1:$A$3,MATCH($C14,$B$1:$B$3,0)),"",INDEX($A$1:$A$3,MATCH($C14,$B$1:$B$3,0))-BM14),"")</f>
        <v>0.19305555555555548</v>
      </c>
      <c r="CU14" s="34">
        <f t="shared" ref="CU14" si="89">IFERROR(IF(BN14&gt;=INDEX($A$1:$A$3,MATCH($C14,$B$1:$B$3,0)),"",INDEX($A$1:$A$3,MATCH($C14,$B$1:$B$3,0))-BN14),"")</f>
        <v>0.15902777777777782</v>
      </c>
      <c r="CV14" s="34">
        <f t="shared" ref="CV14" si="90">IFERROR(IF(BO14&gt;=INDEX($A$1:$A$3,MATCH($C14,$B$1:$B$3,0)),"",INDEX($A$1:$A$3,MATCH($C14,$B$1:$B$3,0))-BO14),"")</f>
        <v>0.16041666666666671</v>
      </c>
      <c r="CW14" s="34">
        <f t="shared" ref="CW14" si="91">IFERROR(IF(BP14&gt;=INDEX($A$1:$A$3,MATCH($C14,$B$1:$B$3,0)),"",INDEX($A$1:$A$3,MATCH($C14,$B$1:$B$3,0))-BP14),"")</f>
        <v>0.1652777777777778</v>
      </c>
      <c r="CX14" s="34">
        <f t="shared" ref="CX14" si="92">IFERROR(IF(BQ14&gt;=INDEX($A$1:$A$3,MATCH($C14,$B$1:$B$3,0)),"",INDEX($A$1:$A$3,MATCH($C14,$B$1:$B$3,0))-BQ14),"")</f>
        <v>0.17708333333333331</v>
      </c>
      <c r="CY14" s="34" t="str">
        <f t="shared" ref="CY14" si="93">IFERROR(IF(BR14&gt;=INDEX($A$1:$A$3,MATCH($C14,$B$1:$B$3,0)),"",INDEX($A$1:$A$3,MATCH($C14,$B$1:$B$3,0))-BR14),"")</f>
        <v/>
      </c>
      <c r="CZ14" s="34">
        <f t="shared" ref="CZ14" si="94">IFERROR(IF(BS14&gt;=INDEX($A$1:$A$3,MATCH($C14,$B$1:$B$3,0)),"",INDEX($A$1:$A$3,MATCH($C14,$B$1:$B$3,0))-BS14),"")</f>
        <v>0.19027777777777782</v>
      </c>
      <c r="DA14" s="39">
        <f t="shared" ref="DA14" si="95">SUM(BV14:CZ15)</f>
        <v>4.5902777777777777</v>
      </c>
      <c r="DB14" s="54">
        <f t="shared" ref="DB14" si="96">DE14/30/8</f>
        <v>17.916666666666668</v>
      </c>
      <c r="DC14" s="56">
        <f t="shared" ref="DC14" si="97">DA14*24</f>
        <v>110.16666666666666</v>
      </c>
      <c r="DD14" s="54">
        <f t="shared" ref="DD14" si="98">DB14*DC14</f>
        <v>1973.8194444444443</v>
      </c>
      <c r="DE14" s="53">
        <v>4300</v>
      </c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9">
        <f t="shared" ref="EL14" si="99">SUM(DG14:EK15)</f>
        <v>0</v>
      </c>
    </row>
    <row r="15" spans="1:142" ht="15.75" thickBot="1">
      <c r="A15" s="42"/>
      <c r="B15" s="51"/>
      <c r="C15" s="50"/>
      <c r="D15" s="9">
        <v>0.64513888888888882</v>
      </c>
      <c r="E15" s="9"/>
      <c r="F15" s="9">
        <v>0.64444444444444449</v>
      </c>
      <c r="G15" s="9">
        <v>0.67013888888888884</v>
      </c>
      <c r="H15" s="9">
        <v>0.71527777777777779</v>
      </c>
      <c r="I15" s="9">
        <v>0.71388888888888891</v>
      </c>
      <c r="J15" s="9">
        <v>0.71944444444444444</v>
      </c>
      <c r="K15" s="9">
        <v>0.67083333333333339</v>
      </c>
      <c r="L15" s="9"/>
      <c r="M15" s="9">
        <v>0.66041666666666665</v>
      </c>
      <c r="N15" s="9">
        <v>0.6645833333333333</v>
      </c>
      <c r="O15" s="9">
        <v>0.7055555555555556</v>
      </c>
      <c r="P15" s="9">
        <v>0.68333333333333324</v>
      </c>
      <c r="Q15" s="9">
        <v>0.70694444444444438</v>
      </c>
      <c r="R15" s="9">
        <v>0.71597222222222223</v>
      </c>
      <c r="S15" s="9"/>
      <c r="T15" s="9">
        <v>0.68055555555555547</v>
      </c>
      <c r="U15" s="9">
        <v>0.67083333333333339</v>
      </c>
      <c r="V15" s="9">
        <v>0.71875</v>
      </c>
      <c r="W15" s="9">
        <v>0.71527777777777779</v>
      </c>
      <c r="X15" s="9">
        <v>0.7055555555555556</v>
      </c>
      <c r="Y15" s="9">
        <v>0.71250000000000002</v>
      </c>
      <c r="Z15" s="9"/>
      <c r="AA15" s="9">
        <v>0.7006944444444444</v>
      </c>
      <c r="AB15" s="9">
        <v>0.67361111111111116</v>
      </c>
      <c r="AC15" s="9">
        <v>0.70694444444444438</v>
      </c>
      <c r="AD15" s="10">
        <v>0.70694444444444438</v>
      </c>
      <c r="AE15" s="9">
        <v>0.69791666666666663</v>
      </c>
      <c r="AF15" s="9">
        <v>0.6958333333333333</v>
      </c>
      <c r="AG15" s="9"/>
      <c r="AH15" s="9">
        <v>0.68611111111111101</v>
      </c>
      <c r="AI15" s="65"/>
      <c r="AJ15" s="28"/>
      <c r="AK15" s="36"/>
      <c r="AL15" s="36"/>
      <c r="AM15" s="30"/>
      <c r="AN15" s="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9"/>
      <c r="BU15" s="7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9"/>
      <c r="DB15" s="54"/>
      <c r="DC15" s="56"/>
      <c r="DD15" s="54"/>
      <c r="DE15" s="53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9"/>
    </row>
  </sheetData>
  <mergeCells count="336">
    <mergeCell ref="EH14:EH15"/>
    <mergeCell ref="EI14:EI15"/>
    <mergeCell ref="EJ14:EJ15"/>
    <mergeCell ref="EK14:EK15"/>
    <mergeCell ref="EL14:EL15"/>
    <mergeCell ref="DY14:DY15"/>
    <mergeCell ref="DZ14:DZ15"/>
    <mergeCell ref="EA14:EA15"/>
    <mergeCell ref="EB14:EB15"/>
    <mergeCell ref="EC14:EC15"/>
    <mergeCell ref="ED14:ED15"/>
    <mergeCell ref="EE14:EE15"/>
    <mergeCell ref="EF14:EF15"/>
    <mergeCell ref="EG14:EG15"/>
    <mergeCell ref="DP14:DP15"/>
    <mergeCell ref="DQ14:DQ15"/>
    <mergeCell ref="DR14:DR15"/>
    <mergeCell ref="DS14:DS15"/>
    <mergeCell ref="DT14:DT15"/>
    <mergeCell ref="DU14:DU15"/>
    <mergeCell ref="DV14:DV15"/>
    <mergeCell ref="DW14:DW15"/>
    <mergeCell ref="DX14:DX15"/>
    <mergeCell ref="DG14:DG15"/>
    <mergeCell ref="DH14:DH15"/>
    <mergeCell ref="DI14:DI15"/>
    <mergeCell ref="DJ14:DJ15"/>
    <mergeCell ref="DK14:DK15"/>
    <mergeCell ref="DL14:DL15"/>
    <mergeCell ref="DM14:DM15"/>
    <mergeCell ref="DN14:DN15"/>
    <mergeCell ref="DO14:DO15"/>
    <mergeCell ref="ED12:ED13"/>
    <mergeCell ref="EE12:EE13"/>
    <mergeCell ref="EF12:EF13"/>
    <mergeCell ref="EG12:EG13"/>
    <mergeCell ref="EH12:EH13"/>
    <mergeCell ref="EI12:EI13"/>
    <mergeCell ref="EJ12:EJ13"/>
    <mergeCell ref="EK12:EK13"/>
    <mergeCell ref="EL12:EL13"/>
    <mergeCell ref="EL10:EL11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DG8:EK8"/>
    <mergeCell ref="EL8:EL9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BE14:BE15"/>
    <mergeCell ref="BF14:BF15"/>
    <mergeCell ref="BP14:BP15"/>
    <mergeCell ref="BQ14:BQ15"/>
    <mergeCell ref="BR14:BR15"/>
    <mergeCell ref="BS14:BS15"/>
    <mergeCell ref="BG14:BG15"/>
    <mergeCell ref="BH14:BH15"/>
    <mergeCell ref="BI14:BI15"/>
    <mergeCell ref="BJ14:BJ15"/>
    <mergeCell ref="BK14:BK15"/>
    <mergeCell ref="BL14:BL15"/>
    <mergeCell ref="BM14:BM15"/>
    <mergeCell ref="BN14:BN15"/>
    <mergeCell ref="BO14:BO15"/>
    <mergeCell ref="BL12:BL13"/>
    <mergeCell ref="BM12:BM13"/>
    <mergeCell ref="BN12:BN13"/>
    <mergeCell ref="BO12:BO13"/>
    <mergeCell ref="BP12:BP13"/>
    <mergeCell ref="BQ12:BQ13"/>
    <mergeCell ref="BR12:BR13"/>
    <mergeCell ref="BS12:BS13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D14:BD15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T8:BT9"/>
    <mergeCell ref="BT10:BT11"/>
    <mergeCell ref="BT12:BT13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AW12:AW13"/>
    <mergeCell ref="AX12:AX13"/>
    <mergeCell ref="AY12:AY13"/>
    <mergeCell ref="AZ12:AZ13"/>
    <mergeCell ref="BA12:BA13"/>
    <mergeCell ref="BB12:BB13"/>
    <mergeCell ref="DC14:DC15"/>
    <mergeCell ref="DD14:DD15"/>
    <mergeCell ref="CU14:CU15"/>
    <mergeCell ref="CV14:CV15"/>
    <mergeCell ref="CW14:CW15"/>
    <mergeCell ref="CX14:CX15"/>
    <mergeCell ref="CN12:CN13"/>
    <mergeCell ref="CY14:CY15"/>
    <mergeCell ref="CZ14:CZ15"/>
    <mergeCell ref="CP12:CP13"/>
    <mergeCell ref="CQ12:CQ13"/>
    <mergeCell ref="DA14:DA15"/>
    <mergeCell ref="CS14:CS15"/>
    <mergeCell ref="CR12:CR13"/>
    <mergeCell ref="CS12:CS13"/>
    <mergeCell ref="CT12:CT13"/>
    <mergeCell ref="DB8:DB9"/>
    <mergeCell ref="DC8:DC9"/>
    <mergeCell ref="DC10:DC11"/>
    <mergeCell ref="DD8:DD9"/>
    <mergeCell ref="DE8:DE9"/>
    <mergeCell ref="DC12:DC13"/>
    <mergeCell ref="DD12:DD13"/>
    <mergeCell ref="DE12:DE13"/>
    <mergeCell ref="CY12:CY13"/>
    <mergeCell ref="CZ12:CZ13"/>
    <mergeCell ref="DA12:DA13"/>
    <mergeCell ref="DB12:DB13"/>
    <mergeCell ref="DA8:DA9"/>
    <mergeCell ref="CY10:CY11"/>
    <mergeCell ref="CZ10:CZ11"/>
    <mergeCell ref="DA10:DA11"/>
    <mergeCell ref="DE14:DE15"/>
    <mergeCell ref="DB14:DB15"/>
    <mergeCell ref="DB10:DB11"/>
    <mergeCell ref="DE10:DE11"/>
    <mergeCell ref="CK12:CK13"/>
    <mergeCell ref="CL12:CL13"/>
    <mergeCell ref="CM12:CM13"/>
    <mergeCell ref="CL14:CL15"/>
    <mergeCell ref="CM14:CM15"/>
    <mergeCell ref="CN14:CN15"/>
    <mergeCell ref="CO14:CO15"/>
    <mergeCell ref="CP14:CP15"/>
    <mergeCell ref="CQ14:CQ15"/>
    <mergeCell ref="CU12:CU13"/>
    <mergeCell ref="CV12:CV13"/>
    <mergeCell ref="CW12:CW13"/>
    <mergeCell ref="CX12:CX13"/>
    <mergeCell ref="CP10:CP11"/>
    <mergeCell ref="CQ10:CQ11"/>
    <mergeCell ref="DD10:DD11"/>
    <mergeCell ref="CX10:CX11"/>
    <mergeCell ref="CL10:CL11"/>
    <mergeCell ref="CM10:CM11"/>
    <mergeCell ref="CN10:CN11"/>
    <mergeCell ref="A14:A15"/>
    <mergeCell ref="A8:A9"/>
    <mergeCell ref="B8:B9"/>
    <mergeCell ref="AI8:AI9"/>
    <mergeCell ref="C8:C9"/>
    <mergeCell ref="A10:A11"/>
    <mergeCell ref="C12:C13"/>
    <mergeCell ref="B12:B13"/>
    <mergeCell ref="C10:C11"/>
    <mergeCell ref="B10:B11"/>
    <mergeCell ref="A12:A13"/>
    <mergeCell ref="D8:AH8"/>
    <mergeCell ref="B14:B15"/>
    <mergeCell ref="C14:C15"/>
    <mergeCell ref="CB14:CB15"/>
    <mergeCell ref="CC14:CC15"/>
    <mergeCell ref="CD14:CD15"/>
    <mergeCell ref="CE14:CE15"/>
    <mergeCell ref="CA10:CA11"/>
    <mergeCell ref="CB10:CB11"/>
    <mergeCell ref="CC10:CC11"/>
    <mergeCell ref="CD10:CD11"/>
    <mergeCell ref="AJ12:AJ13"/>
    <mergeCell ref="AK12:AK13"/>
    <mergeCell ref="AL12:AL13"/>
    <mergeCell ref="AM10:AM11"/>
    <mergeCell ref="AM12:AM13"/>
    <mergeCell ref="BV12:BV13"/>
    <mergeCell ref="BW12:BW13"/>
    <mergeCell ref="BX12:BX13"/>
    <mergeCell ref="BY12:BY13"/>
    <mergeCell ref="BZ12:BZ13"/>
    <mergeCell ref="CA12:CA13"/>
    <mergeCell ref="CB12:CB13"/>
    <mergeCell ref="CC12:CC13"/>
    <mergeCell ref="CD12:CD13"/>
    <mergeCell ref="CE12:CE13"/>
    <mergeCell ref="CE10:CE11"/>
    <mergeCell ref="AL14:AL15"/>
    <mergeCell ref="BY10:BY11"/>
    <mergeCell ref="BZ10:BZ11"/>
    <mergeCell ref="BV14:BV15"/>
    <mergeCell ref="BW14:BW15"/>
    <mergeCell ref="BX14:BX15"/>
    <mergeCell ref="BY14:BY15"/>
    <mergeCell ref="BZ14:BZ15"/>
    <mergeCell ref="CA14:CA15"/>
    <mergeCell ref="BT14:BT15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CJ12:CJ13"/>
    <mergeCell ref="CO10:CO11"/>
    <mergeCell ref="AJ10:AJ11"/>
    <mergeCell ref="CI10:CI11"/>
    <mergeCell ref="CJ10:CJ11"/>
    <mergeCell ref="AK10:AK11"/>
    <mergeCell ref="AL10:AL11"/>
    <mergeCell ref="CK10:CK11"/>
    <mergeCell ref="CF10:CF11"/>
    <mergeCell ref="CG10:CG11"/>
    <mergeCell ref="CH10:CH11"/>
    <mergeCell ref="CF12:CF13"/>
    <mergeCell ref="CG12:CG13"/>
    <mergeCell ref="CH12:CH13"/>
    <mergeCell ref="BR10:BR11"/>
    <mergeCell ref="BS10:BS11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J14:AJ15"/>
    <mergeCell ref="AM14:AM15"/>
    <mergeCell ref="AO8:BS8"/>
    <mergeCell ref="BV8:CZ8"/>
    <mergeCell ref="CT14:CT15"/>
    <mergeCell ref="BV10:BV11"/>
    <mergeCell ref="BW10:BW11"/>
    <mergeCell ref="BX10:BX11"/>
    <mergeCell ref="AK14:AK15"/>
    <mergeCell ref="CR10:CR11"/>
    <mergeCell ref="CS10:CS11"/>
    <mergeCell ref="CT10:CT11"/>
    <mergeCell ref="CU10:CU11"/>
    <mergeCell ref="CV10:CV11"/>
    <mergeCell ref="CW10:CW11"/>
    <mergeCell ref="CR14:CR15"/>
    <mergeCell ref="CO12:CO13"/>
    <mergeCell ref="CF14:CF15"/>
    <mergeCell ref="CG14:CG15"/>
    <mergeCell ref="CH14:CH15"/>
    <mergeCell ref="CI14:CI15"/>
    <mergeCell ref="CJ14:CJ15"/>
    <mergeCell ref="CK14:CK15"/>
    <mergeCell ref="CI12:CI13"/>
  </mergeCells>
  <conditionalFormatting sqref="D10:AH11">
    <cfRule type="endsWith" dxfId="3" priority="1" operator="endsWith" text="X">
      <formula>RIGHT(D10,LEN("X"))="X"</formula>
    </cfRule>
    <cfRule type="containsText" dxfId="2" priority="2" operator="containsText" text="OFF">
      <formula>NOT(ISERROR(SEARCH("OFF",D10)))</formula>
    </cfRule>
  </conditionalFormatting>
  <dataValidations count="1">
    <dataValidation type="list" allowBlank="1" showInputMessage="1" showErrorMessage="1" sqref="C10:C15">
      <formula1>$B$1:$B$3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MOHAMMED</cp:lastModifiedBy>
  <dcterms:created xsi:type="dcterms:W3CDTF">2016-04-23T17:42:22Z</dcterms:created>
  <dcterms:modified xsi:type="dcterms:W3CDTF">2016-05-19T10:35:17Z</dcterms:modified>
</cp:coreProperties>
</file>