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15000" windowHeight="4695" activeTab="1"/>
  </bookViews>
  <sheets>
    <sheet name="Sheet1" sheetId="1" r:id="rId1"/>
    <sheet name="استهلاك أصول ق ثابت ج (10- أ-ب)" sheetId="4" r:id="rId2"/>
    <sheet name="Sheet2" sheetId="2" r:id="rId3"/>
    <sheet name="Sheet3" sheetId="3" r:id="rId4"/>
  </sheets>
  <externalReferences>
    <externalReference r:id="rId5"/>
    <externalReference r:id="rId6"/>
    <externalReference r:id="rId7"/>
  </externalReferences>
  <definedNames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'[1]22970000revaluations'!#REF!</definedName>
    <definedName name="__DAT16">'[1]22970000revaluations'!#REF!</definedName>
    <definedName name="__DAT17">'[1]22970000revaluations'!#REF!</definedName>
    <definedName name="__DAT18">'[1]22970000revaluations'!#REF!</definedName>
    <definedName name="__DAT19">'[1]22970000revaluations'!#REF!</definedName>
    <definedName name="__DAT2">#REF!</definedName>
    <definedName name="__DAT20">'[1]22970000revaluations'!#REF!</definedName>
    <definedName name="__DAT21">'[1]22970000revaluations'!#REF!</definedName>
    <definedName name="__DAT22">'[1]22970000revaluations'!#REF!</definedName>
    <definedName name="__DAT23">'[1]22970000revaluations'!$C$2:$C$24</definedName>
    <definedName name="__DAT24">'[1]22970000revaluations'!#REF!</definedName>
    <definedName name="__DAT25">'[1]22970000revaluations'!#REF!</definedName>
    <definedName name="__DAT26">'[1]22970000revaluations'!#REF!</definedName>
    <definedName name="__DAT27">'[1]22970000revaluations'!$D$2:$D$24</definedName>
    <definedName name="__DAT28">'[1]22970000revaluations'!$E$2:$E$24</definedName>
    <definedName name="__DAT3">[2]Sheet1!#REF!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'[3]22970000revaluations'!#REF!</definedName>
    <definedName name="_DAT16">'[3]22970000revaluations'!#REF!</definedName>
    <definedName name="_DAT17">'[3]22970000revaluations'!#REF!</definedName>
    <definedName name="_DAT18">'[3]22970000revaluations'!#REF!</definedName>
    <definedName name="_DAT19">'[3]22970000revaluations'!#REF!</definedName>
    <definedName name="_DAT2">#REF!</definedName>
    <definedName name="_DAT20">'[3]22970000revaluations'!#REF!</definedName>
    <definedName name="_DAT21">'[3]22970000revaluations'!#REF!</definedName>
    <definedName name="_DAT22">'[3]22970000revaluations'!#REF!</definedName>
    <definedName name="_DAT23">'[3]22970000revaluations'!$C$2:$C$24</definedName>
    <definedName name="_DAT24">'[3]22970000revaluations'!#REF!</definedName>
    <definedName name="_DAT25">'[3]22970000revaluations'!#REF!</definedName>
    <definedName name="_DAT26">'[3]22970000revaluations'!#REF!</definedName>
    <definedName name="_DAT27">'[3]22970000revaluations'!$D$2:$D$24</definedName>
    <definedName name="_DAT28">'[3]22970000revaluations'!$E$2:$E$24</definedName>
    <definedName name="_DAT3">[2]Sheet1!#REF!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xlnm.Print_Area" localSheetId="1">'استهلاك أصول ق ثابت ج (10- أ-ب)'!$C$2:$P$32</definedName>
    <definedName name="_xlnm.Print_Area">#REF!</definedName>
    <definedName name="TEST0">'[1]22970000revaluations'!$A$2:$E$24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غ">#REF!</definedName>
    <definedName name="فريد">#REF!</definedName>
  </definedNames>
  <calcPr calcId="144525" iterate="1" iterateCount="200"/>
</workbook>
</file>

<file path=xl/calcChain.xml><?xml version="1.0" encoding="utf-8"?>
<calcChain xmlns="http://schemas.openxmlformats.org/spreadsheetml/2006/main">
  <c r="O26" i="4" l="1"/>
  <c r="N26" i="4"/>
  <c r="K30" i="4"/>
  <c r="G30" i="4"/>
  <c r="L28" i="4"/>
  <c r="K28" i="4"/>
  <c r="G28" i="4"/>
  <c r="N28" i="4" s="1"/>
  <c r="M26" i="4"/>
  <c r="H26" i="4"/>
  <c r="F26" i="4"/>
  <c r="E26" i="4"/>
  <c r="D26" i="4"/>
  <c r="K25" i="4"/>
  <c r="G25" i="4"/>
  <c r="J24" i="4"/>
  <c r="K24" i="4" s="1"/>
  <c r="G24" i="4"/>
  <c r="K23" i="4"/>
  <c r="G23" i="4"/>
  <c r="K21" i="4"/>
  <c r="G21" i="4"/>
  <c r="H19" i="4"/>
  <c r="K19" i="4" s="1"/>
  <c r="E19" i="4"/>
  <c r="D19" i="4"/>
  <c r="M17" i="4"/>
  <c r="J17" i="4"/>
  <c r="I17" i="4"/>
  <c r="H17" i="4"/>
  <c r="F17" i="4"/>
  <c r="F32" i="4" s="1"/>
  <c r="E17" i="4"/>
  <c r="E32" i="4" s="1"/>
  <c r="D17" i="4"/>
  <c r="K16" i="4"/>
  <c r="G16" i="4"/>
  <c r="K15" i="4"/>
  <c r="G15" i="4"/>
  <c r="N15" i="4" s="1"/>
  <c r="J26" i="4" l="1"/>
  <c r="L16" i="4"/>
  <c r="K26" i="4"/>
  <c r="K17" i="4"/>
  <c r="N16" i="4"/>
  <c r="N17" i="4" s="1"/>
  <c r="H32" i="4"/>
  <c r="G19" i="4"/>
  <c r="N23" i="4"/>
  <c r="O23" i="4" s="1"/>
  <c r="G26" i="4"/>
  <c r="L30" i="4"/>
  <c r="J32" i="4"/>
  <c r="L15" i="4"/>
  <c r="L17" i="4" s="1"/>
  <c r="D32" i="4"/>
  <c r="L24" i="4"/>
  <c r="N30" i="4"/>
  <c r="O30" i="4" s="1"/>
  <c r="K32" i="4"/>
  <c r="N19" i="4"/>
  <c r="L19" i="4"/>
  <c r="O15" i="4"/>
  <c r="L21" i="4"/>
  <c r="N24" i="4"/>
  <c r="L25" i="4"/>
  <c r="O28" i="4"/>
  <c r="G17" i="4"/>
  <c r="G32" i="4" s="1"/>
  <c r="N21" i="4"/>
  <c r="O21" i="4" s="1"/>
  <c r="L23" i="4"/>
  <c r="L26" i="4" s="1"/>
  <c r="O24" i="4"/>
  <c r="N25" i="4"/>
  <c r="O25" i="4" s="1"/>
  <c r="N10" i="1"/>
  <c r="O17" i="4" l="1"/>
  <c r="O16" i="4"/>
  <c r="L32" i="4"/>
  <c r="N32" i="4"/>
  <c r="O32" i="4"/>
  <c r="O19" i="4"/>
</calcChain>
</file>

<file path=xl/sharedStrings.xml><?xml version="1.0" encoding="utf-8"?>
<sst xmlns="http://schemas.openxmlformats.org/spreadsheetml/2006/main" count="50" uniqueCount="41">
  <si>
    <t xml:space="preserve">الثالثة / المصانع والآلات والمكائن </t>
  </si>
  <si>
    <t>الثالثة / سيارات وارفعات ومقطورات وحاويات</t>
  </si>
  <si>
    <t>الثالثة / مكيفات، كمبيوتر، سنترلات ، مكائن تصوير</t>
  </si>
  <si>
    <t>إجمالي المجموعة الثالثة</t>
  </si>
  <si>
    <t xml:space="preserve">المطلوب </t>
  </si>
  <si>
    <t xml:space="preserve">اذا كانت الخلية O8 كانت بالسالب فالخلية N8  = قيمة الخلية N8- قيمة الخلية O8  </t>
  </si>
  <si>
    <t>بمعني ان   O8 = -3423611</t>
  </si>
  <si>
    <t>N8 = 7169753</t>
  </si>
  <si>
    <t>أذا</t>
  </si>
  <si>
    <t>N8 = 7169753-3423611 = 3746142</t>
  </si>
  <si>
    <t>O8 = 0</t>
  </si>
  <si>
    <t>والخلية O8 = صفر</t>
  </si>
  <si>
    <t>3-2+1=4</t>
  </si>
  <si>
    <t>7+5=8</t>
  </si>
  <si>
    <t>8-4=9</t>
  </si>
  <si>
    <t>10*4=11</t>
  </si>
  <si>
    <t>11-5-4=12</t>
  </si>
  <si>
    <t>جدول رقم (10 - أ)</t>
  </si>
  <si>
    <t>_x001F_</t>
  </si>
  <si>
    <t xml:space="preserve">  رقـــــم المجموعة</t>
  </si>
  <si>
    <t>رصيد التكلفة التاريخية أول العام طبقاً للحسابات</t>
  </si>
  <si>
    <t>تكلفة الإضافات خلال العام الحالي</t>
  </si>
  <si>
    <t>تكلفة الإستبعادات خلال العام الحالي</t>
  </si>
  <si>
    <t>رصيد التكلفة التاريخية في نهاية العام طبقاً للحسابات</t>
  </si>
  <si>
    <t>مجمع الاستهلاك الدفتري في بداية العام طبقاً للحسابات</t>
  </si>
  <si>
    <t>نسبة الاستهلاك بالحسابات</t>
  </si>
  <si>
    <t xml:space="preserve"> الاستهلاك الدفتري بالحسابات</t>
  </si>
  <si>
    <t>مجمع الاستهلاك الدفتري في نهاية العام طبقاً للحسابات</t>
  </si>
  <si>
    <t>صافي التكلفة التاريخية في نهاية العام طبقاً للحسابات</t>
  </si>
  <si>
    <t>نسبة الاهلاك طبقاً لتعميم المصلحة</t>
  </si>
  <si>
    <t>مقدار الاستهلاك طبقاً لتعميم المصلحة</t>
  </si>
  <si>
    <t>مايتم حسمه من الوعاء الزكوي</t>
  </si>
  <si>
    <t>إنشاءات تحت التنفيذ</t>
  </si>
  <si>
    <t>الأراضي</t>
  </si>
  <si>
    <t>بدون مجموعة</t>
  </si>
  <si>
    <t>الأولى / مباني ثابتة مباني المصنع ومباني سكن الموظفين</t>
  </si>
  <si>
    <t>الثانية / تحسينات المجمعات السكنية</t>
  </si>
  <si>
    <t>الرابعة / مصاريف المسح الجيولوجي والتنقيب والاستكشاف والأعمال التمهيدية لاستخراج الموارد الطبيعية وتطوير الحقول</t>
  </si>
  <si>
    <t>الخامسة / جميع الأصول الأخرى الملموسة وغير الملموسة غير المشمولة بالمجموعات السابقة كالأثاث والطائرات والسفن والقطارات والشهرة</t>
  </si>
  <si>
    <t>المجموع</t>
  </si>
  <si>
    <t>الخلايا التي اريد التعديل عليها  باللون الاصفر والازرق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</si>
</sst>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&quot;ر.س.‏&quot;\ * #,##0_);_(&quot;ر.س.‏&quot;\ * \(#,##0\);_(&quot;ر.س.‏&quot;\ * &quot;-&quot;_);_(@_)"/>
    <numFmt numFmtId="165" formatCode="_(* #,##0_);_(* \(#,##0\);_(* &quot;-&quot;_);_(@_)"/>
    <numFmt numFmtId="166" formatCode="_(&quot;ر.س.‏&quot;\ * #,##0.00_);_(&quot;ر.س.‏&quot;\ * \(#,##0.00\);_(&quot;ر.س.‏&quot;\ * &quot;-&quot;??_);_(@_)"/>
    <numFmt numFmtId="167" formatCode="_(* #,##0.00_);_(* \(#,##0.00\);_(* &quot;-&quot;??_);_(@_)"/>
    <numFmt numFmtId="168" formatCode="_(* #,##0_);_(* \(#,##0\);_(* &quot;-&quot;??_);_(@_)"/>
    <numFmt numFmtId="169" formatCode="_(* #,##0_);_(* \(#,##0\);_(* &quot;-&quot;?_);_(@_)"/>
    <numFmt numFmtId="170" formatCode="&quot;$&quot;#,##0_);\(&quot;$&quot;#,##0\)"/>
    <numFmt numFmtId="171" formatCode="0_);\(0\)"/>
  </numFmts>
  <fonts count="23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0"/>
      <name val="Simplified Arabic"/>
      <family val="1"/>
    </font>
    <font>
      <sz val="10"/>
      <name val="Simplified Arabic"/>
      <family val="1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MS Sans Serif"/>
      <family val="2"/>
    </font>
    <font>
      <sz val="11"/>
      <name val="Arabic Transparent"/>
      <charset val="178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4"/>
      <name val="Arial"/>
      <family val="2"/>
    </font>
    <font>
      <sz val="10.5"/>
      <name val="Simplified Arabic"/>
      <family val="1"/>
    </font>
    <font>
      <b/>
      <sz val="18"/>
      <name val="Simplified Arabic"/>
      <family val="1"/>
    </font>
    <font>
      <b/>
      <sz val="17"/>
      <name val="Simplified Arabic"/>
      <family val="1"/>
    </font>
    <font>
      <b/>
      <sz val="9"/>
      <name val="Arial"/>
      <family val="2"/>
    </font>
    <font>
      <b/>
      <sz val="10.5"/>
      <name val="Arial"/>
      <family val="2"/>
    </font>
    <font>
      <b/>
      <sz val="11"/>
      <name val="Arial"/>
      <family val="2"/>
    </font>
    <font>
      <b/>
      <sz val="11"/>
      <name val="Arabic Transparent"/>
      <charset val="178"/>
    </font>
    <font>
      <b/>
      <u/>
      <sz val="10"/>
      <name val="Arial"/>
      <family val="2"/>
    </font>
    <font>
      <b/>
      <sz val="12"/>
      <name val="Simplified Arabic"/>
      <family val="1"/>
    </font>
    <font>
      <b/>
      <sz val="11"/>
      <name val="Simplified Arabic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1">
    <xf numFmtId="0" fontId="0" fillId="0" borderId="0"/>
    <xf numFmtId="0" fontId="1" fillId="0" borderId="0"/>
    <xf numFmtId="168" fontId="6" fillId="0" borderId="0" applyFont="0" applyFill="0" applyBorder="0" applyAlignment="0" applyProtection="0"/>
    <xf numFmtId="40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1" fillId="0" borderId="0" applyBorder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07">
    <xf numFmtId="0" fontId="0" fillId="0" borderId="0" xfId="0"/>
    <xf numFmtId="169" fontId="2" fillId="0" borderId="4" xfId="1" applyNumberFormat="1" applyFont="1" applyFill="1" applyBorder="1" applyAlignment="1">
      <alignment vertical="center"/>
    </xf>
    <xf numFmtId="0" fontId="1" fillId="0" borderId="0" xfId="1"/>
    <xf numFmtId="0" fontId="2" fillId="0" borderId="0" xfId="20" applyFont="1" applyAlignment="1">
      <alignment vertical="center"/>
    </xf>
    <xf numFmtId="0" fontId="4" fillId="2" borderId="1" xfId="20" applyFont="1" applyFill="1" applyBorder="1" applyAlignment="1">
      <alignment horizontal="right" vertical="center"/>
    </xf>
    <xf numFmtId="169" fontId="2" fillId="2" borderId="3" xfId="1" applyNumberFormat="1" applyFont="1" applyFill="1" applyBorder="1" applyAlignment="1">
      <alignment vertical="center"/>
    </xf>
    <xf numFmtId="0" fontId="6" fillId="0" borderId="6" xfId="20" applyFont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9" fontId="9" fillId="0" borderId="5" xfId="19" applyNumberFormat="1" applyFont="1" applyFill="1" applyBorder="1" applyAlignment="1">
      <alignment horizontal="center" vertical="center" readingOrder="2"/>
    </xf>
    <xf numFmtId="0" fontId="6" fillId="0" borderId="7" xfId="20" applyFont="1" applyBorder="1" applyAlignment="1">
      <alignment horizontal="right" vertical="center" wrapText="1"/>
    </xf>
    <xf numFmtId="169" fontId="3" fillId="0" borderId="4" xfId="1" applyNumberFormat="1" applyFont="1" applyFill="1" applyBorder="1" applyAlignment="1">
      <alignment vertical="center"/>
    </xf>
    <xf numFmtId="9" fontId="9" fillId="0" borderId="4" xfId="19" applyNumberFormat="1" applyFont="1" applyFill="1" applyBorder="1" applyAlignment="1">
      <alignment horizontal="center" vertical="center" readingOrder="2"/>
    </xf>
    <xf numFmtId="0" fontId="6" fillId="0" borderId="8" xfId="20" applyFont="1" applyBorder="1" applyAlignment="1">
      <alignment horizontal="right" vertical="center" wrapText="1"/>
    </xf>
    <xf numFmtId="169" fontId="3" fillId="0" borderId="9" xfId="1" applyNumberFormat="1" applyFont="1" applyFill="1" applyBorder="1" applyAlignment="1">
      <alignment vertical="center"/>
    </xf>
    <xf numFmtId="9" fontId="9" fillId="0" borderId="9" xfId="19" applyNumberFormat="1" applyFont="1" applyFill="1" applyBorder="1" applyAlignment="1">
      <alignment horizontal="center" vertical="center" readingOrder="2"/>
    </xf>
    <xf numFmtId="169" fontId="2" fillId="0" borderId="2" xfId="1" applyNumberFormat="1" applyFont="1" applyFill="1" applyBorder="1" applyAlignment="1">
      <alignment vertical="center"/>
    </xf>
    <xf numFmtId="169" fontId="2" fillId="4" borderId="3" xfId="1" applyNumberFormat="1" applyFont="1" applyFill="1" applyBorder="1" applyAlignment="1">
      <alignment vertical="center"/>
    </xf>
    <xf numFmtId="169" fontId="2" fillId="3" borderId="3" xfId="1" applyNumberFormat="1" applyFont="1" applyFill="1" applyBorder="1" applyAlignment="1">
      <alignment vertical="center"/>
    </xf>
    <xf numFmtId="169" fontId="0" fillId="0" borderId="0" xfId="0" applyNumberFormat="1"/>
    <xf numFmtId="0" fontId="0" fillId="0" borderId="0" xfId="0" applyAlignment="1">
      <alignment horizontal="center"/>
    </xf>
    <xf numFmtId="0" fontId="4" fillId="0" borderId="0" xfId="20" applyFont="1" applyBorder="1" applyAlignment="1">
      <alignment horizontal="center" vertical="center"/>
    </xf>
    <xf numFmtId="0" fontId="0" fillId="0" borderId="0" xfId="0" applyBorder="1"/>
    <xf numFmtId="0" fontId="3" fillId="5" borderId="0" xfId="20" applyFont="1" applyFill="1" applyAlignment="1">
      <alignment vertical="center"/>
    </xf>
    <xf numFmtId="0" fontId="12" fillId="5" borderId="0" xfId="28" applyFont="1" applyFill="1" applyAlignment="1">
      <alignment horizontal="center" vertical="center"/>
    </xf>
    <xf numFmtId="0" fontId="3" fillId="0" borderId="0" xfId="20" applyFont="1" applyAlignment="1">
      <alignment vertical="center"/>
    </xf>
    <xf numFmtId="0" fontId="3" fillId="0" borderId="0" xfId="20" applyFont="1" applyFill="1" applyAlignment="1">
      <alignment vertical="center"/>
    </xf>
    <xf numFmtId="0" fontId="13" fillId="0" borderId="0" xfId="28" applyFont="1" applyAlignment="1">
      <alignment vertical="center"/>
    </xf>
    <xf numFmtId="0" fontId="3" fillId="0" borderId="0" xfId="28" applyFont="1" applyAlignment="1">
      <alignment vertical="center"/>
    </xf>
    <xf numFmtId="0" fontId="5" fillId="0" borderId="0" xfId="20" applyFont="1" applyAlignment="1">
      <alignment horizontal="center" vertical="center"/>
    </xf>
    <xf numFmtId="0" fontId="3" fillId="0" borderId="0" xfId="20" applyFont="1" applyBorder="1" applyAlignment="1">
      <alignment vertical="center"/>
    </xf>
    <xf numFmtId="0" fontId="14" fillId="0" borderId="0" xfId="20" applyFont="1" applyBorder="1" applyAlignment="1">
      <alignment horizontal="center" vertical="center"/>
    </xf>
    <xf numFmtId="0" fontId="15" fillId="0" borderId="0" xfId="20" applyFont="1" applyBorder="1" applyAlignment="1">
      <alignment horizontal="center" vertical="center"/>
    </xf>
    <xf numFmtId="0" fontId="3" fillId="0" borderId="0" xfId="20" applyFont="1" applyAlignment="1">
      <alignment horizontal="center" vertical="center"/>
    </xf>
    <xf numFmtId="0" fontId="1" fillId="0" borderId="10" xfId="20" applyFont="1" applyBorder="1" applyAlignment="1">
      <alignment vertical="center"/>
    </xf>
    <xf numFmtId="0" fontId="4" fillId="0" borderId="10" xfId="20" applyFont="1" applyBorder="1" applyAlignment="1">
      <alignment horizontal="center" vertical="center"/>
    </xf>
    <xf numFmtId="0" fontId="4" fillId="0" borderId="10" xfId="20" applyFont="1" applyBorder="1" applyAlignment="1">
      <alignment horizontal="right" vertical="center"/>
    </xf>
    <xf numFmtId="0" fontId="1" fillId="0" borderId="11" xfId="20" applyFont="1" applyBorder="1" applyAlignment="1">
      <alignment horizontal="center" vertical="center" wrapText="1"/>
    </xf>
    <xf numFmtId="0" fontId="4" fillId="0" borderId="3" xfId="20" applyFont="1" applyBorder="1" applyAlignment="1">
      <alignment horizontal="center" vertical="center" wrapText="1"/>
    </xf>
    <xf numFmtId="0" fontId="16" fillId="0" borderId="1" xfId="20" applyFont="1" applyBorder="1" applyAlignment="1">
      <alignment horizontal="center" vertical="center" wrapText="1"/>
    </xf>
    <xf numFmtId="0" fontId="16" fillId="0" borderId="12" xfId="20" applyFont="1" applyBorder="1" applyAlignment="1">
      <alignment horizontal="center" vertical="center" wrapText="1"/>
    </xf>
    <xf numFmtId="0" fontId="17" fillId="0" borderId="12" xfId="20" applyFont="1" applyBorder="1" applyAlignment="1">
      <alignment horizontal="center" vertical="center" wrapText="1"/>
    </xf>
    <xf numFmtId="49" fontId="4" fillId="0" borderId="12" xfId="20" applyNumberFormat="1" applyFont="1" applyBorder="1" applyAlignment="1">
      <alignment horizontal="center" vertical="center" wrapText="1"/>
    </xf>
    <xf numFmtId="0" fontId="18" fillId="0" borderId="12" xfId="20" applyFont="1" applyBorder="1" applyAlignment="1">
      <alignment horizontal="center" vertical="center" wrapText="1"/>
    </xf>
    <xf numFmtId="0" fontId="4" fillId="0" borderId="12" xfId="20" applyFont="1" applyBorder="1" applyAlignment="1">
      <alignment horizontal="center" vertical="center" wrapText="1"/>
    </xf>
    <xf numFmtId="0" fontId="4" fillId="0" borderId="2" xfId="20" applyFont="1" applyBorder="1" applyAlignment="1">
      <alignment horizontal="center" vertical="center" wrapText="1"/>
    </xf>
    <xf numFmtId="0" fontId="3" fillId="5" borderId="0" xfId="20" applyFont="1" applyFill="1" applyAlignment="1">
      <alignment horizontal="center" vertical="center"/>
    </xf>
    <xf numFmtId="0" fontId="1" fillId="0" borderId="2" xfId="20" applyFont="1" applyBorder="1" applyAlignment="1">
      <alignment vertical="center"/>
    </xf>
    <xf numFmtId="0" fontId="1" fillId="0" borderId="3" xfId="20" applyFont="1" applyBorder="1" applyAlignment="1">
      <alignment horizontal="center" vertical="center"/>
    </xf>
    <xf numFmtId="0" fontId="1" fillId="0" borderId="1" xfId="20" applyFont="1" applyBorder="1" applyAlignment="1">
      <alignment horizontal="center" vertical="center"/>
    </xf>
    <xf numFmtId="0" fontId="4" fillId="0" borderId="2" xfId="20" applyFont="1" applyBorder="1" applyAlignment="1">
      <alignment horizontal="center" vertical="center"/>
    </xf>
    <xf numFmtId="0" fontId="1" fillId="0" borderId="5" xfId="20" applyFont="1" applyBorder="1" applyAlignment="1">
      <alignment vertical="center"/>
    </xf>
    <xf numFmtId="0" fontId="1" fillId="0" borderId="5" xfId="20" applyFont="1" applyBorder="1" applyAlignment="1">
      <alignment horizontal="center" vertical="center"/>
    </xf>
    <xf numFmtId="0" fontId="1" fillId="0" borderId="6" xfId="20" applyFont="1" applyBorder="1" applyAlignment="1">
      <alignment horizontal="center" vertical="center"/>
    </xf>
    <xf numFmtId="0" fontId="4" fillId="0" borderId="5" xfId="20" applyFont="1" applyBorder="1" applyAlignment="1">
      <alignment horizontal="center" vertical="center"/>
    </xf>
    <xf numFmtId="0" fontId="3" fillId="6" borderId="4" xfId="20" applyFont="1" applyFill="1" applyBorder="1" applyAlignment="1">
      <alignment horizontal="right" vertical="center"/>
    </xf>
    <xf numFmtId="169" fontId="3" fillId="6" borderId="4" xfId="28" applyNumberFormat="1" applyFont="1" applyFill="1" applyBorder="1" applyAlignment="1">
      <alignment vertical="center"/>
    </xf>
    <xf numFmtId="169" fontId="3" fillId="0" borderId="4" xfId="28" applyNumberFormat="1" applyFont="1" applyFill="1" applyBorder="1" applyAlignment="1">
      <alignment vertical="center"/>
    </xf>
    <xf numFmtId="0" fontId="1" fillId="6" borderId="13" xfId="20" applyFont="1" applyFill="1" applyBorder="1" applyAlignment="1">
      <alignment horizontal="right" vertical="center"/>
    </xf>
    <xf numFmtId="169" fontId="3" fillId="6" borderId="14" xfId="28" applyNumberFormat="1" applyFont="1" applyFill="1" applyBorder="1" applyAlignment="1">
      <alignment vertical="center"/>
    </xf>
    <xf numFmtId="169" fontId="2" fillId="2" borderId="3" xfId="28" applyNumberFormat="1" applyFont="1" applyFill="1" applyBorder="1" applyAlignment="1">
      <alignment vertical="center"/>
    </xf>
    <xf numFmtId="0" fontId="1" fillId="0" borderId="1" xfId="20" applyFont="1" applyBorder="1" applyAlignment="1">
      <alignment horizontal="right" vertical="center"/>
    </xf>
    <xf numFmtId="169" fontId="3" fillId="0" borderId="15" xfId="28" applyNumberFormat="1" applyFont="1" applyFill="1" applyBorder="1" applyAlignment="1">
      <alignment vertical="center"/>
    </xf>
    <xf numFmtId="169" fontId="3" fillId="0" borderId="16" xfId="28" applyNumberFormat="1" applyFont="1" applyFill="1" applyBorder="1" applyAlignment="1">
      <alignment vertical="center"/>
    </xf>
    <xf numFmtId="0" fontId="1" fillId="2" borderId="1" xfId="20" applyFont="1" applyFill="1" applyBorder="1" applyAlignment="1">
      <alignment horizontal="right" vertical="center" wrapText="1"/>
    </xf>
    <xf numFmtId="169" fontId="2" fillId="2" borderId="2" xfId="28" applyNumberFormat="1" applyFont="1" applyFill="1" applyBorder="1" applyAlignment="1">
      <alignment vertical="center"/>
    </xf>
    <xf numFmtId="9" fontId="19" fillId="2" borderId="3" xfId="19" applyNumberFormat="1" applyFont="1" applyFill="1" applyBorder="1" applyAlignment="1">
      <alignment horizontal="center" vertical="center" readingOrder="2"/>
    </xf>
    <xf numFmtId="0" fontId="2" fillId="5" borderId="0" xfId="20" applyFont="1" applyFill="1" applyAlignment="1">
      <alignment vertical="center"/>
    </xf>
    <xf numFmtId="0" fontId="1" fillId="0" borderId="17" xfId="20" applyFont="1" applyBorder="1" applyAlignment="1">
      <alignment horizontal="right" vertical="center"/>
    </xf>
    <xf numFmtId="169" fontId="3" fillId="0" borderId="2" xfId="28" applyNumberFormat="1" applyFont="1" applyFill="1" applyBorder="1" applyAlignment="1">
      <alignment vertical="center"/>
    </xf>
    <xf numFmtId="9" fontId="9" fillId="0" borderId="3" xfId="19" applyNumberFormat="1" applyFont="1" applyFill="1" applyBorder="1" applyAlignment="1">
      <alignment horizontal="center" vertical="center" readingOrder="2"/>
    </xf>
    <xf numFmtId="9" fontId="9" fillId="7" borderId="3" xfId="19" applyNumberFormat="1" applyFont="1" applyFill="1" applyBorder="1" applyAlignment="1">
      <alignment horizontal="center" vertical="center" readingOrder="2"/>
    </xf>
    <xf numFmtId="0" fontId="4" fillId="2" borderId="17" xfId="20" applyFont="1" applyFill="1" applyBorder="1" applyAlignment="1">
      <alignment horizontal="right" vertical="center"/>
    </xf>
    <xf numFmtId="0" fontId="1" fillId="0" borderId="6" xfId="20" applyFont="1" applyBorder="1" applyAlignment="1">
      <alignment horizontal="right" vertical="center"/>
    </xf>
    <xf numFmtId="169" fontId="3" fillId="0" borderId="5" xfId="28" applyNumberFormat="1" applyFont="1" applyFill="1" applyBorder="1" applyAlignment="1">
      <alignment vertical="center"/>
    </xf>
    <xf numFmtId="169" fontId="2" fillId="0" borderId="2" xfId="28" applyNumberFormat="1" applyFont="1" applyFill="1" applyBorder="1" applyAlignment="1">
      <alignment vertical="center"/>
    </xf>
    <xf numFmtId="0" fontId="1" fillId="0" borderId="7" xfId="20" applyFont="1" applyBorder="1" applyAlignment="1">
      <alignment horizontal="right" vertical="center" wrapText="1"/>
    </xf>
    <xf numFmtId="0" fontId="1" fillId="0" borderId="8" xfId="20" applyFont="1" applyBorder="1" applyAlignment="1">
      <alignment horizontal="right" vertical="center" wrapText="1"/>
    </xf>
    <xf numFmtId="169" fontId="3" fillId="0" borderId="9" xfId="28" applyNumberFormat="1" applyFont="1" applyFill="1" applyBorder="1" applyAlignment="1">
      <alignment vertical="center"/>
    </xf>
    <xf numFmtId="0" fontId="1" fillId="6" borderId="1" xfId="20" applyFont="1" applyFill="1" applyBorder="1" applyAlignment="1">
      <alignment horizontal="right" vertical="center" wrapText="1"/>
    </xf>
    <xf numFmtId="169" fontId="3" fillId="6" borderId="2" xfId="28" applyNumberFormat="1" applyFont="1" applyFill="1" applyBorder="1" applyAlignment="1">
      <alignment vertical="center"/>
    </xf>
    <xf numFmtId="9" fontId="9" fillId="6" borderId="3" xfId="19" applyNumberFormat="1" applyFont="1" applyFill="1" applyBorder="1" applyAlignment="1">
      <alignment horizontal="center" vertical="center" readingOrder="2"/>
    </xf>
    <xf numFmtId="0" fontId="1" fillId="2" borderId="17" xfId="20" applyFont="1" applyFill="1" applyBorder="1" applyAlignment="1">
      <alignment horizontal="right" vertical="center" wrapText="1"/>
    </xf>
    <xf numFmtId="169" fontId="2" fillId="2" borderId="4" xfId="28" applyNumberFormat="1" applyFont="1" applyFill="1" applyBorder="1" applyAlignment="1">
      <alignment vertical="center"/>
    </xf>
    <xf numFmtId="9" fontId="9" fillId="7" borderId="2" xfId="19" applyNumberFormat="1" applyFont="1" applyFill="1" applyBorder="1" applyAlignment="1">
      <alignment horizontal="center" vertical="center" readingOrder="2"/>
    </xf>
    <xf numFmtId="9" fontId="9" fillId="0" borderId="2" xfId="19" applyNumberFormat="1" applyFont="1" applyFill="1" applyBorder="1" applyAlignment="1">
      <alignment horizontal="center" vertical="center" readingOrder="2"/>
    </xf>
    <xf numFmtId="0" fontId="4" fillId="0" borderId="18" xfId="20" applyFont="1" applyBorder="1" applyAlignment="1">
      <alignment vertical="center"/>
    </xf>
    <xf numFmtId="169" fontId="4" fillId="0" borderId="19" xfId="20" applyNumberFormat="1" applyFont="1" applyBorder="1" applyAlignment="1">
      <alignment vertical="center"/>
    </xf>
    <xf numFmtId="0" fontId="18" fillId="0" borderId="0" xfId="20" applyFont="1" applyBorder="1" applyAlignment="1">
      <alignment horizontal="center" vertical="center"/>
    </xf>
    <xf numFmtId="0" fontId="1" fillId="0" borderId="0" xfId="20" applyBorder="1" applyAlignment="1">
      <alignment horizontal="center" vertical="center"/>
    </xf>
    <xf numFmtId="0" fontId="1" fillId="0" borderId="0" xfId="20" applyBorder="1" applyAlignment="1">
      <alignment vertical="center"/>
    </xf>
    <xf numFmtId="0" fontId="20" fillId="0" borderId="0" xfId="20" applyFont="1" applyBorder="1" applyAlignment="1">
      <alignment horizontal="center" vertical="center"/>
    </xf>
    <xf numFmtId="171" fontId="2" fillId="0" borderId="0" xfId="29" applyNumberFormat="1" applyFont="1" applyAlignment="1">
      <alignment vertical="center"/>
    </xf>
    <xf numFmtId="171" fontId="21" fillId="0" borderId="0" xfId="29" applyNumberFormat="1" applyFont="1" applyFill="1" applyBorder="1" applyAlignment="1">
      <alignment horizontal="center" vertical="center"/>
    </xf>
    <xf numFmtId="171" fontId="22" fillId="0" borderId="0" xfId="29" applyNumberFormat="1" applyFont="1" applyFill="1" applyBorder="1" applyAlignment="1">
      <alignment horizontal="right" vertical="center"/>
    </xf>
    <xf numFmtId="165" fontId="2" fillId="0" borderId="0" xfId="29" applyNumberFormat="1" applyFont="1" applyFill="1" applyBorder="1" applyAlignment="1">
      <alignment vertical="center"/>
    </xf>
    <xf numFmtId="171" fontId="2" fillId="0" borderId="0" xfId="29" applyNumberFormat="1" applyFont="1" applyFill="1" applyAlignment="1">
      <alignment vertical="center"/>
    </xf>
    <xf numFmtId="165" fontId="2" fillId="0" borderId="0" xfId="30" applyNumberFormat="1" applyFont="1" applyFill="1" applyBorder="1" applyAlignment="1">
      <alignment vertical="center"/>
    </xf>
    <xf numFmtId="171" fontId="21" fillId="0" borderId="0" xfId="29" applyNumberFormat="1" applyFont="1" applyFill="1" applyBorder="1" applyAlignment="1">
      <alignment vertical="center"/>
    </xf>
    <xf numFmtId="0" fontId="3" fillId="2" borderId="0" xfId="20" applyFont="1" applyFill="1" applyAlignment="1">
      <alignment vertical="center"/>
    </xf>
    <xf numFmtId="169" fontId="2" fillId="8" borderId="2" xfId="28" applyNumberFormat="1" applyFont="1" applyFill="1" applyBorder="1" applyAlignment="1">
      <alignment vertical="center"/>
    </xf>
    <xf numFmtId="169" fontId="2" fillId="8" borderId="3" xfId="28" applyNumberFormat="1" applyFont="1" applyFill="1" applyBorder="1" applyAlignment="1">
      <alignment vertical="center"/>
    </xf>
    <xf numFmtId="169" fontId="3" fillId="8" borderId="2" xfId="28" applyNumberFormat="1" applyFont="1" applyFill="1" applyBorder="1" applyAlignment="1">
      <alignment vertical="center"/>
    </xf>
    <xf numFmtId="169" fontId="2" fillId="9" borderId="3" xfId="28" applyNumberFormat="1" applyFont="1" applyFill="1" applyBorder="1" applyAlignment="1">
      <alignment vertical="center"/>
    </xf>
    <xf numFmtId="169" fontId="2" fillId="9" borderId="2" xfId="28" applyNumberFormat="1" applyFont="1" applyFill="1" applyBorder="1" applyAlignment="1">
      <alignment vertical="center"/>
    </xf>
    <xf numFmtId="0" fontId="12" fillId="5" borderId="0" xfId="28" applyFont="1" applyFill="1" applyAlignment="1">
      <alignment horizontal="center" vertical="center"/>
    </xf>
    <xf numFmtId="0" fontId="12" fillId="2" borderId="0" xfId="28" applyFont="1" applyFill="1" applyAlignment="1">
      <alignment horizontal="center" vertical="center"/>
    </xf>
    <xf numFmtId="169" fontId="3" fillId="9" borderId="2" xfId="28" applyNumberFormat="1" applyFont="1" applyFill="1" applyBorder="1" applyAlignment="1">
      <alignment vertical="center"/>
    </xf>
  </cellXfs>
  <cellStyles count="31">
    <cellStyle name="Comma 2" xfId="2"/>
    <cellStyle name="Comma 3" xfId="3"/>
    <cellStyle name="Comma 3 4" xfId="4"/>
    <cellStyle name="Comma 4" xfId="5"/>
    <cellStyle name="Comma 5" xfId="6"/>
    <cellStyle name="Comma 6" xfId="7"/>
    <cellStyle name="Comma 7 2" xfId="8"/>
    <cellStyle name="Normal" xfId="0" builtinId="0"/>
    <cellStyle name="Normal 2" xfId="9"/>
    <cellStyle name="Normal 2 2" xfId="10"/>
    <cellStyle name="Normal 2 3" xfId="28"/>
    <cellStyle name="Normal 3" xfId="11"/>
    <cellStyle name="Normal 3 2" xfId="12"/>
    <cellStyle name="Normal 4" xfId="13"/>
    <cellStyle name="Normal 4 2" xfId="14"/>
    <cellStyle name="Normal 5" xfId="1"/>
    <cellStyle name="Normal 6" xfId="15"/>
    <cellStyle name="Normal 7" xfId="16"/>
    <cellStyle name="Normal 8" xfId="17"/>
    <cellStyle name="Normal 8 2" xfId="18"/>
    <cellStyle name="Normal_SLSA with ASSETCLASS-30092005" xfId="19"/>
    <cellStyle name="Normal_بيان الاصول" xfId="29"/>
    <cellStyle name="Normal_بيان الاصول 3" xfId="30"/>
    <cellStyle name="Normal_نماذج الاقرارات  الجديدة السعودية" xfId="20"/>
    <cellStyle name="Percent 2" xfId="21"/>
    <cellStyle name="rf6" xfId="22"/>
    <cellStyle name="عادي_الحاسبات" xfId="23"/>
    <cellStyle name="عملة [0]_الكيماوية" xfId="24"/>
    <cellStyle name="عملة_الكيماوية" xfId="25"/>
    <cellStyle name="فاصلة [0]_الكيماوية" xfId="26"/>
    <cellStyle name="فاصلة_الكيماوية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6</xdr:row>
      <xdr:rowOff>85725</xdr:rowOff>
    </xdr:from>
    <xdr:to>
      <xdr:col>11</xdr:col>
      <xdr:colOff>733425</xdr:colOff>
      <xdr:row>9</xdr:row>
      <xdr:rowOff>38100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149399625" y="1333500"/>
          <a:ext cx="5276850" cy="42862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0" tIns="41148" rIns="45720" bIns="0" anchor="t" upright="1"/>
        <a:lstStyle/>
        <a:p>
          <a:pPr algn="r" rtl="0">
            <a:defRPr sz="1000"/>
          </a:pPr>
          <a:r>
            <a:rPr lang="ar-SA" sz="2300" b="0" i="0" strike="noStrike">
              <a:solidFill>
                <a:srgbClr val="000000"/>
              </a:solidFill>
              <a:latin typeface="Arial"/>
              <a:cs typeface="Arial"/>
            </a:rPr>
            <a:t> استهلاكات الأصول الثابتة بطريقة القسط الثابت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920798/Desktop/SLSA_FINAL_schedules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900014/Local%20Settings/Temporary%20Internet%20Files/OLKB/allowance_feb'04%20siemens-A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920798\Desktop\SLSA_FINAL_schedules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114000fair value"/>
      <sheetName val="22970000revaluations"/>
      <sheetName val="27881990otherAR"/>
      <sheetName val="45310100Loans"/>
      <sheetName val="38110000accrual vacationpay"/>
      <sheetName val="47160000bonus"/>
      <sheetName val="23600100excess bill"/>
      <sheetName val="39410000Lossorder"/>
      <sheetName val="23600000excess billi"/>
      <sheetName val="22100000excess c"/>
      <sheetName val="22000120 ubc"/>
      <sheetName val="22000100UBCm"/>
      <sheetName val="22100100excessbill"/>
      <sheetName val="21200010"/>
      <sheetName val="24211000ARccm"/>
      <sheetName val="24110100ARm"/>
      <sheetName val="24180100ARmadj"/>
    </sheetNames>
    <sheetDataSet>
      <sheetData sheetId="0"/>
      <sheetData sheetId="1">
        <row r="2">
          <cell r="A2" t="str">
            <v>P600021</v>
          </cell>
          <cell r="B2" t="str">
            <v>100357027</v>
          </cell>
          <cell r="C2">
            <v>39355</v>
          </cell>
          <cell r="D2">
            <v>-122515</v>
          </cell>
          <cell r="E2" t="str">
            <v>SAR</v>
          </cell>
        </row>
        <row r="3">
          <cell r="A3" t="str">
            <v>P600041</v>
          </cell>
          <cell r="B3" t="str">
            <v>100357027</v>
          </cell>
          <cell r="C3">
            <v>39355</v>
          </cell>
          <cell r="D3">
            <v>-815224</v>
          </cell>
          <cell r="E3" t="str">
            <v>SAR</v>
          </cell>
        </row>
        <row r="4">
          <cell r="A4" t="str">
            <v>P600043</v>
          </cell>
          <cell r="B4" t="str">
            <v>100357027</v>
          </cell>
          <cell r="C4">
            <v>39355</v>
          </cell>
          <cell r="D4">
            <v>-366226</v>
          </cell>
          <cell r="E4" t="str">
            <v>SAR</v>
          </cell>
        </row>
        <row r="5">
          <cell r="A5" t="str">
            <v>P600044</v>
          </cell>
          <cell r="B5" t="str">
            <v>100357027</v>
          </cell>
          <cell r="C5">
            <v>39355</v>
          </cell>
          <cell r="D5">
            <v>-468241</v>
          </cell>
          <cell r="E5" t="str">
            <v>SAR</v>
          </cell>
        </row>
        <row r="6">
          <cell r="A6" t="str">
            <v>P600525</v>
          </cell>
          <cell r="B6" t="str">
            <v>100357027</v>
          </cell>
          <cell r="C6">
            <v>39355</v>
          </cell>
          <cell r="D6">
            <v>-110234</v>
          </cell>
          <cell r="E6" t="str">
            <v>SAR</v>
          </cell>
        </row>
        <row r="7">
          <cell r="A7" t="str">
            <v>P600526</v>
          </cell>
          <cell r="B7" t="str">
            <v>100357027</v>
          </cell>
          <cell r="C7">
            <v>39355</v>
          </cell>
          <cell r="D7">
            <v>-8595</v>
          </cell>
          <cell r="E7" t="str">
            <v>SAR</v>
          </cell>
        </row>
        <row r="8">
          <cell r="A8" t="str">
            <v>P600542</v>
          </cell>
          <cell r="B8" t="str">
            <v>100357027</v>
          </cell>
          <cell r="C8">
            <v>39355</v>
          </cell>
          <cell r="D8">
            <v>-15</v>
          </cell>
          <cell r="E8" t="str">
            <v>SAR</v>
          </cell>
        </row>
        <row r="9">
          <cell r="A9" t="str">
            <v>P600543</v>
          </cell>
          <cell r="B9" t="str">
            <v>100357027</v>
          </cell>
          <cell r="C9">
            <v>39355</v>
          </cell>
          <cell r="D9">
            <v>-14</v>
          </cell>
          <cell r="E9" t="str">
            <v>SAR</v>
          </cell>
        </row>
        <row r="10">
          <cell r="A10" t="str">
            <v>P600552</v>
          </cell>
          <cell r="B10" t="str">
            <v>100357027</v>
          </cell>
          <cell r="C10">
            <v>39355</v>
          </cell>
          <cell r="D10">
            <v>-2265893</v>
          </cell>
          <cell r="E10" t="str">
            <v>SAR</v>
          </cell>
        </row>
        <row r="11">
          <cell r="A11" t="str">
            <v>P600560</v>
          </cell>
          <cell r="B11" t="str">
            <v>100357027</v>
          </cell>
          <cell r="C11">
            <v>39355</v>
          </cell>
          <cell r="D11">
            <v>-68961</v>
          </cell>
          <cell r="E11" t="str">
            <v>SAR</v>
          </cell>
        </row>
        <row r="12">
          <cell r="A12" t="str">
            <v>P601025</v>
          </cell>
          <cell r="B12" t="str">
            <v>100357027</v>
          </cell>
          <cell r="C12">
            <v>39355</v>
          </cell>
          <cell r="D12">
            <v>-9657</v>
          </cell>
          <cell r="E12" t="str">
            <v>SAR</v>
          </cell>
        </row>
        <row r="13">
          <cell r="A13" t="str">
            <v>P601515</v>
          </cell>
          <cell r="B13" t="str">
            <v>100357027</v>
          </cell>
          <cell r="C13">
            <v>39355</v>
          </cell>
          <cell r="D13">
            <v>-49152</v>
          </cell>
          <cell r="E13" t="str">
            <v>SAR</v>
          </cell>
        </row>
        <row r="14">
          <cell r="A14" t="str">
            <v>P601525</v>
          </cell>
          <cell r="B14" t="str">
            <v>100357027</v>
          </cell>
          <cell r="C14">
            <v>39355</v>
          </cell>
          <cell r="D14">
            <v>-108529</v>
          </cell>
          <cell r="E14" t="str">
            <v>SAR</v>
          </cell>
        </row>
        <row r="15">
          <cell r="A15" t="str">
            <v>P601526</v>
          </cell>
          <cell r="B15" t="str">
            <v>100357027</v>
          </cell>
          <cell r="C15">
            <v>39355</v>
          </cell>
          <cell r="D15">
            <v>-5219</v>
          </cell>
          <cell r="E15" t="str">
            <v>SAR</v>
          </cell>
        </row>
        <row r="16">
          <cell r="A16" t="str">
            <v>P601540</v>
          </cell>
          <cell r="B16" t="str">
            <v>100357027</v>
          </cell>
          <cell r="C16">
            <v>39355</v>
          </cell>
          <cell r="D16">
            <v>-10712</v>
          </cell>
          <cell r="E16" t="str">
            <v>SAR</v>
          </cell>
        </row>
        <row r="17">
          <cell r="A17" t="str">
            <v>P602525</v>
          </cell>
          <cell r="B17" t="str">
            <v>100357027</v>
          </cell>
          <cell r="C17">
            <v>39355</v>
          </cell>
          <cell r="D17">
            <v>-154158</v>
          </cell>
          <cell r="E17" t="str">
            <v>SAR</v>
          </cell>
        </row>
        <row r="18">
          <cell r="A18" t="str">
            <v>P602526</v>
          </cell>
          <cell r="B18" t="str">
            <v>100357027</v>
          </cell>
          <cell r="C18">
            <v>39355</v>
          </cell>
          <cell r="D18">
            <v>-64033</v>
          </cell>
          <cell r="E18" t="str">
            <v>SAR</v>
          </cell>
        </row>
        <row r="19">
          <cell r="A19" t="str">
            <v>P602527</v>
          </cell>
          <cell r="B19" t="str">
            <v>100357027</v>
          </cell>
          <cell r="C19">
            <v>39355</v>
          </cell>
          <cell r="D19">
            <v>-20102</v>
          </cell>
          <cell r="E19" t="str">
            <v>SAR</v>
          </cell>
        </row>
        <row r="20">
          <cell r="A20" t="str">
            <v>P602528</v>
          </cell>
          <cell r="B20" t="str">
            <v>100357027</v>
          </cell>
          <cell r="C20">
            <v>39355</v>
          </cell>
          <cell r="D20">
            <v>-133698</v>
          </cell>
          <cell r="E20" t="str">
            <v>SAR</v>
          </cell>
        </row>
        <row r="21">
          <cell r="A21" t="str">
            <v>P609287</v>
          </cell>
          <cell r="B21" t="str">
            <v>100357027</v>
          </cell>
          <cell r="C21">
            <v>39355</v>
          </cell>
          <cell r="D21">
            <v>-3825</v>
          </cell>
          <cell r="E21" t="str">
            <v>SAR</v>
          </cell>
        </row>
        <row r="22">
          <cell r="A22" t="str">
            <v>P609289</v>
          </cell>
          <cell r="B22" t="str">
            <v>100357027</v>
          </cell>
          <cell r="C22">
            <v>39355</v>
          </cell>
          <cell r="D22">
            <v>-133193</v>
          </cell>
          <cell r="E22" t="str">
            <v>SAR</v>
          </cell>
        </row>
        <row r="23">
          <cell r="A23" t="str">
            <v>P609290</v>
          </cell>
          <cell r="B23" t="str">
            <v>100357027</v>
          </cell>
          <cell r="C23">
            <v>39355</v>
          </cell>
          <cell r="D23">
            <v>-864</v>
          </cell>
          <cell r="E23" t="str">
            <v>SAR</v>
          </cell>
        </row>
        <row r="24">
          <cell r="A24" t="str">
            <v>P609298</v>
          </cell>
          <cell r="B24" t="str">
            <v>100357027</v>
          </cell>
          <cell r="C24">
            <v>39355</v>
          </cell>
          <cell r="D24">
            <v>-6975</v>
          </cell>
          <cell r="E24" t="str">
            <v>SAR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iemens"/>
      <sheetName val="AEL-E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114000fair value"/>
      <sheetName val="22970000revaluations"/>
      <sheetName val="27881990otherAR"/>
      <sheetName val="45310100Loans"/>
      <sheetName val="38110000accrual vacationpay"/>
      <sheetName val="47160000bonus"/>
      <sheetName val="23600100excess bill"/>
      <sheetName val="39410000Lossorder"/>
      <sheetName val="23600000excess billi"/>
      <sheetName val="22100000excess c"/>
      <sheetName val="22000120 ubc"/>
      <sheetName val="22000100UBCm"/>
      <sheetName val="22100100excessbill"/>
      <sheetName val="21200010"/>
      <sheetName val="24211000ARccm"/>
      <sheetName val="24110100ARm"/>
      <sheetName val="24180100ARmadj"/>
    </sheetNames>
    <sheetDataSet>
      <sheetData sheetId="0"/>
      <sheetData sheetId="1">
        <row r="2">
          <cell r="A2" t="str">
            <v>P600021</v>
          </cell>
          <cell r="C2">
            <v>39355</v>
          </cell>
          <cell r="D2">
            <v>-122515</v>
          </cell>
          <cell r="E2" t="str">
            <v>SAR</v>
          </cell>
        </row>
        <row r="3">
          <cell r="C3">
            <v>39355</v>
          </cell>
          <cell r="D3">
            <v>-815224</v>
          </cell>
          <cell r="E3" t="str">
            <v>SAR</v>
          </cell>
        </row>
        <row r="4">
          <cell r="C4">
            <v>39355</v>
          </cell>
          <cell r="D4">
            <v>-366226</v>
          </cell>
          <cell r="E4" t="str">
            <v>SAR</v>
          </cell>
        </row>
        <row r="5">
          <cell r="C5">
            <v>39355</v>
          </cell>
          <cell r="D5">
            <v>-468241</v>
          </cell>
          <cell r="E5" t="str">
            <v>SAR</v>
          </cell>
        </row>
        <row r="6">
          <cell r="C6">
            <v>39355</v>
          </cell>
          <cell r="D6">
            <v>-110234</v>
          </cell>
          <cell r="E6" t="str">
            <v>SAR</v>
          </cell>
        </row>
        <row r="7">
          <cell r="C7">
            <v>39355</v>
          </cell>
          <cell r="D7">
            <v>-8595</v>
          </cell>
          <cell r="E7" t="str">
            <v>SAR</v>
          </cell>
        </row>
        <row r="8">
          <cell r="C8">
            <v>39355</v>
          </cell>
          <cell r="D8">
            <v>-15</v>
          </cell>
          <cell r="E8" t="str">
            <v>SAR</v>
          </cell>
        </row>
        <row r="9">
          <cell r="C9">
            <v>39355</v>
          </cell>
          <cell r="D9">
            <v>-14</v>
          </cell>
          <cell r="E9" t="str">
            <v>SAR</v>
          </cell>
        </row>
        <row r="10">
          <cell r="C10">
            <v>39355</v>
          </cell>
          <cell r="D10">
            <v>-2265893</v>
          </cell>
          <cell r="E10" t="str">
            <v>SAR</v>
          </cell>
        </row>
        <row r="11">
          <cell r="C11">
            <v>39355</v>
          </cell>
          <cell r="D11">
            <v>-68961</v>
          </cell>
          <cell r="E11" t="str">
            <v>SAR</v>
          </cell>
        </row>
        <row r="12">
          <cell r="C12">
            <v>39355</v>
          </cell>
          <cell r="D12">
            <v>-9657</v>
          </cell>
          <cell r="E12" t="str">
            <v>SAR</v>
          </cell>
        </row>
        <row r="13">
          <cell r="C13">
            <v>39355</v>
          </cell>
          <cell r="D13">
            <v>-49152</v>
          </cell>
          <cell r="E13" t="str">
            <v>SAR</v>
          </cell>
        </row>
        <row r="14">
          <cell r="C14">
            <v>39355</v>
          </cell>
          <cell r="D14">
            <v>-108529</v>
          </cell>
          <cell r="E14" t="str">
            <v>SAR</v>
          </cell>
        </row>
        <row r="15">
          <cell r="C15">
            <v>39355</v>
          </cell>
          <cell r="D15">
            <v>-5219</v>
          </cell>
          <cell r="E15" t="str">
            <v>SAR</v>
          </cell>
        </row>
        <row r="16">
          <cell r="C16">
            <v>39355</v>
          </cell>
          <cell r="D16">
            <v>-10712</v>
          </cell>
          <cell r="E16" t="str">
            <v>SAR</v>
          </cell>
        </row>
        <row r="17">
          <cell r="C17">
            <v>39355</v>
          </cell>
          <cell r="D17">
            <v>-154158</v>
          </cell>
          <cell r="E17" t="str">
            <v>SAR</v>
          </cell>
        </row>
        <row r="18">
          <cell r="C18">
            <v>39355</v>
          </cell>
          <cell r="D18">
            <v>-64033</v>
          </cell>
          <cell r="E18" t="str">
            <v>SAR</v>
          </cell>
        </row>
        <row r="19">
          <cell r="C19">
            <v>39355</v>
          </cell>
          <cell r="D19">
            <v>-20102</v>
          </cell>
          <cell r="E19" t="str">
            <v>SAR</v>
          </cell>
        </row>
        <row r="20">
          <cell r="C20">
            <v>39355</v>
          </cell>
          <cell r="D20">
            <v>-133698</v>
          </cell>
          <cell r="E20" t="str">
            <v>SAR</v>
          </cell>
        </row>
        <row r="21">
          <cell r="C21">
            <v>39355</v>
          </cell>
          <cell r="D21">
            <v>-3825</v>
          </cell>
          <cell r="E21" t="str">
            <v>SAR</v>
          </cell>
        </row>
        <row r="22">
          <cell r="C22">
            <v>39355</v>
          </cell>
          <cell r="D22">
            <v>-133193</v>
          </cell>
          <cell r="E22" t="str">
            <v>SAR</v>
          </cell>
        </row>
        <row r="23">
          <cell r="C23">
            <v>39355</v>
          </cell>
          <cell r="D23">
            <v>-864</v>
          </cell>
          <cell r="E23" t="str">
            <v>SAR</v>
          </cell>
        </row>
        <row r="24">
          <cell r="C24">
            <v>39355</v>
          </cell>
          <cell r="D24">
            <v>-6975</v>
          </cell>
          <cell r="E24" t="str">
            <v>SAR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R24"/>
  <sheetViews>
    <sheetView rightToLeft="1" workbookViewId="0">
      <selection activeCell="L17" sqref="L17"/>
    </sheetView>
  </sheetViews>
  <sheetFormatPr defaultRowHeight="15"/>
  <cols>
    <col min="3" max="3" width="19.625" bestFit="1" customWidth="1"/>
    <col min="4" max="4" width="9.875" bestFit="1" customWidth="1"/>
    <col min="7" max="8" width="9.875" bestFit="1" customWidth="1"/>
    <col min="11" max="11" width="9.875" bestFit="1" customWidth="1"/>
    <col min="14" max="14" width="10.125" bestFit="1" customWidth="1"/>
    <col min="15" max="15" width="9.5" bestFit="1" customWidth="1"/>
  </cols>
  <sheetData>
    <row r="2" spans="2:18">
      <c r="D2" s="19">
        <v>1</v>
      </c>
      <c r="E2" s="19">
        <v>2</v>
      </c>
      <c r="F2" s="19">
        <v>3</v>
      </c>
      <c r="G2" s="19">
        <v>4</v>
      </c>
      <c r="H2" s="19">
        <v>5</v>
      </c>
      <c r="I2" s="19">
        <v>6</v>
      </c>
      <c r="J2" s="19">
        <v>7</v>
      </c>
      <c r="K2" s="19">
        <v>8</v>
      </c>
      <c r="L2" s="19">
        <v>9</v>
      </c>
      <c r="M2" s="19">
        <v>10</v>
      </c>
      <c r="N2" s="19">
        <v>11</v>
      </c>
      <c r="O2" s="19">
        <v>12</v>
      </c>
    </row>
    <row r="3" spans="2:18">
      <c r="G3" s="20" t="s">
        <v>12</v>
      </c>
      <c r="H3" s="21"/>
      <c r="I3" s="21"/>
      <c r="J3" s="21"/>
      <c r="K3" s="20" t="s">
        <v>13</v>
      </c>
      <c r="L3" s="20" t="s">
        <v>14</v>
      </c>
      <c r="M3" s="21"/>
      <c r="N3" s="20" t="s">
        <v>15</v>
      </c>
      <c r="O3" s="20" t="s">
        <v>16</v>
      </c>
    </row>
    <row r="5" spans="2:18" ht="21">
      <c r="B5" s="2"/>
      <c r="C5" s="6" t="s">
        <v>0</v>
      </c>
      <c r="D5" s="7">
        <v>20624289</v>
      </c>
      <c r="E5" s="7">
        <v>274261</v>
      </c>
      <c r="F5" s="7">
        <v>0</v>
      </c>
      <c r="G5" s="7">
        <v>20898550</v>
      </c>
      <c r="H5" s="7">
        <v>19080554</v>
      </c>
      <c r="I5" s="8">
        <v>0.2</v>
      </c>
      <c r="J5" s="7">
        <v>606544</v>
      </c>
      <c r="K5" s="7">
        <v>19687098</v>
      </c>
      <c r="L5" s="15">
        <v>1211452</v>
      </c>
      <c r="M5" s="8">
        <v>0.25</v>
      </c>
      <c r="N5" s="7">
        <v>5224637.5</v>
      </c>
      <c r="O5" s="7">
        <v>-3406641.5</v>
      </c>
      <c r="P5" s="2"/>
      <c r="Q5" s="2"/>
      <c r="R5" s="2"/>
    </row>
    <row r="6" spans="2:18" ht="25.5">
      <c r="B6" s="2"/>
      <c r="C6" s="9" t="s">
        <v>1</v>
      </c>
      <c r="D6" s="10">
        <v>7073163</v>
      </c>
      <c r="E6" s="10">
        <v>775300</v>
      </c>
      <c r="F6" s="10">
        <v>68000</v>
      </c>
      <c r="G6" s="10">
        <v>7780463</v>
      </c>
      <c r="H6" s="10">
        <v>5852317</v>
      </c>
      <c r="I6" s="11">
        <v>0.2</v>
      </c>
      <c r="J6" s="10">
        <v>533307</v>
      </c>
      <c r="K6" s="10">
        <v>6385624</v>
      </c>
      <c r="L6" s="1">
        <v>1394839</v>
      </c>
      <c r="M6" s="11">
        <v>0.25</v>
      </c>
      <c r="N6" s="10">
        <v>1945115.75</v>
      </c>
      <c r="O6" s="10">
        <v>-16969.75</v>
      </c>
      <c r="P6" s="2"/>
      <c r="Q6" s="2"/>
      <c r="R6" s="2"/>
    </row>
    <row r="7" spans="2:18" ht="25.5">
      <c r="B7" s="2"/>
      <c r="C7" s="12" t="s">
        <v>2</v>
      </c>
      <c r="D7" s="13">
        <v>0</v>
      </c>
      <c r="E7" s="13">
        <v>0</v>
      </c>
      <c r="F7" s="13">
        <v>0</v>
      </c>
      <c r="G7" s="13">
        <v>0</v>
      </c>
      <c r="H7" s="13"/>
      <c r="I7" s="11">
        <v>0.2</v>
      </c>
      <c r="J7" s="13"/>
      <c r="K7" s="13">
        <v>0</v>
      </c>
      <c r="L7" s="13">
        <v>0</v>
      </c>
      <c r="M7" s="14">
        <v>0.25</v>
      </c>
      <c r="N7" s="13">
        <v>0</v>
      </c>
      <c r="O7" s="13">
        <v>0</v>
      </c>
      <c r="P7" s="2"/>
      <c r="Q7" s="2"/>
      <c r="R7" s="2"/>
    </row>
    <row r="8" spans="2:18" ht="21">
      <c r="B8" s="3"/>
      <c r="C8" s="4" t="s">
        <v>3</v>
      </c>
      <c r="D8" s="5">
        <v>27697452</v>
      </c>
      <c r="E8" s="5">
        <v>1049561</v>
      </c>
      <c r="F8" s="5">
        <v>68000</v>
      </c>
      <c r="G8" s="5">
        <v>28679013</v>
      </c>
      <c r="H8" s="5">
        <v>24932871</v>
      </c>
      <c r="I8" s="5"/>
      <c r="J8" s="5">
        <v>1139851</v>
      </c>
      <c r="K8" s="5">
        <v>26072722</v>
      </c>
      <c r="L8" s="5">
        <v>2606291</v>
      </c>
      <c r="M8" s="5">
        <v>0.75</v>
      </c>
      <c r="N8" s="16">
        <v>3746142</v>
      </c>
      <c r="O8" s="17">
        <v>0</v>
      </c>
      <c r="P8" s="3"/>
      <c r="Q8" s="3"/>
      <c r="R8" s="3"/>
    </row>
    <row r="10" spans="2:18">
      <c r="N10" s="18">
        <f>N8+O8</f>
        <v>3746142</v>
      </c>
    </row>
    <row r="12" spans="2:18">
      <c r="C12" t="s">
        <v>4</v>
      </c>
    </row>
    <row r="13" spans="2:18">
      <c r="C13" t="s">
        <v>5</v>
      </c>
    </row>
    <row r="14" spans="2:18">
      <c r="C14" t="s">
        <v>11</v>
      </c>
    </row>
    <row r="17" spans="3:3">
      <c r="C17" t="s">
        <v>6</v>
      </c>
    </row>
    <row r="19" spans="3:3">
      <c r="C19" t="s">
        <v>7</v>
      </c>
    </row>
    <row r="20" spans="3:3">
      <c r="C20" t="s">
        <v>8</v>
      </c>
    </row>
    <row r="22" spans="3:3">
      <c r="C22" t="s">
        <v>9</v>
      </c>
    </row>
    <row r="24" spans="3:3">
      <c r="C24" t="s">
        <v>10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T50"/>
  <sheetViews>
    <sheetView rightToLeft="1" tabSelected="1" view="pageLayout" topLeftCell="C25" zoomScaleNormal="100" workbookViewId="0">
      <selection activeCell="G40" sqref="G40"/>
    </sheetView>
  </sheetViews>
  <sheetFormatPr defaultRowHeight="17.100000000000001" customHeight="1"/>
  <cols>
    <col min="1" max="1" width="9" style="25"/>
    <col min="2" max="2" width="1.5" style="24" customWidth="1"/>
    <col min="3" max="3" width="21.625" style="24" customWidth="1"/>
    <col min="4" max="4" width="13.25" style="24" customWidth="1"/>
    <col min="5" max="6" width="10.75" style="24" customWidth="1"/>
    <col min="7" max="7" width="13.375" style="24" customWidth="1"/>
    <col min="8" max="8" width="12.75" style="24" customWidth="1"/>
    <col min="9" max="10" width="10.75" style="24" customWidth="1"/>
    <col min="11" max="11" width="12.75" style="24" customWidth="1"/>
    <col min="12" max="12" width="12.25" style="24" customWidth="1"/>
    <col min="13" max="13" width="10.75" style="24" customWidth="1"/>
    <col min="14" max="14" width="12.25" style="24" bestFit="1" customWidth="1"/>
    <col min="15" max="15" width="15" style="24" bestFit="1" customWidth="1"/>
    <col min="16" max="16" width="5.125" style="24" bestFit="1" customWidth="1"/>
    <col min="17" max="17" width="9" style="24"/>
    <col min="18" max="18" width="2.875" style="24" customWidth="1"/>
    <col min="19" max="257" width="9" style="24"/>
    <col min="258" max="258" width="1.5" style="24" customWidth="1"/>
    <col min="259" max="259" width="21.625" style="24" customWidth="1"/>
    <col min="260" max="260" width="13.25" style="24" customWidth="1"/>
    <col min="261" max="262" width="10.75" style="24" customWidth="1"/>
    <col min="263" max="263" width="13.375" style="24" customWidth="1"/>
    <col min="264" max="264" width="12.75" style="24" customWidth="1"/>
    <col min="265" max="266" width="10.75" style="24" customWidth="1"/>
    <col min="267" max="267" width="12.75" style="24" customWidth="1"/>
    <col min="268" max="268" width="12.25" style="24" customWidth="1"/>
    <col min="269" max="269" width="10.75" style="24" customWidth="1"/>
    <col min="270" max="270" width="12.25" style="24" bestFit="1" customWidth="1"/>
    <col min="271" max="271" width="15" style="24" bestFit="1" customWidth="1"/>
    <col min="272" max="272" width="5.125" style="24" bestFit="1" customWidth="1"/>
    <col min="273" max="273" width="9" style="24"/>
    <col min="274" max="274" width="2.875" style="24" customWidth="1"/>
    <col min="275" max="513" width="9" style="24"/>
    <col min="514" max="514" width="1.5" style="24" customWidth="1"/>
    <col min="515" max="515" width="21.625" style="24" customWidth="1"/>
    <col min="516" max="516" width="13.25" style="24" customWidth="1"/>
    <col min="517" max="518" width="10.75" style="24" customWidth="1"/>
    <col min="519" max="519" width="13.375" style="24" customWidth="1"/>
    <col min="520" max="520" width="12.75" style="24" customWidth="1"/>
    <col min="521" max="522" width="10.75" style="24" customWidth="1"/>
    <col min="523" max="523" width="12.75" style="24" customWidth="1"/>
    <col min="524" max="524" width="12.25" style="24" customWidth="1"/>
    <col min="525" max="525" width="10.75" style="24" customWidth="1"/>
    <col min="526" max="526" width="12.25" style="24" bestFit="1" customWidth="1"/>
    <col min="527" max="527" width="15" style="24" bestFit="1" customWidth="1"/>
    <col min="528" max="528" width="5.125" style="24" bestFit="1" customWidth="1"/>
    <col min="529" max="529" width="9" style="24"/>
    <col min="530" max="530" width="2.875" style="24" customWidth="1"/>
    <col min="531" max="769" width="9" style="24"/>
    <col min="770" max="770" width="1.5" style="24" customWidth="1"/>
    <col min="771" max="771" width="21.625" style="24" customWidth="1"/>
    <col min="772" max="772" width="13.25" style="24" customWidth="1"/>
    <col min="773" max="774" width="10.75" style="24" customWidth="1"/>
    <col min="775" max="775" width="13.375" style="24" customWidth="1"/>
    <col min="776" max="776" width="12.75" style="24" customWidth="1"/>
    <col min="777" max="778" width="10.75" style="24" customWidth="1"/>
    <col min="779" max="779" width="12.75" style="24" customWidth="1"/>
    <col min="780" max="780" width="12.25" style="24" customWidth="1"/>
    <col min="781" max="781" width="10.75" style="24" customWidth="1"/>
    <col min="782" max="782" width="12.25" style="24" bestFit="1" customWidth="1"/>
    <col min="783" max="783" width="15" style="24" bestFit="1" customWidth="1"/>
    <col min="784" max="784" width="5.125" style="24" bestFit="1" customWidth="1"/>
    <col min="785" max="785" width="9" style="24"/>
    <col min="786" max="786" width="2.875" style="24" customWidth="1"/>
    <col min="787" max="1025" width="9" style="24"/>
    <col min="1026" max="1026" width="1.5" style="24" customWidth="1"/>
    <col min="1027" max="1027" width="21.625" style="24" customWidth="1"/>
    <col min="1028" max="1028" width="13.25" style="24" customWidth="1"/>
    <col min="1029" max="1030" width="10.75" style="24" customWidth="1"/>
    <col min="1031" max="1031" width="13.375" style="24" customWidth="1"/>
    <col min="1032" max="1032" width="12.75" style="24" customWidth="1"/>
    <col min="1033" max="1034" width="10.75" style="24" customWidth="1"/>
    <col min="1035" max="1035" width="12.75" style="24" customWidth="1"/>
    <col min="1036" max="1036" width="12.25" style="24" customWidth="1"/>
    <col min="1037" max="1037" width="10.75" style="24" customWidth="1"/>
    <col min="1038" max="1038" width="12.25" style="24" bestFit="1" customWidth="1"/>
    <col min="1039" max="1039" width="15" style="24" bestFit="1" customWidth="1"/>
    <col min="1040" max="1040" width="5.125" style="24" bestFit="1" customWidth="1"/>
    <col min="1041" max="1041" width="9" style="24"/>
    <col min="1042" max="1042" width="2.875" style="24" customWidth="1"/>
    <col min="1043" max="1281" width="9" style="24"/>
    <col min="1282" max="1282" width="1.5" style="24" customWidth="1"/>
    <col min="1283" max="1283" width="21.625" style="24" customWidth="1"/>
    <col min="1284" max="1284" width="13.25" style="24" customWidth="1"/>
    <col min="1285" max="1286" width="10.75" style="24" customWidth="1"/>
    <col min="1287" max="1287" width="13.375" style="24" customWidth="1"/>
    <col min="1288" max="1288" width="12.75" style="24" customWidth="1"/>
    <col min="1289" max="1290" width="10.75" style="24" customWidth="1"/>
    <col min="1291" max="1291" width="12.75" style="24" customWidth="1"/>
    <col min="1292" max="1292" width="12.25" style="24" customWidth="1"/>
    <col min="1293" max="1293" width="10.75" style="24" customWidth="1"/>
    <col min="1294" max="1294" width="12.25" style="24" bestFit="1" customWidth="1"/>
    <col min="1295" max="1295" width="15" style="24" bestFit="1" customWidth="1"/>
    <col min="1296" max="1296" width="5.125" style="24" bestFit="1" customWidth="1"/>
    <col min="1297" max="1297" width="9" style="24"/>
    <col min="1298" max="1298" width="2.875" style="24" customWidth="1"/>
    <col min="1299" max="1537" width="9" style="24"/>
    <col min="1538" max="1538" width="1.5" style="24" customWidth="1"/>
    <col min="1539" max="1539" width="21.625" style="24" customWidth="1"/>
    <col min="1540" max="1540" width="13.25" style="24" customWidth="1"/>
    <col min="1541" max="1542" width="10.75" style="24" customWidth="1"/>
    <col min="1543" max="1543" width="13.375" style="24" customWidth="1"/>
    <col min="1544" max="1544" width="12.75" style="24" customWidth="1"/>
    <col min="1545" max="1546" width="10.75" style="24" customWidth="1"/>
    <col min="1547" max="1547" width="12.75" style="24" customWidth="1"/>
    <col min="1548" max="1548" width="12.25" style="24" customWidth="1"/>
    <col min="1549" max="1549" width="10.75" style="24" customWidth="1"/>
    <col min="1550" max="1550" width="12.25" style="24" bestFit="1" customWidth="1"/>
    <col min="1551" max="1551" width="15" style="24" bestFit="1" customWidth="1"/>
    <col min="1552" max="1552" width="5.125" style="24" bestFit="1" customWidth="1"/>
    <col min="1553" max="1553" width="9" style="24"/>
    <col min="1554" max="1554" width="2.875" style="24" customWidth="1"/>
    <col min="1555" max="1793" width="9" style="24"/>
    <col min="1794" max="1794" width="1.5" style="24" customWidth="1"/>
    <col min="1795" max="1795" width="21.625" style="24" customWidth="1"/>
    <col min="1796" max="1796" width="13.25" style="24" customWidth="1"/>
    <col min="1797" max="1798" width="10.75" style="24" customWidth="1"/>
    <col min="1799" max="1799" width="13.375" style="24" customWidth="1"/>
    <col min="1800" max="1800" width="12.75" style="24" customWidth="1"/>
    <col min="1801" max="1802" width="10.75" style="24" customWidth="1"/>
    <col min="1803" max="1803" width="12.75" style="24" customWidth="1"/>
    <col min="1804" max="1804" width="12.25" style="24" customWidth="1"/>
    <col min="1805" max="1805" width="10.75" style="24" customWidth="1"/>
    <col min="1806" max="1806" width="12.25" style="24" bestFit="1" customWidth="1"/>
    <col min="1807" max="1807" width="15" style="24" bestFit="1" customWidth="1"/>
    <col min="1808" max="1808" width="5.125" style="24" bestFit="1" customWidth="1"/>
    <col min="1809" max="1809" width="9" style="24"/>
    <col min="1810" max="1810" width="2.875" style="24" customWidth="1"/>
    <col min="1811" max="2049" width="9" style="24"/>
    <col min="2050" max="2050" width="1.5" style="24" customWidth="1"/>
    <col min="2051" max="2051" width="21.625" style="24" customWidth="1"/>
    <col min="2052" max="2052" width="13.25" style="24" customWidth="1"/>
    <col min="2053" max="2054" width="10.75" style="24" customWidth="1"/>
    <col min="2055" max="2055" width="13.375" style="24" customWidth="1"/>
    <col min="2056" max="2056" width="12.75" style="24" customWidth="1"/>
    <col min="2057" max="2058" width="10.75" style="24" customWidth="1"/>
    <col min="2059" max="2059" width="12.75" style="24" customWidth="1"/>
    <col min="2060" max="2060" width="12.25" style="24" customWidth="1"/>
    <col min="2061" max="2061" width="10.75" style="24" customWidth="1"/>
    <col min="2062" max="2062" width="12.25" style="24" bestFit="1" customWidth="1"/>
    <col min="2063" max="2063" width="15" style="24" bestFit="1" customWidth="1"/>
    <col min="2064" max="2064" width="5.125" style="24" bestFit="1" customWidth="1"/>
    <col min="2065" max="2065" width="9" style="24"/>
    <col min="2066" max="2066" width="2.875" style="24" customWidth="1"/>
    <col min="2067" max="2305" width="9" style="24"/>
    <col min="2306" max="2306" width="1.5" style="24" customWidth="1"/>
    <col min="2307" max="2307" width="21.625" style="24" customWidth="1"/>
    <col min="2308" max="2308" width="13.25" style="24" customWidth="1"/>
    <col min="2309" max="2310" width="10.75" style="24" customWidth="1"/>
    <col min="2311" max="2311" width="13.375" style="24" customWidth="1"/>
    <col min="2312" max="2312" width="12.75" style="24" customWidth="1"/>
    <col min="2313" max="2314" width="10.75" style="24" customWidth="1"/>
    <col min="2315" max="2315" width="12.75" style="24" customWidth="1"/>
    <col min="2316" max="2316" width="12.25" style="24" customWidth="1"/>
    <col min="2317" max="2317" width="10.75" style="24" customWidth="1"/>
    <col min="2318" max="2318" width="12.25" style="24" bestFit="1" customWidth="1"/>
    <col min="2319" max="2319" width="15" style="24" bestFit="1" customWidth="1"/>
    <col min="2320" max="2320" width="5.125" style="24" bestFit="1" customWidth="1"/>
    <col min="2321" max="2321" width="9" style="24"/>
    <col min="2322" max="2322" width="2.875" style="24" customWidth="1"/>
    <col min="2323" max="2561" width="9" style="24"/>
    <col min="2562" max="2562" width="1.5" style="24" customWidth="1"/>
    <col min="2563" max="2563" width="21.625" style="24" customWidth="1"/>
    <col min="2564" max="2564" width="13.25" style="24" customWidth="1"/>
    <col min="2565" max="2566" width="10.75" style="24" customWidth="1"/>
    <col min="2567" max="2567" width="13.375" style="24" customWidth="1"/>
    <col min="2568" max="2568" width="12.75" style="24" customWidth="1"/>
    <col min="2569" max="2570" width="10.75" style="24" customWidth="1"/>
    <col min="2571" max="2571" width="12.75" style="24" customWidth="1"/>
    <col min="2572" max="2572" width="12.25" style="24" customWidth="1"/>
    <col min="2573" max="2573" width="10.75" style="24" customWidth="1"/>
    <col min="2574" max="2574" width="12.25" style="24" bestFit="1" customWidth="1"/>
    <col min="2575" max="2575" width="15" style="24" bestFit="1" customWidth="1"/>
    <col min="2576" max="2576" width="5.125" style="24" bestFit="1" customWidth="1"/>
    <col min="2577" max="2577" width="9" style="24"/>
    <col min="2578" max="2578" width="2.875" style="24" customWidth="1"/>
    <col min="2579" max="2817" width="9" style="24"/>
    <col min="2818" max="2818" width="1.5" style="24" customWidth="1"/>
    <col min="2819" max="2819" width="21.625" style="24" customWidth="1"/>
    <col min="2820" max="2820" width="13.25" style="24" customWidth="1"/>
    <col min="2821" max="2822" width="10.75" style="24" customWidth="1"/>
    <col min="2823" max="2823" width="13.375" style="24" customWidth="1"/>
    <col min="2824" max="2824" width="12.75" style="24" customWidth="1"/>
    <col min="2825" max="2826" width="10.75" style="24" customWidth="1"/>
    <col min="2827" max="2827" width="12.75" style="24" customWidth="1"/>
    <col min="2828" max="2828" width="12.25" style="24" customWidth="1"/>
    <col min="2829" max="2829" width="10.75" style="24" customWidth="1"/>
    <col min="2830" max="2830" width="12.25" style="24" bestFit="1" customWidth="1"/>
    <col min="2831" max="2831" width="15" style="24" bestFit="1" customWidth="1"/>
    <col min="2832" max="2832" width="5.125" style="24" bestFit="1" customWidth="1"/>
    <col min="2833" max="2833" width="9" style="24"/>
    <col min="2834" max="2834" width="2.875" style="24" customWidth="1"/>
    <col min="2835" max="3073" width="9" style="24"/>
    <col min="3074" max="3074" width="1.5" style="24" customWidth="1"/>
    <col min="3075" max="3075" width="21.625" style="24" customWidth="1"/>
    <col min="3076" max="3076" width="13.25" style="24" customWidth="1"/>
    <col min="3077" max="3078" width="10.75" style="24" customWidth="1"/>
    <col min="3079" max="3079" width="13.375" style="24" customWidth="1"/>
    <col min="3080" max="3080" width="12.75" style="24" customWidth="1"/>
    <col min="3081" max="3082" width="10.75" style="24" customWidth="1"/>
    <col min="3083" max="3083" width="12.75" style="24" customWidth="1"/>
    <col min="3084" max="3084" width="12.25" style="24" customWidth="1"/>
    <col min="3085" max="3085" width="10.75" style="24" customWidth="1"/>
    <col min="3086" max="3086" width="12.25" style="24" bestFit="1" customWidth="1"/>
    <col min="3087" max="3087" width="15" style="24" bestFit="1" customWidth="1"/>
    <col min="3088" max="3088" width="5.125" style="24" bestFit="1" customWidth="1"/>
    <col min="3089" max="3089" width="9" style="24"/>
    <col min="3090" max="3090" width="2.875" style="24" customWidth="1"/>
    <col min="3091" max="3329" width="9" style="24"/>
    <col min="3330" max="3330" width="1.5" style="24" customWidth="1"/>
    <col min="3331" max="3331" width="21.625" style="24" customWidth="1"/>
    <col min="3332" max="3332" width="13.25" style="24" customWidth="1"/>
    <col min="3333" max="3334" width="10.75" style="24" customWidth="1"/>
    <col min="3335" max="3335" width="13.375" style="24" customWidth="1"/>
    <col min="3336" max="3336" width="12.75" style="24" customWidth="1"/>
    <col min="3337" max="3338" width="10.75" style="24" customWidth="1"/>
    <col min="3339" max="3339" width="12.75" style="24" customWidth="1"/>
    <col min="3340" max="3340" width="12.25" style="24" customWidth="1"/>
    <col min="3341" max="3341" width="10.75" style="24" customWidth="1"/>
    <col min="3342" max="3342" width="12.25" style="24" bestFit="1" customWidth="1"/>
    <col min="3343" max="3343" width="15" style="24" bestFit="1" customWidth="1"/>
    <col min="3344" max="3344" width="5.125" style="24" bestFit="1" customWidth="1"/>
    <col min="3345" max="3345" width="9" style="24"/>
    <col min="3346" max="3346" width="2.875" style="24" customWidth="1"/>
    <col min="3347" max="3585" width="9" style="24"/>
    <col min="3586" max="3586" width="1.5" style="24" customWidth="1"/>
    <col min="3587" max="3587" width="21.625" style="24" customWidth="1"/>
    <col min="3588" max="3588" width="13.25" style="24" customWidth="1"/>
    <col min="3589" max="3590" width="10.75" style="24" customWidth="1"/>
    <col min="3591" max="3591" width="13.375" style="24" customWidth="1"/>
    <col min="3592" max="3592" width="12.75" style="24" customWidth="1"/>
    <col min="3593" max="3594" width="10.75" style="24" customWidth="1"/>
    <col min="3595" max="3595" width="12.75" style="24" customWidth="1"/>
    <col min="3596" max="3596" width="12.25" style="24" customWidth="1"/>
    <col min="3597" max="3597" width="10.75" style="24" customWidth="1"/>
    <col min="3598" max="3598" width="12.25" style="24" bestFit="1" customWidth="1"/>
    <col min="3599" max="3599" width="15" style="24" bestFit="1" customWidth="1"/>
    <col min="3600" max="3600" width="5.125" style="24" bestFit="1" customWidth="1"/>
    <col min="3601" max="3601" width="9" style="24"/>
    <col min="3602" max="3602" width="2.875" style="24" customWidth="1"/>
    <col min="3603" max="3841" width="9" style="24"/>
    <col min="3842" max="3842" width="1.5" style="24" customWidth="1"/>
    <col min="3843" max="3843" width="21.625" style="24" customWidth="1"/>
    <col min="3844" max="3844" width="13.25" style="24" customWidth="1"/>
    <col min="3845" max="3846" width="10.75" style="24" customWidth="1"/>
    <col min="3847" max="3847" width="13.375" style="24" customWidth="1"/>
    <col min="3848" max="3848" width="12.75" style="24" customWidth="1"/>
    <col min="3849" max="3850" width="10.75" style="24" customWidth="1"/>
    <col min="3851" max="3851" width="12.75" style="24" customWidth="1"/>
    <col min="3852" max="3852" width="12.25" style="24" customWidth="1"/>
    <col min="3853" max="3853" width="10.75" style="24" customWidth="1"/>
    <col min="3854" max="3854" width="12.25" style="24" bestFit="1" customWidth="1"/>
    <col min="3855" max="3855" width="15" style="24" bestFit="1" customWidth="1"/>
    <col min="3856" max="3856" width="5.125" style="24" bestFit="1" customWidth="1"/>
    <col min="3857" max="3857" width="9" style="24"/>
    <col min="3858" max="3858" width="2.875" style="24" customWidth="1"/>
    <col min="3859" max="4097" width="9" style="24"/>
    <col min="4098" max="4098" width="1.5" style="24" customWidth="1"/>
    <col min="4099" max="4099" width="21.625" style="24" customWidth="1"/>
    <col min="4100" max="4100" width="13.25" style="24" customWidth="1"/>
    <col min="4101" max="4102" width="10.75" style="24" customWidth="1"/>
    <col min="4103" max="4103" width="13.375" style="24" customWidth="1"/>
    <col min="4104" max="4104" width="12.75" style="24" customWidth="1"/>
    <col min="4105" max="4106" width="10.75" style="24" customWidth="1"/>
    <col min="4107" max="4107" width="12.75" style="24" customWidth="1"/>
    <col min="4108" max="4108" width="12.25" style="24" customWidth="1"/>
    <col min="4109" max="4109" width="10.75" style="24" customWidth="1"/>
    <col min="4110" max="4110" width="12.25" style="24" bestFit="1" customWidth="1"/>
    <col min="4111" max="4111" width="15" style="24" bestFit="1" customWidth="1"/>
    <col min="4112" max="4112" width="5.125" style="24" bestFit="1" customWidth="1"/>
    <col min="4113" max="4113" width="9" style="24"/>
    <col min="4114" max="4114" width="2.875" style="24" customWidth="1"/>
    <col min="4115" max="4353" width="9" style="24"/>
    <col min="4354" max="4354" width="1.5" style="24" customWidth="1"/>
    <col min="4355" max="4355" width="21.625" style="24" customWidth="1"/>
    <col min="4356" max="4356" width="13.25" style="24" customWidth="1"/>
    <col min="4357" max="4358" width="10.75" style="24" customWidth="1"/>
    <col min="4359" max="4359" width="13.375" style="24" customWidth="1"/>
    <col min="4360" max="4360" width="12.75" style="24" customWidth="1"/>
    <col min="4361" max="4362" width="10.75" style="24" customWidth="1"/>
    <col min="4363" max="4363" width="12.75" style="24" customWidth="1"/>
    <col min="4364" max="4364" width="12.25" style="24" customWidth="1"/>
    <col min="4365" max="4365" width="10.75" style="24" customWidth="1"/>
    <col min="4366" max="4366" width="12.25" style="24" bestFit="1" customWidth="1"/>
    <col min="4367" max="4367" width="15" style="24" bestFit="1" customWidth="1"/>
    <col min="4368" max="4368" width="5.125" style="24" bestFit="1" customWidth="1"/>
    <col min="4369" max="4369" width="9" style="24"/>
    <col min="4370" max="4370" width="2.875" style="24" customWidth="1"/>
    <col min="4371" max="4609" width="9" style="24"/>
    <col min="4610" max="4610" width="1.5" style="24" customWidth="1"/>
    <col min="4611" max="4611" width="21.625" style="24" customWidth="1"/>
    <col min="4612" max="4612" width="13.25" style="24" customWidth="1"/>
    <col min="4613" max="4614" width="10.75" style="24" customWidth="1"/>
    <col min="4615" max="4615" width="13.375" style="24" customWidth="1"/>
    <col min="4616" max="4616" width="12.75" style="24" customWidth="1"/>
    <col min="4617" max="4618" width="10.75" style="24" customWidth="1"/>
    <col min="4619" max="4619" width="12.75" style="24" customWidth="1"/>
    <col min="4620" max="4620" width="12.25" style="24" customWidth="1"/>
    <col min="4621" max="4621" width="10.75" style="24" customWidth="1"/>
    <col min="4622" max="4622" width="12.25" style="24" bestFit="1" customWidth="1"/>
    <col min="4623" max="4623" width="15" style="24" bestFit="1" customWidth="1"/>
    <col min="4624" max="4624" width="5.125" style="24" bestFit="1" customWidth="1"/>
    <col min="4625" max="4625" width="9" style="24"/>
    <col min="4626" max="4626" width="2.875" style="24" customWidth="1"/>
    <col min="4627" max="4865" width="9" style="24"/>
    <col min="4866" max="4866" width="1.5" style="24" customWidth="1"/>
    <col min="4867" max="4867" width="21.625" style="24" customWidth="1"/>
    <col min="4868" max="4868" width="13.25" style="24" customWidth="1"/>
    <col min="4869" max="4870" width="10.75" style="24" customWidth="1"/>
    <col min="4871" max="4871" width="13.375" style="24" customWidth="1"/>
    <col min="4872" max="4872" width="12.75" style="24" customWidth="1"/>
    <col min="4873" max="4874" width="10.75" style="24" customWidth="1"/>
    <col min="4875" max="4875" width="12.75" style="24" customWidth="1"/>
    <col min="4876" max="4876" width="12.25" style="24" customWidth="1"/>
    <col min="4877" max="4877" width="10.75" style="24" customWidth="1"/>
    <col min="4878" max="4878" width="12.25" style="24" bestFit="1" customWidth="1"/>
    <col min="4879" max="4879" width="15" style="24" bestFit="1" customWidth="1"/>
    <col min="4880" max="4880" width="5.125" style="24" bestFit="1" customWidth="1"/>
    <col min="4881" max="4881" width="9" style="24"/>
    <col min="4882" max="4882" width="2.875" style="24" customWidth="1"/>
    <col min="4883" max="5121" width="9" style="24"/>
    <col min="5122" max="5122" width="1.5" style="24" customWidth="1"/>
    <col min="5123" max="5123" width="21.625" style="24" customWidth="1"/>
    <col min="5124" max="5124" width="13.25" style="24" customWidth="1"/>
    <col min="5125" max="5126" width="10.75" style="24" customWidth="1"/>
    <col min="5127" max="5127" width="13.375" style="24" customWidth="1"/>
    <col min="5128" max="5128" width="12.75" style="24" customWidth="1"/>
    <col min="5129" max="5130" width="10.75" style="24" customWidth="1"/>
    <col min="5131" max="5131" width="12.75" style="24" customWidth="1"/>
    <col min="5132" max="5132" width="12.25" style="24" customWidth="1"/>
    <col min="5133" max="5133" width="10.75" style="24" customWidth="1"/>
    <col min="5134" max="5134" width="12.25" style="24" bestFit="1" customWidth="1"/>
    <col min="5135" max="5135" width="15" style="24" bestFit="1" customWidth="1"/>
    <col min="5136" max="5136" width="5.125" style="24" bestFit="1" customWidth="1"/>
    <col min="5137" max="5137" width="9" style="24"/>
    <col min="5138" max="5138" width="2.875" style="24" customWidth="1"/>
    <col min="5139" max="5377" width="9" style="24"/>
    <col min="5378" max="5378" width="1.5" style="24" customWidth="1"/>
    <col min="5379" max="5379" width="21.625" style="24" customWidth="1"/>
    <col min="5380" max="5380" width="13.25" style="24" customWidth="1"/>
    <col min="5381" max="5382" width="10.75" style="24" customWidth="1"/>
    <col min="5383" max="5383" width="13.375" style="24" customWidth="1"/>
    <col min="5384" max="5384" width="12.75" style="24" customWidth="1"/>
    <col min="5385" max="5386" width="10.75" style="24" customWidth="1"/>
    <col min="5387" max="5387" width="12.75" style="24" customWidth="1"/>
    <col min="5388" max="5388" width="12.25" style="24" customWidth="1"/>
    <col min="5389" max="5389" width="10.75" style="24" customWidth="1"/>
    <col min="5390" max="5390" width="12.25" style="24" bestFit="1" customWidth="1"/>
    <col min="5391" max="5391" width="15" style="24" bestFit="1" customWidth="1"/>
    <col min="5392" max="5392" width="5.125" style="24" bestFit="1" customWidth="1"/>
    <col min="5393" max="5393" width="9" style="24"/>
    <col min="5394" max="5394" width="2.875" style="24" customWidth="1"/>
    <col min="5395" max="5633" width="9" style="24"/>
    <col min="5634" max="5634" width="1.5" style="24" customWidth="1"/>
    <col min="5635" max="5635" width="21.625" style="24" customWidth="1"/>
    <col min="5636" max="5636" width="13.25" style="24" customWidth="1"/>
    <col min="5637" max="5638" width="10.75" style="24" customWidth="1"/>
    <col min="5639" max="5639" width="13.375" style="24" customWidth="1"/>
    <col min="5640" max="5640" width="12.75" style="24" customWidth="1"/>
    <col min="5641" max="5642" width="10.75" style="24" customWidth="1"/>
    <col min="5643" max="5643" width="12.75" style="24" customWidth="1"/>
    <col min="5644" max="5644" width="12.25" style="24" customWidth="1"/>
    <col min="5645" max="5645" width="10.75" style="24" customWidth="1"/>
    <col min="5646" max="5646" width="12.25" style="24" bestFit="1" customWidth="1"/>
    <col min="5647" max="5647" width="15" style="24" bestFit="1" customWidth="1"/>
    <col min="5648" max="5648" width="5.125" style="24" bestFit="1" customWidth="1"/>
    <col min="5649" max="5649" width="9" style="24"/>
    <col min="5650" max="5650" width="2.875" style="24" customWidth="1"/>
    <col min="5651" max="5889" width="9" style="24"/>
    <col min="5890" max="5890" width="1.5" style="24" customWidth="1"/>
    <col min="5891" max="5891" width="21.625" style="24" customWidth="1"/>
    <col min="5892" max="5892" width="13.25" style="24" customWidth="1"/>
    <col min="5893" max="5894" width="10.75" style="24" customWidth="1"/>
    <col min="5895" max="5895" width="13.375" style="24" customWidth="1"/>
    <col min="5896" max="5896" width="12.75" style="24" customWidth="1"/>
    <col min="5897" max="5898" width="10.75" style="24" customWidth="1"/>
    <col min="5899" max="5899" width="12.75" style="24" customWidth="1"/>
    <col min="5900" max="5900" width="12.25" style="24" customWidth="1"/>
    <col min="5901" max="5901" width="10.75" style="24" customWidth="1"/>
    <col min="5902" max="5902" width="12.25" style="24" bestFit="1" customWidth="1"/>
    <col min="5903" max="5903" width="15" style="24" bestFit="1" customWidth="1"/>
    <col min="5904" max="5904" width="5.125" style="24" bestFit="1" customWidth="1"/>
    <col min="5905" max="5905" width="9" style="24"/>
    <col min="5906" max="5906" width="2.875" style="24" customWidth="1"/>
    <col min="5907" max="6145" width="9" style="24"/>
    <col min="6146" max="6146" width="1.5" style="24" customWidth="1"/>
    <col min="6147" max="6147" width="21.625" style="24" customWidth="1"/>
    <col min="6148" max="6148" width="13.25" style="24" customWidth="1"/>
    <col min="6149" max="6150" width="10.75" style="24" customWidth="1"/>
    <col min="6151" max="6151" width="13.375" style="24" customWidth="1"/>
    <col min="6152" max="6152" width="12.75" style="24" customWidth="1"/>
    <col min="6153" max="6154" width="10.75" style="24" customWidth="1"/>
    <col min="6155" max="6155" width="12.75" style="24" customWidth="1"/>
    <col min="6156" max="6156" width="12.25" style="24" customWidth="1"/>
    <col min="6157" max="6157" width="10.75" style="24" customWidth="1"/>
    <col min="6158" max="6158" width="12.25" style="24" bestFit="1" customWidth="1"/>
    <col min="6159" max="6159" width="15" style="24" bestFit="1" customWidth="1"/>
    <col min="6160" max="6160" width="5.125" style="24" bestFit="1" customWidth="1"/>
    <col min="6161" max="6161" width="9" style="24"/>
    <col min="6162" max="6162" width="2.875" style="24" customWidth="1"/>
    <col min="6163" max="6401" width="9" style="24"/>
    <col min="6402" max="6402" width="1.5" style="24" customWidth="1"/>
    <col min="6403" max="6403" width="21.625" style="24" customWidth="1"/>
    <col min="6404" max="6404" width="13.25" style="24" customWidth="1"/>
    <col min="6405" max="6406" width="10.75" style="24" customWidth="1"/>
    <col min="6407" max="6407" width="13.375" style="24" customWidth="1"/>
    <col min="6408" max="6408" width="12.75" style="24" customWidth="1"/>
    <col min="6409" max="6410" width="10.75" style="24" customWidth="1"/>
    <col min="6411" max="6411" width="12.75" style="24" customWidth="1"/>
    <col min="6412" max="6412" width="12.25" style="24" customWidth="1"/>
    <col min="6413" max="6413" width="10.75" style="24" customWidth="1"/>
    <col min="6414" max="6414" width="12.25" style="24" bestFit="1" customWidth="1"/>
    <col min="6415" max="6415" width="15" style="24" bestFit="1" customWidth="1"/>
    <col min="6416" max="6416" width="5.125" style="24" bestFit="1" customWidth="1"/>
    <col min="6417" max="6417" width="9" style="24"/>
    <col min="6418" max="6418" width="2.875" style="24" customWidth="1"/>
    <col min="6419" max="6657" width="9" style="24"/>
    <col min="6658" max="6658" width="1.5" style="24" customWidth="1"/>
    <col min="6659" max="6659" width="21.625" style="24" customWidth="1"/>
    <col min="6660" max="6660" width="13.25" style="24" customWidth="1"/>
    <col min="6661" max="6662" width="10.75" style="24" customWidth="1"/>
    <col min="6663" max="6663" width="13.375" style="24" customWidth="1"/>
    <col min="6664" max="6664" width="12.75" style="24" customWidth="1"/>
    <col min="6665" max="6666" width="10.75" style="24" customWidth="1"/>
    <col min="6667" max="6667" width="12.75" style="24" customWidth="1"/>
    <col min="6668" max="6668" width="12.25" style="24" customWidth="1"/>
    <col min="6669" max="6669" width="10.75" style="24" customWidth="1"/>
    <col min="6670" max="6670" width="12.25" style="24" bestFit="1" customWidth="1"/>
    <col min="6671" max="6671" width="15" style="24" bestFit="1" customWidth="1"/>
    <col min="6672" max="6672" width="5.125" style="24" bestFit="1" customWidth="1"/>
    <col min="6673" max="6673" width="9" style="24"/>
    <col min="6674" max="6674" width="2.875" style="24" customWidth="1"/>
    <col min="6675" max="6913" width="9" style="24"/>
    <col min="6914" max="6914" width="1.5" style="24" customWidth="1"/>
    <col min="6915" max="6915" width="21.625" style="24" customWidth="1"/>
    <col min="6916" max="6916" width="13.25" style="24" customWidth="1"/>
    <col min="6917" max="6918" width="10.75" style="24" customWidth="1"/>
    <col min="6919" max="6919" width="13.375" style="24" customWidth="1"/>
    <col min="6920" max="6920" width="12.75" style="24" customWidth="1"/>
    <col min="6921" max="6922" width="10.75" style="24" customWidth="1"/>
    <col min="6923" max="6923" width="12.75" style="24" customWidth="1"/>
    <col min="6924" max="6924" width="12.25" style="24" customWidth="1"/>
    <col min="6925" max="6925" width="10.75" style="24" customWidth="1"/>
    <col min="6926" max="6926" width="12.25" style="24" bestFit="1" customWidth="1"/>
    <col min="6927" max="6927" width="15" style="24" bestFit="1" customWidth="1"/>
    <col min="6928" max="6928" width="5.125" style="24" bestFit="1" customWidth="1"/>
    <col min="6929" max="6929" width="9" style="24"/>
    <col min="6930" max="6930" width="2.875" style="24" customWidth="1"/>
    <col min="6931" max="7169" width="9" style="24"/>
    <col min="7170" max="7170" width="1.5" style="24" customWidth="1"/>
    <col min="7171" max="7171" width="21.625" style="24" customWidth="1"/>
    <col min="7172" max="7172" width="13.25" style="24" customWidth="1"/>
    <col min="7173" max="7174" width="10.75" style="24" customWidth="1"/>
    <col min="7175" max="7175" width="13.375" style="24" customWidth="1"/>
    <col min="7176" max="7176" width="12.75" style="24" customWidth="1"/>
    <col min="7177" max="7178" width="10.75" style="24" customWidth="1"/>
    <col min="7179" max="7179" width="12.75" style="24" customWidth="1"/>
    <col min="7180" max="7180" width="12.25" style="24" customWidth="1"/>
    <col min="7181" max="7181" width="10.75" style="24" customWidth="1"/>
    <col min="7182" max="7182" width="12.25" style="24" bestFit="1" customWidth="1"/>
    <col min="7183" max="7183" width="15" style="24" bestFit="1" customWidth="1"/>
    <col min="7184" max="7184" width="5.125" style="24" bestFit="1" customWidth="1"/>
    <col min="7185" max="7185" width="9" style="24"/>
    <col min="7186" max="7186" width="2.875" style="24" customWidth="1"/>
    <col min="7187" max="7425" width="9" style="24"/>
    <col min="7426" max="7426" width="1.5" style="24" customWidth="1"/>
    <col min="7427" max="7427" width="21.625" style="24" customWidth="1"/>
    <col min="7428" max="7428" width="13.25" style="24" customWidth="1"/>
    <col min="7429" max="7430" width="10.75" style="24" customWidth="1"/>
    <col min="7431" max="7431" width="13.375" style="24" customWidth="1"/>
    <col min="7432" max="7432" width="12.75" style="24" customWidth="1"/>
    <col min="7433" max="7434" width="10.75" style="24" customWidth="1"/>
    <col min="7435" max="7435" width="12.75" style="24" customWidth="1"/>
    <col min="7436" max="7436" width="12.25" style="24" customWidth="1"/>
    <col min="7437" max="7437" width="10.75" style="24" customWidth="1"/>
    <col min="7438" max="7438" width="12.25" style="24" bestFit="1" customWidth="1"/>
    <col min="7439" max="7439" width="15" style="24" bestFit="1" customWidth="1"/>
    <col min="7440" max="7440" width="5.125" style="24" bestFit="1" customWidth="1"/>
    <col min="7441" max="7441" width="9" style="24"/>
    <col min="7442" max="7442" width="2.875" style="24" customWidth="1"/>
    <col min="7443" max="7681" width="9" style="24"/>
    <col min="7682" max="7682" width="1.5" style="24" customWidth="1"/>
    <col min="7683" max="7683" width="21.625" style="24" customWidth="1"/>
    <col min="7684" max="7684" width="13.25" style="24" customWidth="1"/>
    <col min="7685" max="7686" width="10.75" style="24" customWidth="1"/>
    <col min="7687" max="7687" width="13.375" style="24" customWidth="1"/>
    <col min="7688" max="7688" width="12.75" style="24" customWidth="1"/>
    <col min="7689" max="7690" width="10.75" style="24" customWidth="1"/>
    <col min="7691" max="7691" width="12.75" style="24" customWidth="1"/>
    <col min="7692" max="7692" width="12.25" style="24" customWidth="1"/>
    <col min="7693" max="7693" width="10.75" style="24" customWidth="1"/>
    <col min="7694" max="7694" width="12.25" style="24" bestFit="1" customWidth="1"/>
    <col min="7695" max="7695" width="15" style="24" bestFit="1" customWidth="1"/>
    <col min="7696" max="7696" width="5.125" style="24" bestFit="1" customWidth="1"/>
    <col min="7697" max="7697" width="9" style="24"/>
    <col min="7698" max="7698" width="2.875" style="24" customWidth="1"/>
    <col min="7699" max="7937" width="9" style="24"/>
    <col min="7938" max="7938" width="1.5" style="24" customWidth="1"/>
    <col min="7939" max="7939" width="21.625" style="24" customWidth="1"/>
    <col min="7940" max="7940" width="13.25" style="24" customWidth="1"/>
    <col min="7941" max="7942" width="10.75" style="24" customWidth="1"/>
    <col min="7943" max="7943" width="13.375" style="24" customWidth="1"/>
    <col min="7944" max="7944" width="12.75" style="24" customWidth="1"/>
    <col min="7945" max="7946" width="10.75" style="24" customWidth="1"/>
    <col min="7947" max="7947" width="12.75" style="24" customWidth="1"/>
    <col min="7948" max="7948" width="12.25" style="24" customWidth="1"/>
    <col min="7949" max="7949" width="10.75" style="24" customWidth="1"/>
    <col min="7950" max="7950" width="12.25" style="24" bestFit="1" customWidth="1"/>
    <col min="7951" max="7951" width="15" style="24" bestFit="1" customWidth="1"/>
    <col min="7952" max="7952" width="5.125" style="24" bestFit="1" customWidth="1"/>
    <col min="7953" max="7953" width="9" style="24"/>
    <col min="7954" max="7954" width="2.875" style="24" customWidth="1"/>
    <col min="7955" max="8193" width="9" style="24"/>
    <col min="8194" max="8194" width="1.5" style="24" customWidth="1"/>
    <col min="8195" max="8195" width="21.625" style="24" customWidth="1"/>
    <col min="8196" max="8196" width="13.25" style="24" customWidth="1"/>
    <col min="8197" max="8198" width="10.75" style="24" customWidth="1"/>
    <col min="8199" max="8199" width="13.375" style="24" customWidth="1"/>
    <col min="8200" max="8200" width="12.75" style="24" customWidth="1"/>
    <col min="8201" max="8202" width="10.75" style="24" customWidth="1"/>
    <col min="8203" max="8203" width="12.75" style="24" customWidth="1"/>
    <col min="8204" max="8204" width="12.25" style="24" customWidth="1"/>
    <col min="8205" max="8205" width="10.75" style="24" customWidth="1"/>
    <col min="8206" max="8206" width="12.25" style="24" bestFit="1" customWidth="1"/>
    <col min="8207" max="8207" width="15" style="24" bestFit="1" customWidth="1"/>
    <col min="8208" max="8208" width="5.125" style="24" bestFit="1" customWidth="1"/>
    <col min="8209" max="8209" width="9" style="24"/>
    <col min="8210" max="8210" width="2.875" style="24" customWidth="1"/>
    <col min="8211" max="8449" width="9" style="24"/>
    <col min="8450" max="8450" width="1.5" style="24" customWidth="1"/>
    <col min="8451" max="8451" width="21.625" style="24" customWidth="1"/>
    <col min="8452" max="8452" width="13.25" style="24" customWidth="1"/>
    <col min="8453" max="8454" width="10.75" style="24" customWidth="1"/>
    <col min="8455" max="8455" width="13.375" style="24" customWidth="1"/>
    <col min="8456" max="8456" width="12.75" style="24" customWidth="1"/>
    <col min="8457" max="8458" width="10.75" style="24" customWidth="1"/>
    <col min="8459" max="8459" width="12.75" style="24" customWidth="1"/>
    <col min="8460" max="8460" width="12.25" style="24" customWidth="1"/>
    <col min="8461" max="8461" width="10.75" style="24" customWidth="1"/>
    <col min="8462" max="8462" width="12.25" style="24" bestFit="1" customWidth="1"/>
    <col min="8463" max="8463" width="15" style="24" bestFit="1" customWidth="1"/>
    <col min="8464" max="8464" width="5.125" style="24" bestFit="1" customWidth="1"/>
    <col min="8465" max="8465" width="9" style="24"/>
    <col min="8466" max="8466" width="2.875" style="24" customWidth="1"/>
    <col min="8467" max="8705" width="9" style="24"/>
    <col min="8706" max="8706" width="1.5" style="24" customWidth="1"/>
    <col min="8707" max="8707" width="21.625" style="24" customWidth="1"/>
    <col min="8708" max="8708" width="13.25" style="24" customWidth="1"/>
    <col min="8709" max="8710" width="10.75" style="24" customWidth="1"/>
    <col min="8711" max="8711" width="13.375" style="24" customWidth="1"/>
    <col min="8712" max="8712" width="12.75" style="24" customWidth="1"/>
    <col min="8713" max="8714" width="10.75" style="24" customWidth="1"/>
    <col min="8715" max="8715" width="12.75" style="24" customWidth="1"/>
    <col min="8716" max="8716" width="12.25" style="24" customWidth="1"/>
    <col min="8717" max="8717" width="10.75" style="24" customWidth="1"/>
    <col min="8718" max="8718" width="12.25" style="24" bestFit="1" customWidth="1"/>
    <col min="8719" max="8719" width="15" style="24" bestFit="1" customWidth="1"/>
    <col min="8720" max="8720" width="5.125" style="24" bestFit="1" customWidth="1"/>
    <col min="8721" max="8721" width="9" style="24"/>
    <col min="8722" max="8722" width="2.875" style="24" customWidth="1"/>
    <col min="8723" max="8961" width="9" style="24"/>
    <col min="8962" max="8962" width="1.5" style="24" customWidth="1"/>
    <col min="8963" max="8963" width="21.625" style="24" customWidth="1"/>
    <col min="8964" max="8964" width="13.25" style="24" customWidth="1"/>
    <col min="8965" max="8966" width="10.75" style="24" customWidth="1"/>
    <col min="8967" max="8967" width="13.375" style="24" customWidth="1"/>
    <col min="8968" max="8968" width="12.75" style="24" customWidth="1"/>
    <col min="8969" max="8970" width="10.75" style="24" customWidth="1"/>
    <col min="8971" max="8971" width="12.75" style="24" customWidth="1"/>
    <col min="8972" max="8972" width="12.25" style="24" customWidth="1"/>
    <col min="8973" max="8973" width="10.75" style="24" customWidth="1"/>
    <col min="8974" max="8974" width="12.25" style="24" bestFit="1" customWidth="1"/>
    <col min="8975" max="8975" width="15" style="24" bestFit="1" customWidth="1"/>
    <col min="8976" max="8976" width="5.125" style="24" bestFit="1" customWidth="1"/>
    <col min="8977" max="8977" width="9" style="24"/>
    <col min="8978" max="8978" width="2.875" style="24" customWidth="1"/>
    <col min="8979" max="9217" width="9" style="24"/>
    <col min="9218" max="9218" width="1.5" style="24" customWidth="1"/>
    <col min="9219" max="9219" width="21.625" style="24" customWidth="1"/>
    <col min="9220" max="9220" width="13.25" style="24" customWidth="1"/>
    <col min="9221" max="9222" width="10.75" style="24" customWidth="1"/>
    <col min="9223" max="9223" width="13.375" style="24" customWidth="1"/>
    <col min="9224" max="9224" width="12.75" style="24" customWidth="1"/>
    <col min="9225" max="9226" width="10.75" style="24" customWidth="1"/>
    <col min="9227" max="9227" width="12.75" style="24" customWidth="1"/>
    <col min="9228" max="9228" width="12.25" style="24" customWidth="1"/>
    <col min="9229" max="9229" width="10.75" style="24" customWidth="1"/>
    <col min="9230" max="9230" width="12.25" style="24" bestFit="1" customWidth="1"/>
    <col min="9231" max="9231" width="15" style="24" bestFit="1" customWidth="1"/>
    <col min="9232" max="9232" width="5.125" style="24" bestFit="1" customWidth="1"/>
    <col min="9233" max="9233" width="9" style="24"/>
    <col min="9234" max="9234" width="2.875" style="24" customWidth="1"/>
    <col min="9235" max="9473" width="9" style="24"/>
    <col min="9474" max="9474" width="1.5" style="24" customWidth="1"/>
    <col min="9475" max="9475" width="21.625" style="24" customWidth="1"/>
    <col min="9476" max="9476" width="13.25" style="24" customWidth="1"/>
    <col min="9477" max="9478" width="10.75" style="24" customWidth="1"/>
    <col min="9479" max="9479" width="13.375" style="24" customWidth="1"/>
    <col min="9480" max="9480" width="12.75" style="24" customWidth="1"/>
    <col min="9481" max="9482" width="10.75" style="24" customWidth="1"/>
    <col min="9483" max="9483" width="12.75" style="24" customWidth="1"/>
    <col min="9484" max="9484" width="12.25" style="24" customWidth="1"/>
    <col min="9485" max="9485" width="10.75" style="24" customWidth="1"/>
    <col min="9486" max="9486" width="12.25" style="24" bestFit="1" customWidth="1"/>
    <col min="9487" max="9487" width="15" style="24" bestFit="1" customWidth="1"/>
    <col min="9488" max="9488" width="5.125" style="24" bestFit="1" customWidth="1"/>
    <col min="9489" max="9489" width="9" style="24"/>
    <col min="9490" max="9490" width="2.875" style="24" customWidth="1"/>
    <col min="9491" max="9729" width="9" style="24"/>
    <col min="9730" max="9730" width="1.5" style="24" customWidth="1"/>
    <col min="9731" max="9731" width="21.625" style="24" customWidth="1"/>
    <col min="9732" max="9732" width="13.25" style="24" customWidth="1"/>
    <col min="9733" max="9734" width="10.75" style="24" customWidth="1"/>
    <col min="9735" max="9735" width="13.375" style="24" customWidth="1"/>
    <col min="9736" max="9736" width="12.75" style="24" customWidth="1"/>
    <col min="9737" max="9738" width="10.75" style="24" customWidth="1"/>
    <col min="9739" max="9739" width="12.75" style="24" customWidth="1"/>
    <col min="9740" max="9740" width="12.25" style="24" customWidth="1"/>
    <col min="9741" max="9741" width="10.75" style="24" customWidth="1"/>
    <col min="9742" max="9742" width="12.25" style="24" bestFit="1" customWidth="1"/>
    <col min="9743" max="9743" width="15" style="24" bestFit="1" customWidth="1"/>
    <col min="9744" max="9744" width="5.125" style="24" bestFit="1" customWidth="1"/>
    <col min="9745" max="9745" width="9" style="24"/>
    <col min="9746" max="9746" width="2.875" style="24" customWidth="1"/>
    <col min="9747" max="9985" width="9" style="24"/>
    <col min="9986" max="9986" width="1.5" style="24" customWidth="1"/>
    <col min="9987" max="9987" width="21.625" style="24" customWidth="1"/>
    <col min="9988" max="9988" width="13.25" style="24" customWidth="1"/>
    <col min="9989" max="9990" width="10.75" style="24" customWidth="1"/>
    <col min="9991" max="9991" width="13.375" style="24" customWidth="1"/>
    <col min="9992" max="9992" width="12.75" style="24" customWidth="1"/>
    <col min="9993" max="9994" width="10.75" style="24" customWidth="1"/>
    <col min="9995" max="9995" width="12.75" style="24" customWidth="1"/>
    <col min="9996" max="9996" width="12.25" style="24" customWidth="1"/>
    <col min="9997" max="9997" width="10.75" style="24" customWidth="1"/>
    <col min="9998" max="9998" width="12.25" style="24" bestFit="1" customWidth="1"/>
    <col min="9999" max="9999" width="15" style="24" bestFit="1" customWidth="1"/>
    <col min="10000" max="10000" width="5.125" style="24" bestFit="1" customWidth="1"/>
    <col min="10001" max="10001" width="9" style="24"/>
    <col min="10002" max="10002" width="2.875" style="24" customWidth="1"/>
    <col min="10003" max="10241" width="9" style="24"/>
    <col min="10242" max="10242" width="1.5" style="24" customWidth="1"/>
    <col min="10243" max="10243" width="21.625" style="24" customWidth="1"/>
    <col min="10244" max="10244" width="13.25" style="24" customWidth="1"/>
    <col min="10245" max="10246" width="10.75" style="24" customWidth="1"/>
    <col min="10247" max="10247" width="13.375" style="24" customWidth="1"/>
    <col min="10248" max="10248" width="12.75" style="24" customWidth="1"/>
    <col min="10249" max="10250" width="10.75" style="24" customWidth="1"/>
    <col min="10251" max="10251" width="12.75" style="24" customWidth="1"/>
    <col min="10252" max="10252" width="12.25" style="24" customWidth="1"/>
    <col min="10253" max="10253" width="10.75" style="24" customWidth="1"/>
    <col min="10254" max="10254" width="12.25" style="24" bestFit="1" customWidth="1"/>
    <col min="10255" max="10255" width="15" style="24" bestFit="1" customWidth="1"/>
    <col min="10256" max="10256" width="5.125" style="24" bestFit="1" customWidth="1"/>
    <col min="10257" max="10257" width="9" style="24"/>
    <col min="10258" max="10258" width="2.875" style="24" customWidth="1"/>
    <col min="10259" max="10497" width="9" style="24"/>
    <col min="10498" max="10498" width="1.5" style="24" customWidth="1"/>
    <col min="10499" max="10499" width="21.625" style="24" customWidth="1"/>
    <col min="10500" max="10500" width="13.25" style="24" customWidth="1"/>
    <col min="10501" max="10502" width="10.75" style="24" customWidth="1"/>
    <col min="10503" max="10503" width="13.375" style="24" customWidth="1"/>
    <col min="10504" max="10504" width="12.75" style="24" customWidth="1"/>
    <col min="10505" max="10506" width="10.75" style="24" customWidth="1"/>
    <col min="10507" max="10507" width="12.75" style="24" customWidth="1"/>
    <col min="10508" max="10508" width="12.25" style="24" customWidth="1"/>
    <col min="10509" max="10509" width="10.75" style="24" customWidth="1"/>
    <col min="10510" max="10510" width="12.25" style="24" bestFit="1" customWidth="1"/>
    <col min="10511" max="10511" width="15" style="24" bestFit="1" customWidth="1"/>
    <col min="10512" max="10512" width="5.125" style="24" bestFit="1" customWidth="1"/>
    <col min="10513" max="10513" width="9" style="24"/>
    <col min="10514" max="10514" width="2.875" style="24" customWidth="1"/>
    <col min="10515" max="10753" width="9" style="24"/>
    <col min="10754" max="10754" width="1.5" style="24" customWidth="1"/>
    <col min="10755" max="10755" width="21.625" style="24" customWidth="1"/>
    <col min="10756" max="10756" width="13.25" style="24" customWidth="1"/>
    <col min="10757" max="10758" width="10.75" style="24" customWidth="1"/>
    <col min="10759" max="10759" width="13.375" style="24" customWidth="1"/>
    <col min="10760" max="10760" width="12.75" style="24" customWidth="1"/>
    <col min="10761" max="10762" width="10.75" style="24" customWidth="1"/>
    <col min="10763" max="10763" width="12.75" style="24" customWidth="1"/>
    <col min="10764" max="10764" width="12.25" style="24" customWidth="1"/>
    <col min="10765" max="10765" width="10.75" style="24" customWidth="1"/>
    <col min="10766" max="10766" width="12.25" style="24" bestFit="1" customWidth="1"/>
    <col min="10767" max="10767" width="15" style="24" bestFit="1" customWidth="1"/>
    <col min="10768" max="10768" width="5.125" style="24" bestFit="1" customWidth="1"/>
    <col min="10769" max="10769" width="9" style="24"/>
    <col min="10770" max="10770" width="2.875" style="24" customWidth="1"/>
    <col min="10771" max="11009" width="9" style="24"/>
    <col min="11010" max="11010" width="1.5" style="24" customWidth="1"/>
    <col min="11011" max="11011" width="21.625" style="24" customWidth="1"/>
    <col min="11012" max="11012" width="13.25" style="24" customWidth="1"/>
    <col min="11013" max="11014" width="10.75" style="24" customWidth="1"/>
    <col min="11015" max="11015" width="13.375" style="24" customWidth="1"/>
    <col min="11016" max="11016" width="12.75" style="24" customWidth="1"/>
    <col min="11017" max="11018" width="10.75" style="24" customWidth="1"/>
    <col min="11019" max="11019" width="12.75" style="24" customWidth="1"/>
    <col min="11020" max="11020" width="12.25" style="24" customWidth="1"/>
    <col min="11021" max="11021" width="10.75" style="24" customWidth="1"/>
    <col min="11022" max="11022" width="12.25" style="24" bestFit="1" customWidth="1"/>
    <col min="11023" max="11023" width="15" style="24" bestFit="1" customWidth="1"/>
    <col min="11024" max="11024" width="5.125" style="24" bestFit="1" customWidth="1"/>
    <col min="11025" max="11025" width="9" style="24"/>
    <col min="11026" max="11026" width="2.875" style="24" customWidth="1"/>
    <col min="11027" max="11265" width="9" style="24"/>
    <col min="11266" max="11266" width="1.5" style="24" customWidth="1"/>
    <col min="11267" max="11267" width="21.625" style="24" customWidth="1"/>
    <col min="11268" max="11268" width="13.25" style="24" customWidth="1"/>
    <col min="11269" max="11270" width="10.75" style="24" customWidth="1"/>
    <col min="11271" max="11271" width="13.375" style="24" customWidth="1"/>
    <col min="11272" max="11272" width="12.75" style="24" customWidth="1"/>
    <col min="11273" max="11274" width="10.75" style="24" customWidth="1"/>
    <col min="11275" max="11275" width="12.75" style="24" customWidth="1"/>
    <col min="11276" max="11276" width="12.25" style="24" customWidth="1"/>
    <col min="11277" max="11277" width="10.75" style="24" customWidth="1"/>
    <col min="11278" max="11278" width="12.25" style="24" bestFit="1" customWidth="1"/>
    <col min="11279" max="11279" width="15" style="24" bestFit="1" customWidth="1"/>
    <col min="11280" max="11280" width="5.125" style="24" bestFit="1" customWidth="1"/>
    <col min="11281" max="11281" width="9" style="24"/>
    <col min="11282" max="11282" width="2.875" style="24" customWidth="1"/>
    <col min="11283" max="11521" width="9" style="24"/>
    <col min="11522" max="11522" width="1.5" style="24" customWidth="1"/>
    <col min="11523" max="11523" width="21.625" style="24" customWidth="1"/>
    <col min="11524" max="11524" width="13.25" style="24" customWidth="1"/>
    <col min="11525" max="11526" width="10.75" style="24" customWidth="1"/>
    <col min="11527" max="11527" width="13.375" style="24" customWidth="1"/>
    <col min="11528" max="11528" width="12.75" style="24" customWidth="1"/>
    <col min="11529" max="11530" width="10.75" style="24" customWidth="1"/>
    <col min="11531" max="11531" width="12.75" style="24" customWidth="1"/>
    <col min="11532" max="11532" width="12.25" style="24" customWidth="1"/>
    <col min="11533" max="11533" width="10.75" style="24" customWidth="1"/>
    <col min="11534" max="11534" width="12.25" style="24" bestFit="1" customWidth="1"/>
    <col min="11535" max="11535" width="15" style="24" bestFit="1" customWidth="1"/>
    <col min="11536" max="11536" width="5.125" style="24" bestFit="1" customWidth="1"/>
    <col min="11537" max="11537" width="9" style="24"/>
    <col min="11538" max="11538" width="2.875" style="24" customWidth="1"/>
    <col min="11539" max="11777" width="9" style="24"/>
    <col min="11778" max="11778" width="1.5" style="24" customWidth="1"/>
    <col min="11779" max="11779" width="21.625" style="24" customWidth="1"/>
    <col min="11780" max="11780" width="13.25" style="24" customWidth="1"/>
    <col min="11781" max="11782" width="10.75" style="24" customWidth="1"/>
    <col min="11783" max="11783" width="13.375" style="24" customWidth="1"/>
    <col min="11784" max="11784" width="12.75" style="24" customWidth="1"/>
    <col min="11785" max="11786" width="10.75" style="24" customWidth="1"/>
    <col min="11787" max="11787" width="12.75" style="24" customWidth="1"/>
    <col min="11788" max="11788" width="12.25" style="24" customWidth="1"/>
    <col min="11789" max="11789" width="10.75" style="24" customWidth="1"/>
    <col min="11790" max="11790" width="12.25" style="24" bestFit="1" customWidth="1"/>
    <col min="11791" max="11791" width="15" style="24" bestFit="1" customWidth="1"/>
    <col min="11792" max="11792" width="5.125" style="24" bestFit="1" customWidth="1"/>
    <col min="11793" max="11793" width="9" style="24"/>
    <col min="11794" max="11794" width="2.875" style="24" customWidth="1"/>
    <col min="11795" max="12033" width="9" style="24"/>
    <col min="12034" max="12034" width="1.5" style="24" customWidth="1"/>
    <col min="12035" max="12035" width="21.625" style="24" customWidth="1"/>
    <col min="12036" max="12036" width="13.25" style="24" customWidth="1"/>
    <col min="12037" max="12038" width="10.75" style="24" customWidth="1"/>
    <col min="12039" max="12039" width="13.375" style="24" customWidth="1"/>
    <col min="12040" max="12040" width="12.75" style="24" customWidth="1"/>
    <col min="12041" max="12042" width="10.75" style="24" customWidth="1"/>
    <col min="12043" max="12043" width="12.75" style="24" customWidth="1"/>
    <col min="12044" max="12044" width="12.25" style="24" customWidth="1"/>
    <col min="12045" max="12045" width="10.75" style="24" customWidth="1"/>
    <col min="12046" max="12046" width="12.25" style="24" bestFit="1" customWidth="1"/>
    <col min="12047" max="12047" width="15" style="24" bestFit="1" customWidth="1"/>
    <col min="12048" max="12048" width="5.125" style="24" bestFit="1" customWidth="1"/>
    <col min="12049" max="12049" width="9" style="24"/>
    <col min="12050" max="12050" width="2.875" style="24" customWidth="1"/>
    <col min="12051" max="12289" width="9" style="24"/>
    <col min="12290" max="12290" width="1.5" style="24" customWidth="1"/>
    <col min="12291" max="12291" width="21.625" style="24" customWidth="1"/>
    <col min="12292" max="12292" width="13.25" style="24" customWidth="1"/>
    <col min="12293" max="12294" width="10.75" style="24" customWidth="1"/>
    <col min="12295" max="12295" width="13.375" style="24" customWidth="1"/>
    <col min="12296" max="12296" width="12.75" style="24" customWidth="1"/>
    <col min="12297" max="12298" width="10.75" style="24" customWidth="1"/>
    <col min="12299" max="12299" width="12.75" style="24" customWidth="1"/>
    <col min="12300" max="12300" width="12.25" style="24" customWidth="1"/>
    <col min="12301" max="12301" width="10.75" style="24" customWidth="1"/>
    <col min="12302" max="12302" width="12.25" style="24" bestFit="1" customWidth="1"/>
    <col min="12303" max="12303" width="15" style="24" bestFit="1" customWidth="1"/>
    <col min="12304" max="12304" width="5.125" style="24" bestFit="1" customWidth="1"/>
    <col min="12305" max="12305" width="9" style="24"/>
    <col min="12306" max="12306" width="2.875" style="24" customWidth="1"/>
    <col min="12307" max="12545" width="9" style="24"/>
    <col min="12546" max="12546" width="1.5" style="24" customWidth="1"/>
    <col min="12547" max="12547" width="21.625" style="24" customWidth="1"/>
    <col min="12548" max="12548" width="13.25" style="24" customWidth="1"/>
    <col min="12549" max="12550" width="10.75" style="24" customWidth="1"/>
    <col min="12551" max="12551" width="13.375" style="24" customWidth="1"/>
    <col min="12552" max="12552" width="12.75" style="24" customWidth="1"/>
    <col min="12553" max="12554" width="10.75" style="24" customWidth="1"/>
    <col min="12555" max="12555" width="12.75" style="24" customWidth="1"/>
    <col min="12556" max="12556" width="12.25" style="24" customWidth="1"/>
    <col min="12557" max="12557" width="10.75" style="24" customWidth="1"/>
    <col min="12558" max="12558" width="12.25" style="24" bestFit="1" customWidth="1"/>
    <col min="12559" max="12559" width="15" style="24" bestFit="1" customWidth="1"/>
    <col min="12560" max="12560" width="5.125" style="24" bestFit="1" customWidth="1"/>
    <col min="12561" max="12561" width="9" style="24"/>
    <col min="12562" max="12562" width="2.875" style="24" customWidth="1"/>
    <col min="12563" max="12801" width="9" style="24"/>
    <col min="12802" max="12802" width="1.5" style="24" customWidth="1"/>
    <col min="12803" max="12803" width="21.625" style="24" customWidth="1"/>
    <col min="12804" max="12804" width="13.25" style="24" customWidth="1"/>
    <col min="12805" max="12806" width="10.75" style="24" customWidth="1"/>
    <col min="12807" max="12807" width="13.375" style="24" customWidth="1"/>
    <col min="12808" max="12808" width="12.75" style="24" customWidth="1"/>
    <col min="12809" max="12810" width="10.75" style="24" customWidth="1"/>
    <col min="12811" max="12811" width="12.75" style="24" customWidth="1"/>
    <col min="12812" max="12812" width="12.25" style="24" customWidth="1"/>
    <col min="12813" max="12813" width="10.75" style="24" customWidth="1"/>
    <col min="12814" max="12814" width="12.25" style="24" bestFit="1" customWidth="1"/>
    <col min="12815" max="12815" width="15" style="24" bestFit="1" customWidth="1"/>
    <col min="12816" max="12816" width="5.125" style="24" bestFit="1" customWidth="1"/>
    <col min="12817" max="12817" width="9" style="24"/>
    <col min="12818" max="12818" width="2.875" style="24" customWidth="1"/>
    <col min="12819" max="13057" width="9" style="24"/>
    <col min="13058" max="13058" width="1.5" style="24" customWidth="1"/>
    <col min="13059" max="13059" width="21.625" style="24" customWidth="1"/>
    <col min="13060" max="13060" width="13.25" style="24" customWidth="1"/>
    <col min="13061" max="13062" width="10.75" style="24" customWidth="1"/>
    <col min="13063" max="13063" width="13.375" style="24" customWidth="1"/>
    <col min="13064" max="13064" width="12.75" style="24" customWidth="1"/>
    <col min="13065" max="13066" width="10.75" style="24" customWidth="1"/>
    <col min="13067" max="13067" width="12.75" style="24" customWidth="1"/>
    <col min="13068" max="13068" width="12.25" style="24" customWidth="1"/>
    <col min="13069" max="13069" width="10.75" style="24" customWidth="1"/>
    <col min="13070" max="13070" width="12.25" style="24" bestFit="1" customWidth="1"/>
    <col min="13071" max="13071" width="15" style="24" bestFit="1" customWidth="1"/>
    <col min="13072" max="13072" width="5.125" style="24" bestFit="1" customWidth="1"/>
    <col min="13073" max="13073" width="9" style="24"/>
    <col min="13074" max="13074" width="2.875" style="24" customWidth="1"/>
    <col min="13075" max="13313" width="9" style="24"/>
    <col min="13314" max="13314" width="1.5" style="24" customWidth="1"/>
    <col min="13315" max="13315" width="21.625" style="24" customWidth="1"/>
    <col min="13316" max="13316" width="13.25" style="24" customWidth="1"/>
    <col min="13317" max="13318" width="10.75" style="24" customWidth="1"/>
    <col min="13319" max="13319" width="13.375" style="24" customWidth="1"/>
    <col min="13320" max="13320" width="12.75" style="24" customWidth="1"/>
    <col min="13321" max="13322" width="10.75" style="24" customWidth="1"/>
    <col min="13323" max="13323" width="12.75" style="24" customWidth="1"/>
    <col min="13324" max="13324" width="12.25" style="24" customWidth="1"/>
    <col min="13325" max="13325" width="10.75" style="24" customWidth="1"/>
    <col min="13326" max="13326" width="12.25" style="24" bestFit="1" customWidth="1"/>
    <col min="13327" max="13327" width="15" style="24" bestFit="1" customWidth="1"/>
    <col min="13328" max="13328" width="5.125" style="24" bestFit="1" customWidth="1"/>
    <col min="13329" max="13329" width="9" style="24"/>
    <col min="13330" max="13330" width="2.875" style="24" customWidth="1"/>
    <col min="13331" max="13569" width="9" style="24"/>
    <col min="13570" max="13570" width="1.5" style="24" customWidth="1"/>
    <col min="13571" max="13571" width="21.625" style="24" customWidth="1"/>
    <col min="13572" max="13572" width="13.25" style="24" customWidth="1"/>
    <col min="13573" max="13574" width="10.75" style="24" customWidth="1"/>
    <col min="13575" max="13575" width="13.375" style="24" customWidth="1"/>
    <col min="13576" max="13576" width="12.75" style="24" customWidth="1"/>
    <col min="13577" max="13578" width="10.75" style="24" customWidth="1"/>
    <col min="13579" max="13579" width="12.75" style="24" customWidth="1"/>
    <col min="13580" max="13580" width="12.25" style="24" customWidth="1"/>
    <col min="13581" max="13581" width="10.75" style="24" customWidth="1"/>
    <col min="13582" max="13582" width="12.25" style="24" bestFit="1" customWidth="1"/>
    <col min="13583" max="13583" width="15" style="24" bestFit="1" customWidth="1"/>
    <col min="13584" max="13584" width="5.125" style="24" bestFit="1" customWidth="1"/>
    <col min="13585" max="13585" width="9" style="24"/>
    <col min="13586" max="13586" width="2.875" style="24" customWidth="1"/>
    <col min="13587" max="13825" width="9" style="24"/>
    <col min="13826" max="13826" width="1.5" style="24" customWidth="1"/>
    <col min="13827" max="13827" width="21.625" style="24" customWidth="1"/>
    <col min="13828" max="13828" width="13.25" style="24" customWidth="1"/>
    <col min="13829" max="13830" width="10.75" style="24" customWidth="1"/>
    <col min="13831" max="13831" width="13.375" style="24" customWidth="1"/>
    <col min="13832" max="13832" width="12.75" style="24" customWidth="1"/>
    <col min="13833" max="13834" width="10.75" style="24" customWidth="1"/>
    <col min="13835" max="13835" width="12.75" style="24" customWidth="1"/>
    <col min="13836" max="13836" width="12.25" style="24" customWidth="1"/>
    <col min="13837" max="13837" width="10.75" style="24" customWidth="1"/>
    <col min="13838" max="13838" width="12.25" style="24" bestFit="1" customWidth="1"/>
    <col min="13839" max="13839" width="15" style="24" bestFit="1" customWidth="1"/>
    <col min="13840" max="13840" width="5.125" style="24" bestFit="1" customWidth="1"/>
    <col min="13841" max="13841" width="9" style="24"/>
    <col min="13842" max="13842" width="2.875" style="24" customWidth="1"/>
    <col min="13843" max="14081" width="9" style="24"/>
    <col min="14082" max="14082" width="1.5" style="24" customWidth="1"/>
    <col min="14083" max="14083" width="21.625" style="24" customWidth="1"/>
    <col min="14084" max="14084" width="13.25" style="24" customWidth="1"/>
    <col min="14085" max="14086" width="10.75" style="24" customWidth="1"/>
    <col min="14087" max="14087" width="13.375" style="24" customWidth="1"/>
    <col min="14088" max="14088" width="12.75" style="24" customWidth="1"/>
    <col min="14089" max="14090" width="10.75" style="24" customWidth="1"/>
    <col min="14091" max="14091" width="12.75" style="24" customWidth="1"/>
    <col min="14092" max="14092" width="12.25" style="24" customWidth="1"/>
    <col min="14093" max="14093" width="10.75" style="24" customWidth="1"/>
    <col min="14094" max="14094" width="12.25" style="24" bestFit="1" customWidth="1"/>
    <col min="14095" max="14095" width="15" style="24" bestFit="1" customWidth="1"/>
    <col min="14096" max="14096" width="5.125" style="24" bestFit="1" customWidth="1"/>
    <col min="14097" max="14097" width="9" style="24"/>
    <col min="14098" max="14098" width="2.875" style="24" customWidth="1"/>
    <col min="14099" max="14337" width="9" style="24"/>
    <col min="14338" max="14338" width="1.5" style="24" customWidth="1"/>
    <col min="14339" max="14339" width="21.625" style="24" customWidth="1"/>
    <col min="14340" max="14340" width="13.25" style="24" customWidth="1"/>
    <col min="14341" max="14342" width="10.75" style="24" customWidth="1"/>
    <col min="14343" max="14343" width="13.375" style="24" customWidth="1"/>
    <col min="14344" max="14344" width="12.75" style="24" customWidth="1"/>
    <col min="14345" max="14346" width="10.75" style="24" customWidth="1"/>
    <col min="14347" max="14347" width="12.75" style="24" customWidth="1"/>
    <col min="14348" max="14348" width="12.25" style="24" customWidth="1"/>
    <col min="14349" max="14349" width="10.75" style="24" customWidth="1"/>
    <col min="14350" max="14350" width="12.25" style="24" bestFit="1" customWidth="1"/>
    <col min="14351" max="14351" width="15" style="24" bestFit="1" customWidth="1"/>
    <col min="14352" max="14352" width="5.125" style="24" bestFit="1" customWidth="1"/>
    <col min="14353" max="14353" width="9" style="24"/>
    <col min="14354" max="14354" width="2.875" style="24" customWidth="1"/>
    <col min="14355" max="14593" width="9" style="24"/>
    <col min="14594" max="14594" width="1.5" style="24" customWidth="1"/>
    <col min="14595" max="14595" width="21.625" style="24" customWidth="1"/>
    <col min="14596" max="14596" width="13.25" style="24" customWidth="1"/>
    <col min="14597" max="14598" width="10.75" style="24" customWidth="1"/>
    <col min="14599" max="14599" width="13.375" style="24" customWidth="1"/>
    <col min="14600" max="14600" width="12.75" style="24" customWidth="1"/>
    <col min="14601" max="14602" width="10.75" style="24" customWidth="1"/>
    <col min="14603" max="14603" width="12.75" style="24" customWidth="1"/>
    <col min="14604" max="14604" width="12.25" style="24" customWidth="1"/>
    <col min="14605" max="14605" width="10.75" style="24" customWidth="1"/>
    <col min="14606" max="14606" width="12.25" style="24" bestFit="1" customWidth="1"/>
    <col min="14607" max="14607" width="15" style="24" bestFit="1" customWidth="1"/>
    <col min="14608" max="14608" width="5.125" style="24" bestFit="1" customWidth="1"/>
    <col min="14609" max="14609" width="9" style="24"/>
    <col min="14610" max="14610" width="2.875" style="24" customWidth="1"/>
    <col min="14611" max="14849" width="9" style="24"/>
    <col min="14850" max="14850" width="1.5" style="24" customWidth="1"/>
    <col min="14851" max="14851" width="21.625" style="24" customWidth="1"/>
    <col min="14852" max="14852" width="13.25" style="24" customWidth="1"/>
    <col min="14853" max="14854" width="10.75" style="24" customWidth="1"/>
    <col min="14855" max="14855" width="13.375" style="24" customWidth="1"/>
    <col min="14856" max="14856" width="12.75" style="24" customWidth="1"/>
    <col min="14857" max="14858" width="10.75" style="24" customWidth="1"/>
    <col min="14859" max="14859" width="12.75" style="24" customWidth="1"/>
    <col min="14860" max="14860" width="12.25" style="24" customWidth="1"/>
    <col min="14861" max="14861" width="10.75" style="24" customWidth="1"/>
    <col min="14862" max="14862" width="12.25" style="24" bestFit="1" customWidth="1"/>
    <col min="14863" max="14863" width="15" style="24" bestFit="1" customWidth="1"/>
    <col min="14864" max="14864" width="5.125" style="24" bestFit="1" customWidth="1"/>
    <col min="14865" max="14865" width="9" style="24"/>
    <col min="14866" max="14866" width="2.875" style="24" customWidth="1"/>
    <col min="14867" max="15105" width="9" style="24"/>
    <col min="15106" max="15106" width="1.5" style="24" customWidth="1"/>
    <col min="15107" max="15107" width="21.625" style="24" customWidth="1"/>
    <col min="15108" max="15108" width="13.25" style="24" customWidth="1"/>
    <col min="15109" max="15110" width="10.75" style="24" customWidth="1"/>
    <col min="15111" max="15111" width="13.375" style="24" customWidth="1"/>
    <col min="15112" max="15112" width="12.75" style="24" customWidth="1"/>
    <col min="15113" max="15114" width="10.75" style="24" customWidth="1"/>
    <col min="15115" max="15115" width="12.75" style="24" customWidth="1"/>
    <col min="15116" max="15116" width="12.25" style="24" customWidth="1"/>
    <col min="15117" max="15117" width="10.75" style="24" customWidth="1"/>
    <col min="15118" max="15118" width="12.25" style="24" bestFit="1" customWidth="1"/>
    <col min="15119" max="15119" width="15" style="24" bestFit="1" customWidth="1"/>
    <col min="15120" max="15120" width="5.125" style="24" bestFit="1" customWidth="1"/>
    <col min="15121" max="15121" width="9" style="24"/>
    <col min="15122" max="15122" width="2.875" style="24" customWidth="1"/>
    <col min="15123" max="15361" width="9" style="24"/>
    <col min="15362" max="15362" width="1.5" style="24" customWidth="1"/>
    <col min="15363" max="15363" width="21.625" style="24" customWidth="1"/>
    <col min="15364" max="15364" width="13.25" style="24" customWidth="1"/>
    <col min="15365" max="15366" width="10.75" style="24" customWidth="1"/>
    <col min="15367" max="15367" width="13.375" style="24" customWidth="1"/>
    <col min="15368" max="15368" width="12.75" style="24" customWidth="1"/>
    <col min="15369" max="15370" width="10.75" style="24" customWidth="1"/>
    <col min="15371" max="15371" width="12.75" style="24" customWidth="1"/>
    <col min="15372" max="15372" width="12.25" style="24" customWidth="1"/>
    <col min="15373" max="15373" width="10.75" style="24" customWidth="1"/>
    <col min="15374" max="15374" width="12.25" style="24" bestFit="1" customWidth="1"/>
    <col min="15375" max="15375" width="15" style="24" bestFit="1" customWidth="1"/>
    <col min="15376" max="15376" width="5.125" style="24" bestFit="1" customWidth="1"/>
    <col min="15377" max="15377" width="9" style="24"/>
    <col min="15378" max="15378" width="2.875" style="24" customWidth="1"/>
    <col min="15379" max="15617" width="9" style="24"/>
    <col min="15618" max="15618" width="1.5" style="24" customWidth="1"/>
    <col min="15619" max="15619" width="21.625" style="24" customWidth="1"/>
    <col min="15620" max="15620" width="13.25" style="24" customWidth="1"/>
    <col min="15621" max="15622" width="10.75" style="24" customWidth="1"/>
    <col min="15623" max="15623" width="13.375" style="24" customWidth="1"/>
    <col min="15624" max="15624" width="12.75" style="24" customWidth="1"/>
    <col min="15625" max="15626" width="10.75" style="24" customWidth="1"/>
    <col min="15627" max="15627" width="12.75" style="24" customWidth="1"/>
    <col min="15628" max="15628" width="12.25" style="24" customWidth="1"/>
    <col min="15629" max="15629" width="10.75" style="24" customWidth="1"/>
    <col min="15630" max="15630" width="12.25" style="24" bestFit="1" customWidth="1"/>
    <col min="15631" max="15631" width="15" style="24" bestFit="1" customWidth="1"/>
    <col min="15632" max="15632" width="5.125" style="24" bestFit="1" customWidth="1"/>
    <col min="15633" max="15633" width="9" style="24"/>
    <col min="15634" max="15634" width="2.875" style="24" customWidth="1"/>
    <col min="15635" max="15873" width="9" style="24"/>
    <col min="15874" max="15874" width="1.5" style="24" customWidth="1"/>
    <col min="15875" max="15875" width="21.625" style="24" customWidth="1"/>
    <col min="15876" max="15876" width="13.25" style="24" customWidth="1"/>
    <col min="15877" max="15878" width="10.75" style="24" customWidth="1"/>
    <col min="15879" max="15879" width="13.375" style="24" customWidth="1"/>
    <col min="15880" max="15880" width="12.75" style="24" customWidth="1"/>
    <col min="15881" max="15882" width="10.75" style="24" customWidth="1"/>
    <col min="15883" max="15883" width="12.75" style="24" customWidth="1"/>
    <col min="15884" max="15884" width="12.25" style="24" customWidth="1"/>
    <col min="15885" max="15885" width="10.75" style="24" customWidth="1"/>
    <col min="15886" max="15886" width="12.25" style="24" bestFit="1" customWidth="1"/>
    <col min="15887" max="15887" width="15" style="24" bestFit="1" customWidth="1"/>
    <col min="15888" max="15888" width="5.125" style="24" bestFit="1" customWidth="1"/>
    <col min="15889" max="15889" width="9" style="24"/>
    <col min="15890" max="15890" width="2.875" style="24" customWidth="1"/>
    <col min="15891" max="16129" width="9" style="24"/>
    <col min="16130" max="16130" width="1.5" style="24" customWidth="1"/>
    <col min="16131" max="16131" width="21.625" style="24" customWidth="1"/>
    <col min="16132" max="16132" width="13.25" style="24" customWidth="1"/>
    <col min="16133" max="16134" width="10.75" style="24" customWidth="1"/>
    <col min="16135" max="16135" width="13.375" style="24" customWidth="1"/>
    <col min="16136" max="16136" width="12.75" style="24" customWidth="1"/>
    <col min="16137" max="16138" width="10.75" style="24" customWidth="1"/>
    <col min="16139" max="16139" width="12.75" style="24" customWidth="1"/>
    <col min="16140" max="16140" width="12.25" style="24" customWidth="1"/>
    <col min="16141" max="16141" width="10.75" style="24" customWidth="1"/>
    <col min="16142" max="16142" width="12.25" style="24" bestFit="1" customWidth="1"/>
    <col min="16143" max="16143" width="15" style="24" bestFit="1" customWidth="1"/>
    <col min="16144" max="16144" width="5.125" style="24" bestFit="1" customWidth="1"/>
    <col min="16145" max="16145" width="9" style="24"/>
    <col min="16146" max="16146" width="2.875" style="24" customWidth="1"/>
    <col min="16147" max="16384" width="9" style="24"/>
  </cols>
  <sheetData>
    <row r="1" spans="1:19" ht="24.95" customHeight="1">
      <c r="A1" s="22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23"/>
      <c r="R1" s="23"/>
      <c r="S1" s="22"/>
    </row>
    <row r="2" spans="1:19" s="25" customFormat="1" ht="8.1" customHeight="1">
      <c r="A2" s="22"/>
      <c r="S2" s="22"/>
    </row>
    <row r="3" spans="1:19" ht="17.100000000000001" customHeight="1">
      <c r="A3" s="22"/>
      <c r="C3" s="26"/>
      <c r="D3" s="27"/>
      <c r="O3" s="28" t="s">
        <v>17</v>
      </c>
      <c r="S3" s="22"/>
    </row>
    <row r="4" spans="1:19" ht="17.100000000000001" customHeight="1">
      <c r="A4" s="22"/>
      <c r="C4" s="26"/>
      <c r="D4" s="27"/>
      <c r="S4" s="22"/>
    </row>
    <row r="5" spans="1:19" ht="17.100000000000001" customHeight="1">
      <c r="A5" s="22"/>
      <c r="C5" s="26"/>
      <c r="D5" s="27"/>
      <c r="S5" s="22"/>
    </row>
    <row r="6" spans="1:19" ht="17.100000000000001" customHeight="1">
      <c r="A6" s="22"/>
      <c r="C6" s="26"/>
      <c r="D6" s="27"/>
      <c r="S6" s="22"/>
    </row>
    <row r="7" spans="1:19" ht="8.1" customHeight="1">
      <c r="A7" s="22"/>
      <c r="S7" s="22"/>
    </row>
    <row r="8" spans="1:19" ht="15" customHeight="1">
      <c r="A8" s="22"/>
      <c r="H8" s="29"/>
      <c r="I8" s="30"/>
      <c r="J8" s="31" t="s">
        <v>18</v>
      </c>
      <c r="K8" s="31"/>
      <c r="L8" s="31"/>
      <c r="M8" s="31"/>
      <c r="S8" s="22"/>
    </row>
    <row r="9" spans="1:19" ht="15" customHeight="1">
      <c r="A9" s="22"/>
      <c r="E9" s="32"/>
      <c r="H9" s="29"/>
      <c r="I9" s="31"/>
      <c r="J9" s="31"/>
      <c r="K9" s="31"/>
      <c r="L9" s="31"/>
      <c r="M9" s="31"/>
      <c r="S9" s="22"/>
    </row>
    <row r="10" spans="1:19" ht="5.0999999999999996" customHeight="1">
      <c r="A10" s="22"/>
      <c r="S10" s="22"/>
    </row>
    <row r="11" spans="1:19" ht="5.0999999999999996" customHeight="1">
      <c r="A11" s="22"/>
      <c r="C11" s="33"/>
      <c r="D11" s="33"/>
      <c r="E11" s="33"/>
      <c r="F11" s="34"/>
      <c r="G11" s="34"/>
      <c r="H11" s="34"/>
      <c r="I11" s="34"/>
      <c r="J11" s="34"/>
      <c r="K11" s="34"/>
      <c r="L11" s="35"/>
      <c r="M11" s="34"/>
      <c r="N11" s="34"/>
      <c r="O11" s="34"/>
      <c r="S11" s="22"/>
    </row>
    <row r="12" spans="1:19" s="32" customFormat="1" ht="90" customHeight="1">
      <c r="A12" s="22"/>
      <c r="C12" s="36" t="s">
        <v>19</v>
      </c>
      <c r="D12" s="37" t="s">
        <v>20</v>
      </c>
      <c r="E12" s="38" t="s">
        <v>21</v>
      </c>
      <c r="F12" s="39" t="s">
        <v>22</v>
      </c>
      <c r="G12" s="40" t="s">
        <v>23</v>
      </c>
      <c r="H12" s="41" t="s">
        <v>24</v>
      </c>
      <c r="I12" s="40" t="s">
        <v>25</v>
      </c>
      <c r="J12" s="41" t="s">
        <v>26</v>
      </c>
      <c r="K12" s="40" t="s">
        <v>27</v>
      </c>
      <c r="L12" s="42" t="s">
        <v>28</v>
      </c>
      <c r="M12" s="42" t="s">
        <v>29</v>
      </c>
      <c r="N12" s="43" t="s">
        <v>30</v>
      </c>
      <c r="O12" s="44" t="s">
        <v>31</v>
      </c>
      <c r="S12" s="45"/>
    </row>
    <row r="13" spans="1:19" ht="15" customHeight="1">
      <c r="A13" s="22"/>
      <c r="C13" s="46"/>
      <c r="D13" s="47">
        <v>1</v>
      </c>
      <c r="E13" s="48">
        <v>2</v>
      </c>
      <c r="F13" s="49">
        <v>3</v>
      </c>
      <c r="G13" s="49" t="s">
        <v>12</v>
      </c>
      <c r="H13" s="49">
        <v>5</v>
      </c>
      <c r="I13" s="49">
        <v>6</v>
      </c>
      <c r="J13" s="49">
        <v>7</v>
      </c>
      <c r="K13" s="49" t="s">
        <v>13</v>
      </c>
      <c r="L13" s="49" t="s">
        <v>14</v>
      </c>
      <c r="M13" s="49">
        <v>10</v>
      </c>
      <c r="N13" s="49" t="s">
        <v>15</v>
      </c>
      <c r="O13" s="49" t="s">
        <v>16</v>
      </c>
      <c r="S13" s="22"/>
    </row>
    <row r="14" spans="1:19" ht="15" customHeight="1">
      <c r="A14" s="22"/>
      <c r="C14" s="50"/>
      <c r="D14" s="51"/>
      <c r="E14" s="52"/>
      <c r="F14" s="53"/>
      <c r="G14" s="53"/>
      <c r="H14" s="53"/>
      <c r="I14" s="53"/>
      <c r="J14" s="53"/>
      <c r="K14" s="53"/>
      <c r="L14" s="53"/>
      <c r="M14" s="53"/>
      <c r="N14" s="53"/>
      <c r="O14" s="53"/>
      <c r="S14" s="22"/>
    </row>
    <row r="15" spans="1:19" ht="20.100000000000001" customHeight="1">
      <c r="A15" s="22"/>
      <c r="C15" s="54" t="s">
        <v>32</v>
      </c>
      <c r="D15" s="55">
        <v>0</v>
      </c>
      <c r="E15" s="55">
        <v>0</v>
      </c>
      <c r="F15" s="55">
        <v>0</v>
      </c>
      <c r="G15" s="55">
        <f>D15+E15-F15</f>
        <v>0</v>
      </c>
      <c r="H15" s="55">
        <v>0</v>
      </c>
      <c r="I15" s="55">
        <v>0</v>
      </c>
      <c r="J15" s="55">
        <v>0</v>
      </c>
      <c r="K15" s="56">
        <f>H15+J15</f>
        <v>0</v>
      </c>
      <c r="L15" s="55">
        <f>G15-K15</f>
        <v>0</v>
      </c>
      <c r="M15" s="55">
        <v>0</v>
      </c>
      <c r="N15" s="55">
        <f>G15*M15</f>
        <v>0</v>
      </c>
      <c r="O15" s="55">
        <f>G15-H15-N15</f>
        <v>0</v>
      </c>
      <c r="S15" s="22"/>
    </row>
    <row r="16" spans="1:19" ht="20.100000000000001" customHeight="1">
      <c r="A16" s="22"/>
      <c r="C16" s="57" t="s">
        <v>33</v>
      </c>
      <c r="D16" s="58">
        <v>0</v>
      </c>
      <c r="E16" s="58">
        <v>0</v>
      </c>
      <c r="F16" s="58">
        <v>0</v>
      </c>
      <c r="G16" s="58">
        <f>D16+E16-F16</f>
        <v>0</v>
      </c>
      <c r="H16" s="58">
        <v>0</v>
      </c>
      <c r="I16" s="58">
        <v>0</v>
      </c>
      <c r="J16" s="58">
        <v>0</v>
      </c>
      <c r="K16" s="56">
        <f>H16+J16</f>
        <v>0</v>
      </c>
      <c r="L16" s="58">
        <f>G16-K16</f>
        <v>0</v>
      </c>
      <c r="M16" s="58">
        <v>0</v>
      </c>
      <c r="N16" s="58">
        <f>G16*M16</f>
        <v>0</v>
      </c>
      <c r="O16" s="58">
        <f>G16-H16-N16</f>
        <v>0</v>
      </c>
      <c r="S16" s="22"/>
    </row>
    <row r="17" spans="1:19" ht="20.100000000000001" customHeight="1">
      <c r="A17" s="22"/>
      <c r="C17" s="4" t="s">
        <v>34</v>
      </c>
      <c r="D17" s="59">
        <f t="shared" ref="D17:O17" si="0">SUM(D15:D16)</f>
        <v>0</v>
      </c>
      <c r="E17" s="59">
        <f t="shared" si="0"/>
        <v>0</v>
      </c>
      <c r="F17" s="59">
        <f t="shared" si="0"/>
        <v>0</v>
      </c>
      <c r="G17" s="59">
        <f t="shared" si="0"/>
        <v>0</v>
      </c>
      <c r="H17" s="59">
        <f t="shared" si="0"/>
        <v>0</v>
      </c>
      <c r="I17" s="59">
        <f t="shared" si="0"/>
        <v>0</v>
      </c>
      <c r="J17" s="59">
        <f t="shared" si="0"/>
        <v>0</v>
      </c>
      <c r="K17" s="59">
        <f t="shared" si="0"/>
        <v>0</v>
      </c>
      <c r="L17" s="59">
        <f t="shared" si="0"/>
        <v>0</v>
      </c>
      <c r="M17" s="59">
        <f t="shared" si="0"/>
        <v>0</v>
      </c>
      <c r="N17" s="100">
        <f t="shared" si="0"/>
        <v>0</v>
      </c>
      <c r="O17" s="102">
        <f t="shared" si="0"/>
        <v>0</v>
      </c>
      <c r="S17" s="22"/>
    </row>
    <row r="18" spans="1:19" ht="20.100000000000001" customHeight="1">
      <c r="A18" s="22"/>
      <c r="C18" s="60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S18" s="22"/>
    </row>
    <row r="19" spans="1:19" s="3" customFormat="1" ht="25.5">
      <c r="A19" s="22"/>
      <c r="C19" s="63" t="s">
        <v>35</v>
      </c>
      <c r="D19" s="64">
        <f>23258579+918347</f>
        <v>24176926</v>
      </c>
      <c r="E19" s="64">
        <f>590600+0</f>
        <v>590600</v>
      </c>
      <c r="F19" s="64">
        <v>0</v>
      </c>
      <c r="G19" s="64">
        <f>D19+E19-F19</f>
        <v>24767526</v>
      </c>
      <c r="H19" s="64">
        <f>18705434+918347</f>
        <v>19623781</v>
      </c>
      <c r="I19" s="65">
        <v>3.0300000000000001E-2</v>
      </c>
      <c r="J19" s="64">
        <v>212789</v>
      </c>
      <c r="K19" s="56">
        <f>H19+J19</f>
        <v>19836570</v>
      </c>
      <c r="L19" s="64">
        <f>G19-K19</f>
        <v>4930956</v>
      </c>
      <c r="M19" s="65">
        <v>0.05</v>
      </c>
      <c r="N19" s="99">
        <f>G19*M19</f>
        <v>1238376.3</v>
      </c>
      <c r="O19" s="103">
        <f>G19-H19-N19</f>
        <v>3905368.7</v>
      </c>
      <c r="S19" s="66"/>
    </row>
    <row r="20" spans="1:19" ht="20.100000000000001" customHeight="1">
      <c r="A20" s="22"/>
      <c r="C20" s="67"/>
      <c r="D20" s="68"/>
      <c r="E20" s="68"/>
      <c r="F20" s="68"/>
      <c r="G20" s="68"/>
      <c r="H20" s="68"/>
      <c r="I20" s="69"/>
      <c r="J20" s="68"/>
      <c r="K20" s="68"/>
      <c r="L20" s="68"/>
      <c r="M20" s="70"/>
      <c r="N20" s="68"/>
      <c r="O20" s="68"/>
      <c r="S20" s="22"/>
    </row>
    <row r="21" spans="1:19" s="3" customFormat="1" ht="20.100000000000001" customHeight="1">
      <c r="A21" s="22"/>
      <c r="C21" s="71" t="s">
        <v>36</v>
      </c>
      <c r="D21" s="64">
        <v>0</v>
      </c>
      <c r="E21" s="64">
        <v>0</v>
      </c>
      <c r="F21" s="64">
        <v>0</v>
      </c>
      <c r="G21" s="64">
        <f>D21+E21-F21</f>
        <v>0</v>
      </c>
      <c r="H21" s="64">
        <v>0</v>
      </c>
      <c r="I21" s="65">
        <v>0.2</v>
      </c>
      <c r="J21" s="64">
        <v>0</v>
      </c>
      <c r="K21" s="56">
        <f>H21+J21</f>
        <v>0</v>
      </c>
      <c r="L21" s="64">
        <f>G21-K21</f>
        <v>0</v>
      </c>
      <c r="M21" s="65">
        <v>0.1</v>
      </c>
      <c r="N21" s="99">
        <f>G21*M21</f>
        <v>0</v>
      </c>
      <c r="O21" s="103">
        <f>G21-H21-N21</f>
        <v>0</v>
      </c>
      <c r="S21" s="66"/>
    </row>
    <row r="22" spans="1:19" ht="20.100000000000001" customHeight="1">
      <c r="A22" s="22"/>
      <c r="C22" s="60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S22" s="22"/>
    </row>
    <row r="23" spans="1:19" ht="20.100000000000001" customHeight="1">
      <c r="A23" s="22"/>
      <c r="C23" s="72" t="s">
        <v>0</v>
      </c>
      <c r="D23" s="73">
        <v>20624289</v>
      </c>
      <c r="E23" s="73">
        <v>274261</v>
      </c>
      <c r="F23" s="73">
        <v>0</v>
      </c>
      <c r="G23" s="73">
        <f>D23+E23-F23</f>
        <v>20898550</v>
      </c>
      <c r="H23" s="73">
        <v>19080554</v>
      </c>
      <c r="I23" s="11">
        <v>0.2</v>
      </c>
      <c r="J23" s="73">
        <v>606544</v>
      </c>
      <c r="K23" s="56">
        <f>H23+J23</f>
        <v>19687098</v>
      </c>
      <c r="L23" s="74">
        <f>G23-K23</f>
        <v>1211452</v>
      </c>
      <c r="M23" s="8">
        <v>0.25</v>
      </c>
      <c r="N23" s="73">
        <f>G23*M23</f>
        <v>5224637.5</v>
      </c>
      <c r="O23" s="73">
        <f>G23-H23-N23</f>
        <v>-3406641.5</v>
      </c>
      <c r="S23" s="22"/>
    </row>
    <row r="24" spans="1:19" ht="25.5">
      <c r="A24" s="22"/>
      <c r="C24" s="75" t="s">
        <v>1</v>
      </c>
      <c r="D24" s="56">
        <v>7073163</v>
      </c>
      <c r="E24" s="56">
        <v>775300</v>
      </c>
      <c r="F24" s="56">
        <v>68000</v>
      </c>
      <c r="G24" s="56">
        <f>D24+E24-F24</f>
        <v>7780463</v>
      </c>
      <c r="H24" s="56">
        <v>5852317</v>
      </c>
      <c r="I24" s="11">
        <v>0.2</v>
      </c>
      <c r="J24" s="56">
        <f>533307</f>
        <v>533307</v>
      </c>
      <c r="K24" s="56">
        <f>H24+J24</f>
        <v>6385624</v>
      </c>
      <c r="L24" s="74">
        <f>G24-K24</f>
        <v>1394839</v>
      </c>
      <c r="M24" s="11">
        <v>0.25</v>
      </c>
      <c r="N24" s="56">
        <f>G24*M24</f>
        <v>1945115.75</v>
      </c>
      <c r="O24" s="56">
        <f>G24-H24-N24</f>
        <v>-16969.75</v>
      </c>
      <c r="S24" s="22"/>
    </row>
    <row r="25" spans="1:19" ht="25.5">
      <c r="A25" s="22"/>
      <c r="C25" s="76" t="s">
        <v>2</v>
      </c>
      <c r="D25" s="77">
        <v>0</v>
      </c>
      <c r="E25" s="77">
        <v>0</v>
      </c>
      <c r="F25" s="77">
        <v>0</v>
      </c>
      <c r="G25" s="77">
        <f>D25+E25-F25</f>
        <v>0</v>
      </c>
      <c r="H25" s="77"/>
      <c r="I25" s="11">
        <v>0.2</v>
      </c>
      <c r="J25" s="77"/>
      <c r="K25" s="77">
        <f>H25+J25</f>
        <v>0</v>
      </c>
      <c r="L25" s="77">
        <f>G25-K25</f>
        <v>0</v>
      </c>
      <c r="M25" s="14">
        <v>0.25</v>
      </c>
      <c r="N25" s="77">
        <f>G25*M25</f>
        <v>0</v>
      </c>
      <c r="O25" s="77">
        <f>G25-H25-N25</f>
        <v>0</v>
      </c>
      <c r="S25" s="22"/>
    </row>
    <row r="26" spans="1:19" s="3" customFormat="1" ht="20.100000000000001" customHeight="1">
      <c r="A26" s="22"/>
      <c r="C26" s="4" t="s">
        <v>3</v>
      </c>
      <c r="D26" s="64">
        <f>SUM(D23:D25)</f>
        <v>27697452</v>
      </c>
      <c r="E26" s="64">
        <f t="shared" ref="E26:M26" si="1">SUM(E23:E25)</f>
        <v>1049561</v>
      </c>
      <c r="F26" s="64">
        <f t="shared" si="1"/>
        <v>68000</v>
      </c>
      <c r="G26" s="64">
        <f t="shared" si="1"/>
        <v>28679013</v>
      </c>
      <c r="H26" s="64">
        <f t="shared" si="1"/>
        <v>24932871</v>
      </c>
      <c r="I26" s="64"/>
      <c r="J26" s="64">
        <f>SUM(J23:J25)</f>
        <v>1139851</v>
      </c>
      <c r="K26" s="64">
        <f t="shared" si="1"/>
        <v>26072722</v>
      </c>
      <c r="L26" s="64">
        <f t="shared" si="1"/>
        <v>2606291</v>
      </c>
      <c r="M26" s="64">
        <f t="shared" si="1"/>
        <v>0.75</v>
      </c>
      <c r="N26" s="99">
        <f>SUM(N23:N25)</f>
        <v>7169753.25</v>
      </c>
      <c r="O26" s="103">
        <f>SUM(O23:O25)</f>
        <v>-3423611.25</v>
      </c>
      <c r="S26" s="66"/>
    </row>
    <row r="27" spans="1:19" ht="20.100000000000001" customHeight="1">
      <c r="A27" s="22"/>
      <c r="C27" s="60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2"/>
      <c r="S27" s="22"/>
    </row>
    <row r="28" spans="1:19" ht="51">
      <c r="A28" s="22"/>
      <c r="C28" s="78" t="s">
        <v>37</v>
      </c>
      <c r="D28" s="79">
        <v>0</v>
      </c>
      <c r="E28" s="79">
        <v>0</v>
      </c>
      <c r="F28" s="79">
        <v>0</v>
      </c>
      <c r="G28" s="79">
        <f>D28+E28-F28</f>
        <v>0</v>
      </c>
      <c r="H28" s="79">
        <v>0</v>
      </c>
      <c r="I28" s="79">
        <v>0</v>
      </c>
      <c r="J28" s="79">
        <v>0</v>
      </c>
      <c r="K28" s="79">
        <f>H28+J28</f>
        <v>0</v>
      </c>
      <c r="L28" s="79">
        <f>G28-K28</f>
        <v>0</v>
      </c>
      <c r="M28" s="80">
        <v>0.2</v>
      </c>
      <c r="N28" s="101">
        <f>G28*M28</f>
        <v>0</v>
      </c>
      <c r="O28" s="106">
        <f>G28-H28-N28</f>
        <v>0</v>
      </c>
      <c r="S28" s="22"/>
    </row>
    <row r="29" spans="1:19" ht="20.100000000000001" customHeight="1">
      <c r="A29" s="22"/>
      <c r="C29" s="60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2"/>
      <c r="S29" s="22"/>
    </row>
    <row r="30" spans="1:19" s="3" customFormat="1" ht="51">
      <c r="A30" s="22"/>
      <c r="C30" s="81" t="s">
        <v>38</v>
      </c>
      <c r="D30" s="64">
        <v>6810931</v>
      </c>
      <c r="E30" s="64">
        <v>1044960</v>
      </c>
      <c r="F30" s="64"/>
      <c r="G30" s="64">
        <f>D30+E30-F30</f>
        <v>7855891</v>
      </c>
      <c r="H30" s="64">
        <v>5472404</v>
      </c>
      <c r="I30" s="11">
        <v>0.2</v>
      </c>
      <c r="J30" s="64">
        <v>586738</v>
      </c>
      <c r="K30" s="82">
        <f>H30+J30</f>
        <v>6059142</v>
      </c>
      <c r="L30" s="64">
        <f>G30-K30</f>
        <v>1796749</v>
      </c>
      <c r="M30" s="65">
        <v>0.1</v>
      </c>
      <c r="N30" s="99">
        <f>G30*M30</f>
        <v>785589.10000000009</v>
      </c>
      <c r="O30" s="103">
        <f>G30-H30-N30</f>
        <v>1597897.9</v>
      </c>
      <c r="S30" s="66"/>
    </row>
    <row r="31" spans="1:19" ht="20.100000000000001" customHeight="1">
      <c r="A31" s="22"/>
      <c r="C31" s="67"/>
      <c r="D31" s="68"/>
      <c r="E31" s="68"/>
      <c r="F31" s="68"/>
      <c r="G31" s="68"/>
      <c r="H31" s="68"/>
      <c r="I31" s="83"/>
      <c r="J31" s="68"/>
      <c r="K31" s="68"/>
      <c r="L31" s="68"/>
      <c r="M31" s="84"/>
      <c r="N31" s="68"/>
      <c r="O31" s="68"/>
      <c r="S31" s="22"/>
    </row>
    <row r="32" spans="1:19" ht="20.100000000000001" customHeight="1" thickBot="1">
      <c r="A32" s="22"/>
      <c r="C32" s="85" t="s">
        <v>39</v>
      </c>
      <c r="D32" s="86">
        <f>D17+D19+D21+D26+D30</f>
        <v>58685309</v>
      </c>
      <c r="E32" s="86">
        <f>E17+E19+E21+E26+E30</f>
        <v>2685121</v>
      </c>
      <c r="F32" s="86">
        <f>F17+F19+F21+F26+F30</f>
        <v>68000</v>
      </c>
      <c r="G32" s="86">
        <f>G17+G19+G21+G26+G30</f>
        <v>61302430</v>
      </c>
      <c r="H32" s="86">
        <f>H17+H19+H21+H26+H30</f>
        <v>50029056</v>
      </c>
      <c r="I32" s="86"/>
      <c r="J32" s="86">
        <f>J17+J19+J21+J26+J30</f>
        <v>1939378</v>
      </c>
      <c r="K32" s="86">
        <f>K17+K19+K21+K26+K30</f>
        <v>51968434</v>
      </c>
      <c r="L32" s="86">
        <f>L17+L19+L21+L26+L30</f>
        <v>9333996</v>
      </c>
      <c r="M32" s="86"/>
      <c r="N32" s="86">
        <f>N17+N19+N21+N26+N30</f>
        <v>9193718.6500000004</v>
      </c>
      <c r="O32" s="86">
        <f>O17+O19+O21+O26+O30</f>
        <v>2079655.35</v>
      </c>
      <c r="S32" s="22"/>
    </row>
    <row r="33" spans="1:20" s="91" customFormat="1" ht="16.5" customHeight="1" thickTop="1">
      <c r="A33" s="22"/>
      <c r="B33" s="24"/>
      <c r="C33" s="87"/>
      <c r="D33" s="87"/>
      <c r="E33" s="87"/>
      <c r="F33" s="88"/>
      <c r="G33" s="88"/>
      <c r="H33" s="88"/>
      <c r="I33" s="88"/>
      <c r="J33" s="88"/>
      <c r="K33" s="88"/>
      <c r="L33" s="89"/>
      <c r="M33" s="90"/>
      <c r="N33" s="88"/>
      <c r="O33" s="88"/>
      <c r="P33" s="24"/>
      <c r="Q33" s="24"/>
      <c r="R33" s="24"/>
      <c r="S33" s="22"/>
    </row>
    <row r="34" spans="1:20" s="91" customFormat="1" ht="16.5" customHeight="1">
      <c r="A34" s="22"/>
      <c r="B34" s="92"/>
      <c r="D34" s="93"/>
      <c r="E34" s="94"/>
      <c r="F34" s="94"/>
      <c r="G34" s="94"/>
      <c r="H34" s="94"/>
      <c r="J34" s="94"/>
      <c r="K34" s="94"/>
      <c r="L34" s="94"/>
      <c r="M34" s="94"/>
      <c r="S34" s="22"/>
    </row>
    <row r="35" spans="1:20" s="91" customFormat="1" ht="16.5" customHeight="1">
      <c r="A35" s="22"/>
      <c r="B35" s="92"/>
      <c r="C35" s="95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S35" s="22"/>
    </row>
    <row r="36" spans="1:20" s="91" customFormat="1" ht="16.5" customHeight="1">
      <c r="A36" s="22"/>
      <c r="B36" s="92"/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S36" s="22"/>
    </row>
    <row r="37" spans="1:20" s="91" customFormat="1" ht="16.5" customHeight="1">
      <c r="A37" s="22"/>
      <c r="B37" s="92"/>
      <c r="C37" s="95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S37" s="22"/>
    </row>
    <row r="38" spans="1:20" s="91" customFormat="1" ht="24.75">
      <c r="A38" s="22"/>
      <c r="B38" s="92"/>
      <c r="C38" s="95"/>
      <c r="D38" s="96"/>
      <c r="E38" s="96"/>
      <c r="F38" s="101"/>
      <c r="G38" s="96" t="s">
        <v>40</v>
      </c>
      <c r="H38" s="96"/>
      <c r="I38" s="96"/>
      <c r="J38" s="96"/>
      <c r="K38" s="96"/>
      <c r="L38" s="96"/>
      <c r="M38" s="96"/>
      <c r="N38" s="96"/>
      <c r="O38" s="96"/>
      <c r="P38" s="96"/>
      <c r="S38" s="22"/>
    </row>
    <row r="39" spans="1:20" s="91" customFormat="1" ht="16.5" customHeight="1">
      <c r="A39" s="22"/>
      <c r="B39" s="92"/>
      <c r="C39" s="95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S39" s="22"/>
    </row>
    <row r="40" spans="1:20" s="91" customFormat="1" ht="16.5" customHeight="1">
      <c r="A40" s="22"/>
      <c r="B40" s="92"/>
      <c r="C40" s="95"/>
      <c r="D40" s="96"/>
      <c r="E40" s="96"/>
      <c r="F40" s="103"/>
      <c r="G40" s="96"/>
      <c r="H40" s="96"/>
      <c r="I40" s="96"/>
      <c r="J40" s="96"/>
      <c r="K40" s="96"/>
      <c r="L40" s="96"/>
      <c r="M40" s="96"/>
      <c r="N40" s="96"/>
      <c r="O40" s="96"/>
      <c r="P40" s="96"/>
      <c r="S40" s="22"/>
    </row>
    <row r="41" spans="1:20" s="91" customFormat="1" ht="16.5" customHeight="1">
      <c r="A41" s="22"/>
      <c r="B41" s="92"/>
      <c r="C41" s="95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S41" s="22"/>
    </row>
    <row r="42" spans="1:20" ht="50.1" customHeight="1">
      <c r="A42" s="22"/>
      <c r="B42" s="97"/>
      <c r="C42" s="97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7"/>
      <c r="R42" s="97"/>
      <c r="S42" s="22"/>
      <c r="T42" s="91"/>
    </row>
    <row r="43" spans="1:20" ht="17.100000000000001" customHeigh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91"/>
    </row>
    <row r="44" spans="1:20" ht="24.95" customHeight="1">
      <c r="A44" s="98"/>
      <c r="B44" s="98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98"/>
      <c r="S44" s="98"/>
    </row>
    <row r="45" spans="1:20" s="25" customFormat="1" ht="8.1" customHeight="1">
      <c r="A45" s="98"/>
      <c r="S45" s="98"/>
    </row>
    <row r="46" spans="1:20" ht="17.100000000000001" customHeight="1">
      <c r="A46" s="95"/>
      <c r="R46" s="91"/>
    </row>
    <row r="47" spans="1:20" ht="17.100000000000001" customHeight="1">
      <c r="A47" s="95"/>
      <c r="R47" s="91"/>
    </row>
    <row r="48" spans="1:20" ht="17.100000000000001" customHeight="1">
      <c r="A48" s="95"/>
      <c r="R48" s="91"/>
    </row>
    <row r="49" spans="1:18" ht="17.100000000000001" customHeight="1">
      <c r="A49" s="95"/>
      <c r="R49" s="91"/>
    </row>
    <row r="50" spans="1:18" ht="17.100000000000001" customHeight="1">
      <c r="A50" s="95"/>
    </row>
  </sheetData>
  <mergeCells count="2">
    <mergeCell ref="B1:P1"/>
    <mergeCell ref="C44:Q44"/>
  </mergeCells>
  <printOptions horizontalCentered="1" verticalCentered="1"/>
  <pageMargins left="3.937007874015748E-2" right="3.937007874015748E-2" top="0.19685039370078741" bottom="3.937007874015748E-2" header="0.51181102362204722" footer="0.51181102362204722"/>
  <pageSetup paperSize="9" scale="6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استهلاك أصول ق ثابت ج (10- أ-ب)</vt:lpstr>
      <vt:lpstr>Sheet2</vt:lpstr>
      <vt:lpstr>Sheet3</vt:lpstr>
      <vt:lpstr>'استهلاك أصول ق ثابت ج (10- أ-ب)'!Print_Area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windows8</dc:creator>
  <cp:lastModifiedBy>windows8</cp:lastModifiedBy>
  <dcterms:created xsi:type="dcterms:W3CDTF">2016-05-20T08:01:27Z</dcterms:created>
  <dcterms:modified xsi:type="dcterms:W3CDTF">2016-05-22T19:13:16Z</dcterms:modified>
</cp:coreProperties>
</file>