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delhamid\Desktop\"/>
    </mc:Choice>
  </mc:AlternateContent>
  <bookViews>
    <workbookView xWindow="0" yWindow="0" windowWidth="20490" windowHeight="7455"/>
  </bookViews>
  <sheets>
    <sheet name="Main" sheetId="3" r:id="rId1"/>
  </sheets>
  <definedNames>
    <definedName name="_xlnm.Print_Area" localSheetId="0">Main!$A$9:$AM$80</definedName>
    <definedName name="_xlnm.Print_Titles" localSheetId="0">Main!$B:$B</definedName>
  </definedNames>
  <calcPr calcId="152511" fullPrecision="0"/>
</workbook>
</file>

<file path=xl/calcChain.xml><?xml version="1.0" encoding="utf-8"?>
<calcChain xmlns="http://schemas.openxmlformats.org/spreadsheetml/2006/main">
  <c r="X4" i="3" l="1"/>
  <c r="V4" i="3"/>
  <c r="J4" i="3" l="1"/>
  <c r="Z4" i="3" l="1"/>
  <c r="P4" i="3"/>
  <c r="H4" i="3"/>
  <c r="G4" i="3"/>
  <c r="F4" i="3"/>
  <c r="C4" i="3"/>
  <c r="AC48" i="3"/>
  <c r="AC45" i="3"/>
  <c r="AC47" i="3" s="1"/>
  <c r="AC44" i="3"/>
  <c r="AC46" i="3" s="1"/>
  <c r="AC39" i="3"/>
  <c r="AC41" i="3" s="1"/>
  <c r="AC38" i="3"/>
  <c r="AC40" i="3" s="1"/>
  <c r="AC28" i="3"/>
  <c r="AC25" i="3"/>
  <c r="AC2" i="3" s="1"/>
  <c r="AC3" i="3" s="1"/>
  <c r="AC5" i="3" s="1"/>
  <c r="AC31" i="3" s="1"/>
  <c r="AA48" i="3"/>
  <c r="AA45" i="3"/>
  <c r="AA47" i="3" s="1"/>
  <c r="AA44" i="3"/>
  <c r="AA46" i="3" s="1"/>
  <c r="AA39" i="3"/>
  <c r="AA41" i="3" s="1"/>
  <c r="AA38" i="3"/>
  <c r="AA40" i="3" s="1"/>
  <c r="AA28" i="3"/>
  <c r="AA25" i="3"/>
  <c r="AA2" i="3" s="1"/>
  <c r="AA3" i="3" s="1"/>
  <c r="AA5" i="3" s="1"/>
  <c r="AA31" i="3" s="1"/>
  <c r="AI45" i="3"/>
  <c r="AI47" i="3" s="1"/>
  <c r="AI44" i="3"/>
  <c r="AI46" i="3" s="1"/>
  <c r="AI39" i="3"/>
  <c r="AI41" i="3" s="1"/>
  <c r="AI38" i="3"/>
  <c r="AI40" i="3" s="1"/>
  <c r="AI28" i="3"/>
  <c r="AI14" i="3"/>
  <c r="Z13" i="3"/>
  <c r="AC43" i="3" l="1"/>
  <c r="AC52" i="3" s="1"/>
  <c r="AC33" i="3"/>
  <c r="AA43" i="3"/>
  <c r="AA52" i="3" s="1"/>
  <c r="AI43" i="3"/>
  <c r="AI52" i="3" s="1"/>
  <c r="AI48" i="3"/>
  <c r="AA33" i="3"/>
  <c r="AA70" i="3" s="1"/>
  <c r="AI15" i="3"/>
  <c r="AC51" i="3" l="1"/>
  <c r="AC53" i="3" s="1"/>
  <c r="AC54" i="3" s="1"/>
  <c r="AC55" i="3" s="1"/>
  <c r="AC36" i="3"/>
  <c r="AA51" i="3"/>
  <c r="AA53" i="3" s="1"/>
  <c r="AA54" i="3" s="1"/>
  <c r="AA55" i="3" s="1"/>
  <c r="AA36" i="3"/>
  <c r="AI16" i="3"/>
  <c r="AI17" i="3" s="1"/>
  <c r="AC59" i="3" l="1"/>
  <c r="AC60" i="3" s="1"/>
  <c r="AA59" i="3"/>
  <c r="AA60" i="3" s="1"/>
  <c r="AI18" i="3"/>
  <c r="AC62" i="3" l="1"/>
  <c r="AC61" i="3"/>
  <c r="AA62" i="3"/>
  <c r="AA61" i="3"/>
  <c r="AI19" i="3"/>
  <c r="Y13" i="3"/>
  <c r="AB48" i="3"/>
  <c r="AB45" i="3"/>
  <c r="AB47" i="3" s="1"/>
  <c r="AB44" i="3"/>
  <c r="AB46" i="3" s="1"/>
  <c r="AB39" i="3"/>
  <c r="AB41" i="3" s="1"/>
  <c r="AB38" i="3"/>
  <c r="AB40" i="3" s="1"/>
  <c r="AB28" i="3"/>
  <c r="AB25" i="3"/>
  <c r="AB2" i="3" s="1"/>
  <c r="AB3" i="3" s="1"/>
  <c r="AB5" i="3" s="1"/>
  <c r="AM71" i="3"/>
  <c r="AM69" i="3"/>
  <c r="AM68" i="3"/>
  <c r="AM58" i="3"/>
  <c r="AM57" i="3"/>
  <c r="AM56" i="3"/>
  <c r="AM50" i="3"/>
  <c r="AM49" i="3"/>
  <c r="AM42" i="3"/>
  <c r="AM37" i="3"/>
  <c r="AM34" i="3"/>
  <c r="AM32" i="3"/>
  <c r="AM30" i="3"/>
  <c r="AM29" i="3"/>
  <c r="AM24" i="3"/>
  <c r="AM23" i="3"/>
  <c r="AM78" i="3"/>
  <c r="AM77" i="3"/>
  <c r="AM76" i="3"/>
  <c r="AM75" i="3"/>
  <c r="AM74" i="3"/>
  <c r="AM73" i="3"/>
  <c r="Z45" i="3"/>
  <c r="Z47" i="3" s="1"/>
  <c r="Z48" i="3" s="1"/>
  <c r="Z44" i="3"/>
  <c r="Z46" i="3" s="1"/>
  <c r="Z39" i="3"/>
  <c r="Z41" i="3" s="1"/>
  <c r="Z38" i="3"/>
  <c r="Z40" i="3" s="1"/>
  <c r="Z28" i="3"/>
  <c r="Z25" i="3"/>
  <c r="Y48" i="3"/>
  <c r="Y45" i="3"/>
  <c r="Y47" i="3" s="1"/>
  <c r="Y44" i="3"/>
  <c r="Y46" i="3" s="1"/>
  <c r="Y39" i="3"/>
  <c r="Y41" i="3" s="1"/>
  <c r="Y38" i="3"/>
  <c r="Y40" i="3" s="1"/>
  <c r="Y28" i="3"/>
  <c r="Y25" i="3"/>
  <c r="AK45" i="3"/>
  <c r="AK47" i="3" s="1"/>
  <c r="AK44" i="3"/>
  <c r="AK46" i="3" s="1"/>
  <c r="AK39" i="3"/>
  <c r="AK41" i="3" s="1"/>
  <c r="AK38" i="3"/>
  <c r="AK40" i="3" s="1"/>
  <c r="AK28" i="3"/>
  <c r="AK14" i="3"/>
  <c r="AL45" i="3"/>
  <c r="AL47" i="3" s="1"/>
  <c r="AL44" i="3"/>
  <c r="AL46" i="3" s="1"/>
  <c r="AL39" i="3"/>
  <c r="AL41" i="3" s="1"/>
  <c r="AL38" i="3"/>
  <c r="AL40" i="3" s="1"/>
  <c r="AL28" i="3"/>
  <c r="AL14" i="3"/>
  <c r="W48" i="3"/>
  <c r="W45" i="3"/>
  <c r="W47" i="3" s="1"/>
  <c r="W44" i="3"/>
  <c r="W46" i="3" s="1"/>
  <c r="W39" i="3"/>
  <c r="W41" i="3" s="1"/>
  <c r="W38" i="3"/>
  <c r="W40" i="3" s="1"/>
  <c r="W28" i="3"/>
  <c r="W25" i="3"/>
  <c r="W2" i="3" s="1"/>
  <c r="W3" i="3" s="1"/>
  <c r="W5" i="3" s="1"/>
  <c r="W31" i="3" s="1"/>
  <c r="AC64" i="3" l="1"/>
  <c r="AC63" i="3"/>
  <c r="AA64" i="3"/>
  <c r="AA63" i="3"/>
  <c r="AI20" i="3"/>
  <c r="AL48" i="3"/>
  <c r="Z2" i="3"/>
  <c r="Z3" i="3" s="1"/>
  <c r="Z5" i="3" s="1"/>
  <c r="Z31" i="3" s="1"/>
  <c r="Z33" i="3" s="1"/>
  <c r="W43" i="3"/>
  <c r="W52" i="3" s="1"/>
  <c r="AK48" i="3"/>
  <c r="Y43" i="3"/>
  <c r="Y52" i="3" s="1"/>
  <c r="Z43" i="3"/>
  <c r="Z52" i="3" s="1"/>
  <c r="AK43" i="3"/>
  <c r="AK52" i="3" s="1"/>
  <c r="AB31" i="3"/>
  <c r="AB33" i="3" s="1"/>
  <c r="AB43" i="3"/>
  <c r="Y2" i="3"/>
  <c r="Y3" i="3" s="1"/>
  <c r="Y5" i="3" s="1"/>
  <c r="Y31" i="3" s="1"/>
  <c r="Y33" i="3" s="1"/>
  <c r="AL43" i="3"/>
  <c r="AL52" i="3" s="1"/>
  <c r="AK15" i="3"/>
  <c r="AL15" i="3"/>
  <c r="W33" i="3"/>
  <c r="L13" i="3"/>
  <c r="AM13" i="3" s="1"/>
  <c r="AC66" i="3" l="1"/>
  <c r="AC67" i="3" s="1"/>
  <c r="AC65" i="3"/>
  <c r="AA66" i="3"/>
  <c r="AA67" i="3" s="1"/>
  <c r="AA65" i="3"/>
  <c r="AI21" i="3"/>
  <c r="AI22" i="3" s="1"/>
  <c r="AB52" i="3"/>
  <c r="AB51" i="3"/>
  <c r="AB36" i="3"/>
  <c r="Z51" i="3"/>
  <c r="Z53" i="3" s="1"/>
  <c r="Z54" i="3" s="1"/>
  <c r="Z55" i="3" s="1"/>
  <c r="Z36" i="3"/>
  <c r="Y51" i="3"/>
  <c r="Y53" i="3" s="1"/>
  <c r="Y54" i="3" s="1"/>
  <c r="Y55" i="3" s="1"/>
  <c r="Y36" i="3"/>
  <c r="AK16" i="3"/>
  <c r="AL16" i="3"/>
  <c r="W36" i="3"/>
  <c r="W51" i="3"/>
  <c r="W53" i="3" s="1"/>
  <c r="X48" i="3"/>
  <c r="X45" i="3"/>
  <c r="X47" i="3" s="1"/>
  <c r="X44" i="3"/>
  <c r="X46" i="3" s="1"/>
  <c r="X39" i="3"/>
  <c r="X41" i="3" s="1"/>
  <c r="X38" i="3"/>
  <c r="X40" i="3" s="1"/>
  <c r="X28" i="3"/>
  <c r="X25" i="3"/>
  <c r="X2" i="3" s="1"/>
  <c r="X3" i="3" s="1"/>
  <c r="X5" i="3" s="1"/>
  <c r="X31" i="3" s="1"/>
  <c r="AC70" i="3" l="1"/>
  <c r="AC72" i="3" s="1"/>
  <c r="AC79" i="3" s="1"/>
  <c r="AC80" i="3" s="1"/>
  <c r="AI25" i="3"/>
  <c r="AI2" i="3" s="1"/>
  <c r="AI3" i="3" s="1"/>
  <c r="AI5" i="3" s="1"/>
  <c r="AI31" i="3" s="1"/>
  <c r="AI33" i="3" s="1"/>
  <c r="AA72" i="3"/>
  <c r="AA79" i="3" s="1"/>
  <c r="AA80" i="3" s="1"/>
  <c r="AB53" i="3"/>
  <c r="Z59" i="3"/>
  <c r="Z60" i="3" s="1"/>
  <c r="Y59" i="3"/>
  <c r="Y60" i="3" s="1"/>
  <c r="AK17" i="3"/>
  <c r="AK18" i="3" s="1"/>
  <c r="AL17" i="3"/>
  <c r="AL18" i="3" s="1"/>
  <c r="W54" i="3"/>
  <c r="W55" i="3" s="1"/>
  <c r="W59" i="3" s="1"/>
  <c r="W60" i="3" s="1"/>
  <c r="X43" i="3"/>
  <c r="X33" i="3"/>
  <c r="Q48" i="3"/>
  <c r="Q45" i="3"/>
  <c r="Q47" i="3" s="1"/>
  <c r="Q44" i="3"/>
  <c r="Q46" i="3" s="1"/>
  <c r="Q39" i="3"/>
  <c r="Q41" i="3" s="1"/>
  <c r="Q38" i="3"/>
  <c r="Q40" i="3" s="1"/>
  <c r="Q28" i="3"/>
  <c r="Q14" i="3"/>
  <c r="S25" i="3"/>
  <c r="T25" i="3"/>
  <c r="U25" i="3"/>
  <c r="AI51" i="3" l="1"/>
  <c r="AI53" i="3" s="1"/>
  <c r="AI54" i="3" s="1"/>
  <c r="AI55" i="3" s="1"/>
  <c r="AI36" i="3"/>
  <c r="AB54" i="3"/>
  <c r="Z62" i="3"/>
  <c r="Z61" i="3"/>
  <c r="Y62" i="3"/>
  <c r="Y61" i="3"/>
  <c r="AL19" i="3"/>
  <c r="AL20" i="3" s="1"/>
  <c r="AK19" i="3"/>
  <c r="AK20" i="3" s="1"/>
  <c r="W61" i="3"/>
  <c r="W62" i="3"/>
  <c r="X52" i="3"/>
  <c r="X51" i="3"/>
  <c r="X36" i="3"/>
  <c r="Q43" i="3"/>
  <c r="Q52" i="3" s="1"/>
  <c r="Q15" i="3"/>
  <c r="AI59" i="3" l="1"/>
  <c r="AI60" i="3" s="1"/>
  <c r="AB55" i="3"/>
  <c r="Z64" i="3"/>
  <c r="Z63" i="3"/>
  <c r="Y64" i="3"/>
  <c r="Y63" i="3"/>
  <c r="AL21" i="3"/>
  <c r="AL22" i="3" s="1"/>
  <c r="AL25" i="3" s="1"/>
  <c r="AL2" i="3" s="1"/>
  <c r="AL3" i="3" s="1"/>
  <c r="AL5" i="3" s="1"/>
  <c r="AL31" i="3" s="1"/>
  <c r="AL33" i="3" s="1"/>
  <c r="AK21" i="3"/>
  <c r="AK22" i="3" s="1"/>
  <c r="AK25" i="3" s="1"/>
  <c r="W63" i="3"/>
  <c r="W64" i="3"/>
  <c r="X53" i="3"/>
  <c r="X54" i="3" s="1"/>
  <c r="X55" i="3" s="1"/>
  <c r="Q16" i="3"/>
  <c r="AI62" i="3" l="1"/>
  <c r="AI61" i="3"/>
  <c r="AB59" i="3"/>
  <c r="Z66" i="3"/>
  <c r="Z67" i="3" s="1"/>
  <c r="Z65" i="3"/>
  <c r="Y66" i="3"/>
  <c r="Y67" i="3" s="1"/>
  <c r="Y65" i="3"/>
  <c r="AK2" i="3"/>
  <c r="AK3" i="3" s="1"/>
  <c r="AK5" i="3" s="1"/>
  <c r="AK31" i="3" s="1"/>
  <c r="AK33" i="3" s="1"/>
  <c r="AL36" i="3"/>
  <c r="AL51" i="3"/>
  <c r="AL53" i="3" s="1"/>
  <c r="W65" i="3"/>
  <c r="W66" i="3"/>
  <c r="W67" i="3" s="1"/>
  <c r="X59" i="3"/>
  <c r="X60" i="3" s="1"/>
  <c r="X62" i="3" s="1"/>
  <c r="Q17" i="3"/>
  <c r="AI64" i="3" l="1"/>
  <c r="AI63" i="3"/>
  <c r="W70" i="3"/>
  <c r="W72" i="3" s="1"/>
  <c r="W79" i="3" s="1"/>
  <c r="W80" i="3" s="1"/>
  <c r="AB60" i="3"/>
  <c r="Z70" i="3"/>
  <c r="Z72" i="3" s="1"/>
  <c r="Z79" i="3" s="1"/>
  <c r="Z80" i="3" s="1"/>
  <c r="Y70" i="3"/>
  <c r="Y72" i="3" s="1"/>
  <c r="Y79" i="3" s="1"/>
  <c r="Y80" i="3" s="1"/>
  <c r="AK36" i="3"/>
  <c r="AK51" i="3"/>
  <c r="AK53" i="3" s="1"/>
  <c r="AL54" i="3"/>
  <c r="AL55" i="3" s="1"/>
  <c r="AL59" i="3" s="1"/>
  <c r="AL60" i="3" s="1"/>
  <c r="X61" i="3"/>
  <c r="X64" i="3"/>
  <c r="X63" i="3"/>
  <c r="Q18" i="3"/>
  <c r="AI66" i="3" l="1"/>
  <c r="AI67" i="3" s="1"/>
  <c r="AI65" i="3"/>
  <c r="AB62" i="3"/>
  <c r="AB61" i="3"/>
  <c r="AK54" i="3"/>
  <c r="AK55" i="3" s="1"/>
  <c r="AK59" i="3" s="1"/>
  <c r="AK60" i="3" s="1"/>
  <c r="AL61" i="3"/>
  <c r="AL62" i="3"/>
  <c r="X66" i="3"/>
  <c r="X67" i="3" s="1"/>
  <c r="X65" i="3"/>
  <c r="Q19" i="3"/>
  <c r="AI70" i="3" l="1"/>
  <c r="AI72" i="3" s="1"/>
  <c r="AI79" i="3" s="1"/>
  <c r="AI80" i="3" s="1"/>
  <c r="AB64" i="3"/>
  <c r="AB63" i="3"/>
  <c r="AK61" i="3"/>
  <c r="AK62" i="3"/>
  <c r="AL63" i="3"/>
  <c r="AL64" i="3"/>
  <c r="X70" i="3"/>
  <c r="X72" i="3" s="1"/>
  <c r="X79" i="3" s="1"/>
  <c r="X80" i="3" s="1"/>
  <c r="Q20" i="3"/>
  <c r="Q21" i="3" s="1"/>
  <c r="AE45" i="3"/>
  <c r="AE47" i="3" s="1"/>
  <c r="AE44" i="3"/>
  <c r="AE46" i="3" s="1"/>
  <c r="AE39" i="3"/>
  <c r="AE41" i="3" s="1"/>
  <c r="AE38" i="3"/>
  <c r="AE40" i="3" s="1"/>
  <c r="AE28" i="3"/>
  <c r="AE14" i="3"/>
  <c r="AE48" i="3" l="1"/>
  <c r="AB66" i="3"/>
  <c r="AB65" i="3"/>
  <c r="AK63" i="3"/>
  <c r="AK64" i="3"/>
  <c r="AL65" i="3"/>
  <c r="AL66" i="3"/>
  <c r="AL67" i="3" s="1"/>
  <c r="Q22" i="3"/>
  <c r="Q25" i="3" s="1"/>
  <c r="AE43" i="3"/>
  <c r="AE15" i="3"/>
  <c r="AL70" i="3" l="1"/>
  <c r="AL72" i="3" s="1"/>
  <c r="AL79" i="3" s="1"/>
  <c r="AL80" i="3" s="1"/>
  <c r="AB67" i="3"/>
  <c r="AK65" i="3"/>
  <c r="AK66" i="3"/>
  <c r="AK67" i="3" s="1"/>
  <c r="AE52" i="3"/>
  <c r="Q3" i="3"/>
  <c r="Q5" i="3" s="1"/>
  <c r="AE16" i="3"/>
  <c r="AE17" i="3" s="1"/>
  <c r="AB70" i="3" l="1"/>
  <c r="AK70" i="3"/>
  <c r="AK72" i="3" s="1"/>
  <c r="AK79" i="3" s="1"/>
  <c r="AK80" i="3" s="1"/>
  <c r="Q31" i="3"/>
  <c r="Q33" i="3" s="1"/>
  <c r="Q36" i="3" s="1"/>
  <c r="AE18" i="3"/>
  <c r="AB72" i="3" l="1"/>
  <c r="Q51" i="3"/>
  <c r="Q53" i="3" s="1"/>
  <c r="Q54" i="3" s="1"/>
  <c r="Q55" i="3" s="1"/>
  <c r="AE19" i="3"/>
  <c r="AE20" i="3" s="1"/>
  <c r="AE21" i="3" s="1"/>
  <c r="AB79" i="3" l="1"/>
  <c r="Q59" i="3"/>
  <c r="Q60" i="3" s="1"/>
  <c r="Q61" i="3" s="1"/>
  <c r="AE22" i="3"/>
  <c r="R14" i="3"/>
  <c r="R28" i="3"/>
  <c r="R38" i="3"/>
  <c r="R40" i="3" s="1"/>
  <c r="R39" i="3"/>
  <c r="R41" i="3" s="1"/>
  <c r="R44" i="3"/>
  <c r="R46" i="3" s="1"/>
  <c r="R45" i="3"/>
  <c r="R47" i="3" s="1"/>
  <c r="AB80" i="3" l="1"/>
  <c r="Q62" i="3"/>
  <c r="Q64" i="3" s="1"/>
  <c r="AE25" i="3"/>
  <c r="AE2" i="3" s="1"/>
  <c r="AE3" i="3" s="1"/>
  <c r="AE5" i="3" s="1"/>
  <c r="AE31" i="3" s="1"/>
  <c r="AE33" i="3" s="1"/>
  <c r="R15" i="3"/>
  <c r="R48" i="3"/>
  <c r="R43" i="3"/>
  <c r="Q63" i="3" l="1"/>
  <c r="Q66" i="3"/>
  <c r="Q67" i="3" s="1"/>
  <c r="Q65" i="3"/>
  <c r="R16" i="3"/>
  <c r="R17" i="3" s="1"/>
  <c r="R18" i="3" s="1"/>
  <c r="R19" i="3" s="1"/>
  <c r="R20" i="3" s="1"/>
  <c r="R21" i="3" s="1"/>
  <c r="AE51" i="3"/>
  <c r="AE53" i="3" s="1"/>
  <c r="AE54" i="3" s="1"/>
  <c r="AE55" i="3" s="1"/>
  <c r="AE36" i="3"/>
  <c r="R52" i="3"/>
  <c r="R22" i="3" l="1"/>
  <c r="R25" i="3" s="1"/>
  <c r="Q70" i="3"/>
  <c r="Q72" i="3" s="1"/>
  <c r="Q79" i="3" s="1"/>
  <c r="Q80" i="3" s="1"/>
  <c r="AE59" i="3"/>
  <c r="AE60" i="3" s="1"/>
  <c r="AE62" i="3" s="1"/>
  <c r="O45" i="3"/>
  <c r="O47" i="3" s="1"/>
  <c r="O44" i="3"/>
  <c r="O46" i="3" s="1"/>
  <c r="O48" i="3" s="1"/>
  <c r="O39" i="3"/>
  <c r="O41" i="3" s="1"/>
  <c r="O38" i="3"/>
  <c r="O40" i="3" s="1"/>
  <c r="O28" i="3"/>
  <c r="O14" i="3"/>
  <c r="AE61" i="3" l="1"/>
  <c r="AE63" i="3"/>
  <c r="AE64" i="3"/>
  <c r="O43" i="3"/>
  <c r="O52" i="3" s="1"/>
  <c r="O15" i="3"/>
  <c r="V14" i="3"/>
  <c r="N14" i="3"/>
  <c r="M14" i="3"/>
  <c r="L14" i="3"/>
  <c r="AD35" i="3"/>
  <c r="U45" i="3"/>
  <c r="U47" i="3" s="1"/>
  <c r="U44" i="3"/>
  <c r="U46" i="3" s="1"/>
  <c r="U39" i="3"/>
  <c r="U41" i="3" s="1"/>
  <c r="U38" i="3"/>
  <c r="U40" i="3" s="1"/>
  <c r="U28" i="3"/>
  <c r="S48" i="3"/>
  <c r="T48" i="3"/>
  <c r="AD45" i="3"/>
  <c r="AD47" i="3" s="1"/>
  <c r="AD44" i="3"/>
  <c r="AD39" i="3"/>
  <c r="AD41" i="3" s="1"/>
  <c r="AD38" i="3"/>
  <c r="AD28" i="3"/>
  <c r="AD14" i="3"/>
  <c r="T45" i="3"/>
  <c r="T47" i="3" s="1"/>
  <c r="T44" i="3"/>
  <c r="T46" i="3" s="1"/>
  <c r="T39" i="3"/>
  <c r="T41" i="3" s="1"/>
  <c r="T38" i="3"/>
  <c r="T40" i="3" s="1"/>
  <c r="T28" i="3"/>
  <c r="S45" i="3"/>
  <c r="S47" i="3" s="1"/>
  <c r="S44" i="3"/>
  <c r="S46" i="3" s="1"/>
  <c r="S39" i="3"/>
  <c r="S41" i="3" s="1"/>
  <c r="S38" i="3"/>
  <c r="S40" i="3" s="1"/>
  <c r="S28" i="3"/>
  <c r="AF48" i="3"/>
  <c r="V45" i="3"/>
  <c r="V47" i="3" s="1"/>
  <c r="P45" i="3"/>
  <c r="P47" i="3" s="1"/>
  <c r="AF45" i="3"/>
  <c r="AF47" i="3" s="1"/>
  <c r="N45" i="3"/>
  <c r="N47" i="3" s="1"/>
  <c r="M45" i="3"/>
  <c r="M47" i="3" s="1"/>
  <c r="L45" i="3"/>
  <c r="L47" i="3" s="1"/>
  <c r="AJ45" i="3"/>
  <c r="AJ47" i="3" s="1"/>
  <c r="AH45" i="3"/>
  <c r="AH47" i="3" s="1"/>
  <c r="AG45" i="3"/>
  <c r="AG47" i="3" s="1"/>
  <c r="K45" i="3"/>
  <c r="K47" i="3" s="1"/>
  <c r="J45" i="3"/>
  <c r="J47" i="3" s="1"/>
  <c r="I45" i="3"/>
  <c r="I47" i="3" s="1"/>
  <c r="H45" i="3"/>
  <c r="H47" i="3" s="1"/>
  <c r="G45" i="3"/>
  <c r="G47" i="3" s="1"/>
  <c r="F45" i="3"/>
  <c r="F47" i="3" s="1"/>
  <c r="E45" i="3"/>
  <c r="E47" i="3" s="1"/>
  <c r="D45" i="3"/>
  <c r="D47" i="3" s="1"/>
  <c r="C45" i="3"/>
  <c r="V44" i="3"/>
  <c r="V46" i="3" s="1"/>
  <c r="P44" i="3"/>
  <c r="P46" i="3" s="1"/>
  <c r="AF44" i="3"/>
  <c r="N44" i="3"/>
  <c r="N46" i="3" s="1"/>
  <c r="N48" i="3" s="1"/>
  <c r="M44" i="3"/>
  <c r="M46" i="3" s="1"/>
  <c r="L44" i="3"/>
  <c r="AJ44" i="3"/>
  <c r="AH44" i="3"/>
  <c r="AG44" i="3"/>
  <c r="K44" i="3"/>
  <c r="J44" i="3"/>
  <c r="J46" i="3" s="1"/>
  <c r="I44" i="3"/>
  <c r="I46" i="3" s="1"/>
  <c r="H44" i="3"/>
  <c r="H46" i="3" s="1"/>
  <c r="G44" i="3"/>
  <c r="G46" i="3" s="1"/>
  <c r="F44" i="3"/>
  <c r="F46" i="3" s="1"/>
  <c r="E44" i="3"/>
  <c r="E46" i="3" s="1"/>
  <c r="D44" i="3"/>
  <c r="D46" i="3" s="1"/>
  <c r="C44" i="3"/>
  <c r="V39" i="3"/>
  <c r="V41" i="3" s="1"/>
  <c r="P39" i="3"/>
  <c r="P41" i="3" s="1"/>
  <c r="AF39" i="3"/>
  <c r="AF41" i="3" s="1"/>
  <c r="N39" i="3"/>
  <c r="N41" i="3" s="1"/>
  <c r="M39" i="3"/>
  <c r="M41" i="3" s="1"/>
  <c r="L39" i="3"/>
  <c r="L41" i="3" s="1"/>
  <c r="AJ39" i="3"/>
  <c r="AJ41" i="3" s="1"/>
  <c r="AH39" i="3"/>
  <c r="AH41" i="3" s="1"/>
  <c r="AG39" i="3"/>
  <c r="AG41" i="3" s="1"/>
  <c r="K39" i="3"/>
  <c r="K41" i="3" s="1"/>
  <c r="J39" i="3"/>
  <c r="J41" i="3" s="1"/>
  <c r="I39" i="3"/>
  <c r="I41" i="3" s="1"/>
  <c r="H39" i="3"/>
  <c r="H41" i="3" s="1"/>
  <c r="G39" i="3"/>
  <c r="G41" i="3" s="1"/>
  <c r="F39" i="3"/>
  <c r="F41" i="3" s="1"/>
  <c r="E39" i="3"/>
  <c r="E41" i="3" s="1"/>
  <c r="D39" i="3"/>
  <c r="D41" i="3" s="1"/>
  <c r="C39" i="3"/>
  <c r="V38" i="3"/>
  <c r="V40" i="3" s="1"/>
  <c r="P38" i="3"/>
  <c r="P40" i="3" s="1"/>
  <c r="AF38" i="3"/>
  <c r="AF40" i="3" s="1"/>
  <c r="N38" i="3"/>
  <c r="M38" i="3"/>
  <c r="M40" i="3" s="1"/>
  <c r="L38" i="3"/>
  <c r="L40" i="3" s="1"/>
  <c r="AJ38" i="3"/>
  <c r="AH38" i="3"/>
  <c r="AG38" i="3"/>
  <c r="K38" i="3"/>
  <c r="K40" i="3" s="1"/>
  <c r="J38" i="3"/>
  <c r="J40" i="3" s="1"/>
  <c r="I38" i="3"/>
  <c r="I40" i="3" s="1"/>
  <c r="H38" i="3"/>
  <c r="H40" i="3" s="1"/>
  <c r="G38" i="3"/>
  <c r="G40" i="3" s="1"/>
  <c r="F38" i="3"/>
  <c r="F40" i="3" s="1"/>
  <c r="E38" i="3"/>
  <c r="E40" i="3" s="1"/>
  <c r="D38" i="3"/>
  <c r="D40" i="3" s="1"/>
  <c r="C38" i="3"/>
  <c r="AF46" i="3"/>
  <c r="N40" i="3"/>
  <c r="V28" i="3"/>
  <c r="P28" i="3"/>
  <c r="AF28" i="3"/>
  <c r="N28" i="3"/>
  <c r="M28" i="3"/>
  <c r="L28" i="3"/>
  <c r="AJ28" i="3"/>
  <c r="AH28" i="3"/>
  <c r="AG28" i="3"/>
  <c r="K28" i="3"/>
  <c r="J28" i="3"/>
  <c r="I28" i="3"/>
  <c r="H28" i="3"/>
  <c r="G28" i="3"/>
  <c r="F28" i="3"/>
  <c r="E28" i="3"/>
  <c r="D28" i="3"/>
  <c r="P14" i="3"/>
  <c r="AF14" i="3"/>
  <c r="AJ14" i="3"/>
  <c r="AH14" i="3"/>
  <c r="AG14" i="3"/>
  <c r="K14" i="3"/>
  <c r="J14" i="3"/>
  <c r="I14" i="3"/>
  <c r="H14" i="3"/>
  <c r="G14" i="3"/>
  <c r="F14" i="3"/>
  <c r="F15" i="3" s="1"/>
  <c r="E14" i="3"/>
  <c r="D14" i="3"/>
  <c r="C14" i="3"/>
  <c r="AM14" i="3" l="1"/>
  <c r="C40" i="3"/>
  <c r="AM38" i="3"/>
  <c r="C46" i="3"/>
  <c r="AM44" i="3"/>
  <c r="C41" i="3"/>
  <c r="AM41" i="3" s="1"/>
  <c r="AM39" i="3"/>
  <c r="C47" i="3"/>
  <c r="AM47" i="3" s="1"/>
  <c r="AM45" i="3"/>
  <c r="G15" i="3"/>
  <c r="K15" i="3"/>
  <c r="D15" i="3"/>
  <c r="D16" i="3" s="1"/>
  <c r="H15" i="3"/>
  <c r="AG15" i="3"/>
  <c r="P15" i="3"/>
  <c r="E15" i="3"/>
  <c r="I15" i="3"/>
  <c r="AH15" i="3"/>
  <c r="AD15" i="3"/>
  <c r="J15" i="3"/>
  <c r="J16" i="3" s="1"/>
  <c r="J18" i="3" s="1"/>
  <c r="J19" i="3" s="1"/>
  <c r="AJ15" i="3"/>
  <c r="C15" i="3"/>
  <c r="I43" i="3"/>
  <c r="P48" i="3"/>
  <c r="M48" i="3"/>
  <c r="AE66" i="3"/>
  <c r="AE67" i="3" s="1"/>
  <c r="AE65" i="3"/>
  <c r="P43" i="3"/>
  <c r="G48" i="3"/>
  <c r="E43" i="3"/>
  <c r="I48" i="3"/>
  <c r="AH46" i="3"/>
  <c r="AH48" i="3" s="1"/>
  <c r="AF15" i="3"/>
  <c r="N43" i="3"/>
  <c r="N52" i="3" s="1"/>
  <c r="O16" i="3"/>
  <c r="O17" i="3" s="1"/>
  <c r="S2" i="3"/>
  <c r="S3" i="3" s="1"/>
  <c r="S5" i="3" s="1"/>
  <c r="S31" i="3" s="1"/>
  <c r="T2" i="3"/>
  <c r="T3" i="3" s="1"/>
  <c r="T5" i="3" s="1"/>
  <c r="U2" i="3"/>
  <c r="U3" i="3" s="1"/>
  <c r="U5" i="3" s="1"/>
  <c r="U48" i="3"/>
  <c r="AG35" i="3"/>
  <c r="AM35" i="3" s="1"/>
  <c r="L43" i="3"/>
  <c r="U43" i="3"/>
  <c r="AD40" i="3"/>
  <c r="AD43" i="3" s="1"/>
  <c r="K46" i="3"/>
  <c r="K48" i="3" s="1"/>
  <c r="AH40" i="3"/>
  <c r="AH43" i="3" s="1"/>
  <c r="H43" i="3"/>
  <c r="M43" i="3"/>
  <c r="V43" i="3"/>
  <c r="F48" i="3"/>
  <c r="H48" i="3"/>
  <c r="S43" i="3"/>
  <c r="T43" i="3"/>
  <c r="V15" i="3"/>
  <c r="N15" i="3"/>
  <c r="M15" i="3"/>
  <c r="L46" i="3"/>
  <c r="L48" i="3" s="1"/>
  <c r="L15" i="3"/>
  <c r="G43" i="3"/>
  <c r="D48" i="3"/>
  <c r="J48" i="3"/>
  <c r="V48" i="3"/>
  <c r="AD46" i="3"/>
  <c r="AD48" i="3" s="1"/>
  <c r="F16" i="3"/>
  <c r="D43" i="3"/>
  <c r="F43" i="3"/>
  <c r="J43" i="3"/>
  <c r="AF43" i="3"/>
  <c r="K43" i="3"/>
  <c r="E48" i="3"/>
  <c r="C48" i="3" l="1"/>
  <c r="AM15" i="3"/>
  <c r="C43" i="3"/>
  <c r="AF52" i="3"/>
  <c r="D52" i="3"/>
  <c r="AD52" i="3"/>
  <c r="H52" i="3"/>
  <c r="U52" i="3"/>
  <c r="E52" i="3"/>
  <c r="J52" i="3"/>
  <c r="G52" i="3"/>
  <c r="T52" i="3"/>
  <c r="AH52" i="3"/>
  <c r="I52" i="3"/>
  <c r="F52" i="3"/>
  <c r="S52" i="3"/>
  <c r="V52" i="3"/>
  <c r="I16" i="3"/>
  <c r="I17" i="3" s="1"/>
  <c r="AJ16" i="3"/>
  <c r="AJ17" i="3" s="1"/>
  <c r="AJ18" i="3" s="1"/>
  <c r="H16" i="3"/>
  <c r="H17" i="3" s="1"/>
  <c r="H19" i="3" s="1"/>
  <c r="E16" i="3"/>
  <c r="E17" i="3" s="1"/>
  <c r="E19" i="3" s="1"/>
  <c r="C16" i="3"/>
  <c r="C17" i="3" s="1"/>
  <c r="K16" i="3"/>
  <c r="K17" i="3" s="1"/>
  <c r="K18" i="3" s="1"/>
  <c r="K19" i="3" s="1"/>
  <c r="P16" i="3"/>
  <c r="P17" i="3" s="1"/>
  <c r="AD16" i="3"/>
  <c r="AD17" i="3" s="1"/>
  <c r="AH16" i="3"/>
  <c r="AH17" i="3" s="1"/>
  <c r="AG16" i="3"/>
  <c r="G16" i="3"/>
  <c r="G18" i="3" s="1"/>
  <c r="U31" i="3"/>
  <c r="U33" i="3" s="1"/>
  <c r="T31" i="3"/>
  <c r="T33" i="3" s="1"/>
  <c r="T36" i="3" s="1"/>
  <c r="AF16" i="3"/>
  <c r="AF19" i="3" s="1"/>
  <c r="AF20" i="3" s="1"/>
  <c r="M16" i="3"/>
  <c r="M17" i="3" s="1"/>
  <c r="J20" i="3"/>
  <c r="N16" i="3"/>
  <c r="N17" i="3" s="1"/>
  <c r="N18" i="3" s="1"/>
  <c r="L16" i="3"/>
  <c r="V16" i="3"/>
  <c r="V17" i="3" s="1"/>
  <c r="S33" i="3"/>
  <c r="S36" i="3" s="1"/>
  <c r="L52" i="3"/>
  <c r="P52" i="3"/>
  <c r="M52" i="3"/>
  <c r="AE70" i="3"/>
  <c r="AE72" i="3" s="1"/>
  <c r="AE79" i="3" s="1"/>
  <c r="AE80" i="3" s="1"/>
  <c r="O18" i="3"/>
  <c r="AG40" i="3"/>
  <c r="AG46" i="3"/>
  <c r="AJ40" i="3"/>
  <c r="AJ43" i="3" s="1"/>
  <c r="AJ52" i="3" s="1"/>
  <c r="AJ46" i="3"/>
  <c r="AJ48" i="3" s="1"/>
  <c r="F18" i="3"/>
  <c r="D18" i="3"/>
  <c r="K52" i="3"/>
  <c r="I18" i="3" l="1"/>
  <c r="C52" i="3"/>
  <c r="AM46" i="3"/>
  <c r="AM40" i="3"/>
  <c r="C18" i="3"/>
  <c r="AM16" i="3"/>
  <c r="AD18" i="3"/>
  <c r="AD19" i="3" s="1"/>
  <c r="P18" i="3"/>
  <c r="P19" i="3" s="1"/>
  <c r="G19" i="3"/>
  <c r="G20" i="3" s="1"/>
  <c r="AG17" i="3"/>
  <c r="AG18" i="3" s="1"/>
  <c r="H20" i="3"/>
  <c r="H21" i="3" s="1"/>
  <c r="AJ19" i="3"/>
  <c r="AJ20" i="3" s="1"/>
  <c r="J21" i="3"/>
  <c r="L17" i="3"/>
  <c r="AM17" i="3" s="1"/>
  <c r="V18" i="3"/>
  <c r="E20" i="3"/>
  <c r="I19" i="3"/>
  <c r="I20" i="3" s="1"/>
  <c r="S51" i="3"/>
  <c r="S53" i="3" s="1"/>
  <c r="S54" i="3" s="1"/>
  <c r="S55" i="3" s="1"/>
  <c r="S59" i="3" s="1"/>
  <c r="S60" i="3" s="1"/>
  <c r="S61" i="3" s="1"/>
  <c r="U51" i="3"/>
  <c r="U53" i="3" s="1"/>
  <c r="U54" i="3" s="1"/>
  <c r="U55" i="3" s="1"/>
  <c r="U59" i="3" s="1"/>
  <c r="U60" i="3" s="1"/>
  <c r="U62" i="3" s="1"/>
  <c r="U64" i="3" s="1"/>
  <c r="U36" i="3"/>
  <c r="T51" i="3"/>
  <c r="T53" i="3" s="1"/>
  <c r="T54" i="3" s="1"/>
  <c r="T55" i="3" s="1"/>
  <c r="AF21" i="3"/>
  <c r="O19" i="3"/>
  <c r="F19" i="3"/>
  <c r="F20" i="3" s="1"/>
  <c r="F21" i="3" s="1"/>
  <c r="AG48" i="3"/>
  <c r="AM48" i="3" s="1"/>
  <c r="AG43" i="3"/>
  <c r="AM43" i="3" s="1"/>
  <c r="K20" i="3"/>
  <c r="N19" i="3"/>
  <c r="N20" i="3" s="1"/>
  <c r="M18" i="3"/>
  <c r="D19" i="3"/>
  <c r="AH18" i="3"/>
  <c r="C19" i="3" l="1"/>
  <c r="AG19" i="3"/>
  <c r="AG20" i="3" s="1"/>
  <c r="AG21" i="3" s="1"/>
  <c r="AD20" i="3"/>
  <c r="AD21" i="3" s="1"/>
  <c r="AD22" i="3" s="1"/>
  <c r="M19" i="3"/>
  <c r="M20" i="3" s="1"/>
  <c r="E21" i="3"/>
  <c r="E22" i="3" s="1"/>
  <c r="E25" i="3" s="1"/>
  <c r="E2" i="3" s="1"/>
  <c r="E3" i="3" s="1"/>
  <c r="E5" i="3" s="1"/>
  <c r="V19" i="3"/>
  <c r="V20" i="3" s="1"/>
  <c r="O20" i="3"/>
  <c r="O21" i="3" s="1"/>
  <c r="L18" i="3"/>
  <c r="L19" i="3" s="1"/>
  <c r="J22" i="3"/>
  <c r="J25" i="3" s="1"/>
  <c r="D20" i="3"/>
  <c r="H22" i="3"/>
  <c r="K21" i="3"/>
  <c r="K22" i="3" s="1"/>
  <c r="I21" i="3"/>
  <c r="I22" i="3" s="1"/>
  <c r="I25" i="3" s="1"/>
  <c r="P20" i="3"/>
  <c r="P21" i="3" s="1"/>
  <c r="G21" i="3"/>
  <c r="AO47" i="3"/>
  <c r="T59" i="3"/>
  <c r="T60" i="3" s="1"/>
  <c r="T62" i="3" s="1"/>
  <c r="T64" i="3" s="1"/>
  <c r="U63" i="3"/>
  <c r="U61" i="3"/>
  <c r="S62" i="3"/>
  <c r="S63" i="3" s="1"/>
  <c r="AF22" i="3"/>
  <c r="AF25" i="3" s="1"/>
  <c r="R2" i="3"/>
  <c r="R3" i="3" s="1"/>
  <c r="R5" i="3" s="1"/>
  <c r="R31" i="3" s="1"/>
  <c r="N21" i="3"/>
  <c r="AG52" i="3"/>
  <c r="AM52" i="3" s="1"/>
  <c r="F22" i="3"/>
  <c r="F25" i="3" s="1"/>
  <c r="AJ21" i="3"/>
  <c r="U66" i="3"/>
  <c r="U67" i="3" s="1"/>
  <c r="U65" i="3"/>
  <c r="AH19" i="3"/>
  <c r="AH20" i="3" s="1"/>
  <c r="AH21" i="3" s="1"/>
  <c r="AM19" i="3" l="1"/>
  <c r="C20" i="3"/>
  <c r="AM18" i="3"/>
  <c r="AD25" i="3"/>
  <c r="AD2" i="3" s="1"/>
  <c r="AD3" i="3" s="1"/>
  <c r="AD5" i="3" s="1"/>
  <c r="AD31" i="3" s="1"/>
  <c r="AD33" i="3" s="1"/>
  <c r="AD36" i="3" s="1"/>
  <c r="V21" i="3"/>
  <c r="V22" i="3" s="1"/>
  <c r="V25" i="3" s="1"/>
  <c r="AG22" i="3"/>
  <c r="AG25" i="3" s="1"/>
  <c r="AG2" i="3" s="1"/>
  <c r="AG3" i="3" s="1"/>
  <c r="AG5" i="3" s="1"/>
  <c r="AG31" i="3" s="1"/>
  <c r="D21" i="3"/>
  <c r="D22" i="3" s="1"/>
  <c r="D25" i="3" s="1"/>
  <c r="D2" i="3" s="1"/>
  <c r="D3" i="3" s="1"/>
  <c r="D5" i="3" s="1"/>
  <c r="D31" i="3" s="1"/>
  <c r="K25" i="3"/>
  <c r="K2" i="3" s="1"/>
  <c r="K3" i="3" s="1"/>
  <c r="K5" i="3" s="1"/>
  <c r="K31" i="3" s="1"/>
  <c r="K33" i="3" s="1"/>
  <c r="K51" i="3" s="1"/>
  <c r="K53" i="3" s="1"/>
  <c r="K54" i="3" s="1"/>
  <c r="K55" i="3" s="1"/>
  <c r="K59" i="3" s="1"/>
  <c r="K60" i="3" s="1"/>
  <c r="H25" i="3"/>
  <c r="F2" i="3"/>
  <c r="F3" i="3" s="1"/>
  <c r="F5" i="3" s="1"/>
  <c r="L20" i="3"/>
  <c r="L21" i="3" s="1"/>
  <c r="J2" i="3"/>
  <c r="J3" i="3" s="1"/>
  <c r="J5" i="3" s="1"/>
  <c r="G22" i="3"/>
  <c r="G25" i="3" s="1"/>
  <c r="G2" i="3" s="1"/>
  <c r="G3" i="3" s="1"/>
  <c r="G5" i="3" s="1"/>
  <c r="G31" i="3" s="1"/>
  <c r="I2" i="3"/>
  <c r="I3" i="3" s="1"/>
  <c r="I5" i="3" s="1"/>
  <c r="I31" i="3" s="1"/>
  <c r="I33" i="3" s="1"/>
  <c r="I36" i="3" s="1"/>
  <c r="E31" i="3"/>
  <c r="E33" i="3" s="1"/>
  <c r="M21" i="3"/>
  <c r="N22" i="3"/>
  <c r="N25" i="3" s="1"/>
  <c r="AN86" i="3"/>
  <c r="AO42" i="3"/>
  <c r="AN87" i="3"/>
  <c r="R33" i="3"/>
  <c r="R36" i="3" s="1"/>
  <c r="T61" i="3"/>
  <c r="T63" i="3"/>
  <c r="S64" i="3"/>
  <c r="S65" i="3" s="1"/>
  <c r="AF2" i="3"/>
  <c r="AF3" i="3" s="1"/>
  <c r="AF5" i="3" s="1"/>
  <c r="AF31" i="3" s="1"/>
  <c r="O22" i="3"/>
  <c r="AJ22" i="3"/>
  <c r="AJ25" i="3" s="1"/>
  <c r="AH22" i="3"/>
  <c r="AH25" i="3" s="1"/>
  <c r="T65" i="3"/>
  <c r="T66" i="3"/>
  <c r="T67" i="3" s="1"/>
  <c r="U70" i="3"/>
  <c r="U72" i="3" s="1"/>
  <c r="U79" i="3" s="1"/>
  <c r="U80" i="3" s="1"/>
  <c r="P22" i="3"/>
  <c r="T70" i="3" l="1"/>
  <c r="T72" i="3" s="1"/>
  <c r="T79" i="3" s="1"/>
  <c r="T80" i="3" s="1"/>
  <c r="F31" i="3"/>
  <c r="F33" i="3" s="1"/>
  <c r="F36" i="3" s="1"/>
  <c r="J31" i="3"/>
  <c r="J33" i="3" s="1"/>
  <c r="AM20" i="3"/>
  <c r="AD51" i="3"/>
  <c r="AD53" i="3" s="1"/>
  <c r="AD54" i="3" s="1"/>
  <c r="AD55" i="3" s="1"/>
  <c r="AD59" i="3" s="1"/>
  <c r="AD60" i="3" s="1"/>
  <c r="AD62" i="3" s="1"/>
  <c r="AD63" i="3" s="1"/>
  <c r="C21" i="3"/>
  <c r="AM21" i="3" s="1"/>
  <c r="D33" i="3"/>
  <c r="D51" i="3" s="1"/>
  <c r="D53" i="3" s="1"/>
  <c r="D54" i="3" s="1"/>
  <c r="D55" i="3" s="1"/>
  <c r="D59" i="3" s="1"/>
  <c r="D60" i="3" s="1"/>
  <c r="L22" i="3"/>
  <c r="L25" i="3" s="1"/>
  <c r="L2" i="3" s="1"/>
  <c r="L3" i="3" s="1"/>
  <c r="L5" i="3" s="1"/>
  <c r="L31" i="3" s="1"/>
  <c r="L33" i="3" s="1"/>
  <c r="O25" i="3"/>
  <c r="O2" i="3" s="1"/>
  <c r="O3" i="3" s="1"/>
  <c r="O5" i="3" s="1"/>
  <c r="O31" i="3" s="1"/>
  <c r="O33" i="3" s="1"/>
  <c r="O51" i="3" s="1"/>
  <c r="O53" i="3" s="1"/>
  <c r="H2" i="3"/>
  <c r="H3" i="3" s="1"/>
  <c r="H5" i="3" s="1"/>
  <c r="P25" i="3"/>
  <c r="P2" i="3" s="1"/>
  <c r="P3" i="3" s="1"/>
  <c r="P5" i="3" s="1"/>
  <c r="P31" i="3" s="1"/>
  <c r="AJ2" i="3"/>
  <c r="AJ3" i="3" s="1"/>
  <c r="AJ5" i="3" s="1"/>
  <c r="AJ31" i="3" s="1"/>
  <c r="AJ33" i="3" s="1"/>
  <c r="M22" i="3"/>
  <c r="M25" i="3" s="1"/>
  <c r="M2" i="3" s="1"/>
  <c r="M3" i="3" s="1"/>
  <c r="E36" i="3"/>
  <c r="E51" i="3"/>
  <c r="E53" i="3" s="1"/>
  <c r="E54" i="3" s="1"/>
  <c r="E55" i="3" s="1"/>
  <c r="I51" i="3"/>
  <c r="I53" i="3" s="1"/>
  <c r="I54" i="3" s="1"/>
  <c r="I55" i="3" s="1"/>
  <c r="I59" i="3" s="1"/>
  <c r="I60" i="3" s="1"/>
  <c r="R51" i="3"/>
  <c r="R53" i="3" s="1"/>
  <c r="R54" i="3" s="1"/>
  <c r="R55" i="3" s="1"/>
  <c r="N2" i="3"/>
  <c r="N3" i="3" s="1"/>
  <c r="N5" i="3" s="1"/>
  <c r="K36" i="3"/>
  <c r="G33" i="3"/>
  <c r="G51" i="3" s="1"/>
  <c r="G53" i="3" s="1"/>
  <c r="G54" i="3" s="1"/>
  <c r="G55" i="3" s="1"/>
  <c r="G59" i="3" s="1"/>
  <c r="G60" i="3" s="1"/>
  <c r="G61" i="3" s="1"/>
  <c r="AF33" i="3"/>
  <c r="AF36" i="3" s="1"/>
  <c r="AG33" i="3"/>
  <c r="AG36" i="3" s="1"/>
  <c r="V2" i="3"/>
  <c r="V3" i="3" s="1"/>
  <c r="V5" i="3" s="1"/>
  <c r="S66" i="3"/>
  <c r="S67" i="3" s="1"/>
  <c r="S70" i="3" s="1"/>
  <c r="S72" i="3" s="1"/>
  <c r="S79" i="3" s="1"/>
  <c r="S80" i="3" s="1"/>
  <c r="K62" i="3"/>
  <c r="K64" i="3" s="1"/>
  <c r="K61" i="3"/>
  <c r="AH2" i="3"/>
  <c r="AH3" i="3" s="1"/>
  <c r="AH5" i="3" s="1"/>
  <c r="AH31" i="3" s="1"/>
  <c r="J36" i="3" l="1"/>
  <c r="J51" i="3"/>
  <c r="J53" i="3" s="1"/>
  <c r="J54" i="3" s="1"/>
  <c r="J55" i="3" s="1"/>
  <c r="J59" i="3" s="1"/>
  <c r="J60" i="3" s="1"/>
  <c r="J62" i="3" s="1"/>
  <c r="J64" i="3" s="1"/>
  <c r="J66" i="3" s="1"/>
  <c r="J67" i="3" s="1"/>
  <c r="H31" i="3"/>
  <c r="H33" i="3" s="1"/>
  <c r="F51" i="3"/>
  <c r="F53" i="3" s="1"/>
  <c r="F54" i="3" s="1"/>
  <c r="F55" i="3" s="1"/>
  <c r="F59" i="3" s="1"/>
  <c r="F60" i="3" s="1"/>
  <c r="F61" i="3" s="1"/>
  <c r="C22" i="3"/>
  <c r="C25" i="3" s="1"/>
  <c r="AJ53" i="3"/>
  <c r="AJ54" i="3" s="1"/>
  <c r="AJ59" i="3" s="1"/>
  <c r="AJ60" i="3" s="1"/>
  <c r="AJ70" i="3"/>
  <c r="AJ72" i="3" s="1"/>
  <c r="AD64" i="3"/>
  <c r="AD65" i="3" s="1"/>
  <c r="AD61" i="3"/>
  <c r="J63" i="3"/>
  <c r="P33" i="3"/>
  <c r="P36" i="3" s="1"/>
  <c r="E59" i="3"/>
  <c r="E60" i="3" s="1"/>
  <c r="E61" i="3" s="1"/>
  <c r="L51" i="3"/>
  <c r="L53" i="3" s="1"/>
  <c r="L36" i="3"/>
  <c r="N31" i="3"/>
  <c r="N33" i="3" s="1"/>
  <c r="V31" i="3"/>
  <c r="V33" i="3" s="1"/>
  <c r="R59" i="3"/>
  <c r="R60" i="3" s="1"/>
  <c r="R62" i="3" s="1"/>
  <c r="AJ36" i="3"/>
  <c r="D36" i="3"/>
  <c r="G36" i="3"/>
  <c r="M5" i="3"/>
  <c r="O36" i="3"/>
  <c r="AF51" i="3"/>
  <c r="AF53" i="3" s="1"/>
  <c r="AF54" i="3" s="1"/>
  <c r="AF55" i="3" s="1"/>
  <c r="AF59" i="3" s="1"/>
  <c r="AF60" i="3" s="1"/>
  <c r="AF61" i="3" s="1"/>
  <c r="AG51" i="3"/>
  <c r="AG53" i="3" s="1"/>
  <c r="AG54" i="3" s="1"/>
  <c r="AG55" i="3" s="1"/>
  <c r="AH33" i="3"/>
  <c r="AH51" i="3" s="1"/>
  <c r="AH53" i="3" s="1"/>
  <c r="AH54" i="3" s="1"/>
  <c r="AH55" i="3" s="1"/>
  <c r="AH59" i="3" s="1"/>
  <c r="K63" i="3"/>
  <c r="O54" i="3"/>
  <c r="O55" i="3" s="1"/>
  <c r="O59" i="3" s="1"/>
  <c r="O60" i="3" s="1"/>
  <c r="I61" i="3"/>
  <c r="I62" i="3"/>
  <c r="I64" i="3" s="1"/>
  <c r="G62" i="3"/>
  <c r="G64" i="3" s="1"/>
  <c r="D62" i="3"/>
  <c r="D61" i="3"/>
  <c r="K65" i="3"/>
  <c r="K66" i="3"/>
  <c r="K67" i="3" s="1"/>
  <c r="AJ61" i="3" l="1"/>
  <c r="AJ62" i="3"/>
  <c r="AM22" i="3"/>
  <c r="J65" i="3"/>
  <c r="J61" i="3"/>
  <c r="H51" i="3"/>
  <c r="H53" i="3" s="1"/>
  <c r="H54" i="3" s="1"/>
  <c r="H55" i="3" s="1"/>
  <c r="H59" i="3" s="1"/>
  <c r="H60" i="3" s="1"/>
  <c r="H62" i="3" s="1"/>
  <c r="H36" i="3"/>
  <c r="F62" i="3"/>
  <c r="F64" i="3" s="1"/>
  <c r="F66" i="3" s="1"/>
  <c r="F67" i="3" s="1"/>
  <c r="AD66" i="3"/>
  <c r="AD67" i="3" s="1"/>
  <c r="AD70" i="3" s="1"/>
  <c r="AD72" i="3" s="1"/>
  <c r="AD79" i="3" s="1"/>
  <c r="AD80" i="3" s="1"/>
  <c r="AM25" i="3"/>
  <c r="E62" i="3"/>
  <c r="E64" i="3" s="1"/>
  <c r="E66" i="3" s="1"/>
  <c r="E67" i="3" s="1"/>
  <c r="P51" i="3"/>
  <c r="P53" i="3" s="1"/>
  <c r="P54" i="3" s="1"/>
  <c r="P55" i="3" s="1"/>
  <c r="P59" i="3" s="1"/>
  <c r="P60" i="3" s="1"/>
  <c r="P61" i="3" s="1"/>
  <c r="N51" i="3"/>
  <c r="N53" i="3" s="1"/>
  <c r="N54" i="3" s="1"/>
  <c r="N55" i="3" s="1"/>
  <c r="N36" i="3"/>
  <c r="L54" i="3"/>
  <c r="L55" i="3" s="1"/>
  <c r="L59" i="3" s="1"/>
  <c r="L60" i="3" s="1"/>
  <c r="M31" i="3"/>
  <c r="M33" i="3" s="1"/>
  <c r="C2" i="3"/>
  <c r="C3" i="3" s="1"/>
  <c r="C5" i="3" s="1"/>
  <c r="AM5" i="3" s="1"/>
  <c r="C26" i="3"/>
  <c r="AM26" i="3" s="1"/>
  <c r="R61" i="3"/>
  <c r="AH36" i="3"/>
  <c r="AG59" i="3"/>
  <c r="AG60" i="3" s="1"/>
  <c r="AG62" i="3" s="1"/>
  <c r="AG63" i="3" s="1"/>
  <c r="AF62" i="3"/>
  <c r="AF64" i="3" s="1"/>
  <c r="V36" i="3"/>
  <c r="V51" i="3"/>
  <c r="V53" i="3" s="1"/>
  <c r="V54" i="3" s="1"/>
  <c r="V55" i="3" s="1"/>
  <c r="V59" i="3" s="1"/>
  <c r="V60" i="3" s="1"/>
  <c r="R63" i="3"/>
  <c r="R64" i="3"/>
  <c r="I63" i="3"/>
  <c r="O62" i="3"/>
  <c r="O61" i="3"/>
  <c r="G63" i="3"/>
  <c r="K70" i="3"/>
  <c r="K72" i="3" s="1"/>
  <c r="K79" i="3" s="1"/>
  <c r="K80" i="3" s="1"/>
  <c r="G65" i="3"/>
  <c r="G66" i="3"/>
  <c r="G67" i="3" s="1"/>
  <c r="D64" i="3"/>
  <c r="D63" i="3"/>
  <c r="AH60" i="3"/>
  <c r="I66" i="3"/>
  <c r="I67" i="3" s="1"/>
  <c r="I65" i="3"/>
  <c r="AO24" i="3" l="1"/>
  <c r="AJ63" i="3"/>
  <c r="AJ64" i="3"/>
  <c r="J70" i="3"/>
  <c r="J72" i="3" s="1"/>
  <c r="J79" i="3" s="1"/>
  <c r="J80" i="3" s="1"/>
  <c r="E65" i="3"/>
  <c r="F65" i="3"/>
  <c r="H61" i="3"/>
  <c r="F63" i="3"/>
  <c r="AJ79" i="3"/>
  <c r="E63" i="3"/>
  <c r="P62" i="3"/>
  <c r="P63" i="3" s="1"/>
  <c r="H64" i="3"/>
  <c r="H63" i="3"/>
  <c r="M36" i="3"/>
  <c r="M51" i="3"/>
  <c r="M53" i="3" s="1"/>
  <c r="M54" i="3" s="1"/>
  <c r="M55" i="3" s="1"/>
  <c r="M59" i="3" s="1"/>
  <c r="M60" i="3" s="1"/>
  <c r="M61" i="3" s="1"/>
  <c r="L61" i="3"/>
  <c r="L62" i="3"/>
  <c r="N59" i="3"/>
  <c r="N60" i="3" s="1"/>
  <c r="N61" i="3" s="1"/>
  <c r="C28" i="3"/>
  <c r="AM28" i="3" s="1"/>
  <c r="C27" i="3"/>
  <c r="AM27" i="3" s="1"/>
  <c r="AG64" i="3"/>
  <c r="AG66" i="3" s="1"/>
  <c r="AG67" i="3" s="1"/>
  <c r="AG61" i="3"/>
  <c r="AF63" i="3"/>
  <c r="V62" i="3"/>
  <c r="V61" i="3"/>
  <c r="R66" i="3"/>
  <c r="R67" i="3" s="1"/>
  <c r="R65" i="3"/>
  <c r="AF65" i="3"/>
  <c r="AF66" i="3"/>
  <c r="AF67" i="3" s="1"/>
  <c r="O64" i="3"/>
  <c r="O63" i="3"/>
  <c r="G70" i="3"/>
  <c r="G72" i="3" s="1"/>
  <c r="G79" i="3" s="1"/>
  <c r="G80" i="3" s="1"/>
  <c r="I70" i="3"/>
  <c r="I72" i="3" s="1"/>
  <c r="I79" i="3" s="1"/>
  <c r="I80" i="3" s="1"/>
  <c r="D65" i="3"/>
  <c r="D66" i="3"/>
  <c r="D67" i="3" s="1"/>
  <c r="AH61" i="3"/>
  <c r="AH62" i="3"/>
  <c r="AJ66" i="3" l="1"/>
  <c r="AJ67" i="3" s="1"/>
  <c r="AJ65" i="3"/>
  <c r="F70" i="3"/>
  <c r="F72" i="3" s="1"/>
  <c r="F79" i="3" s="1"/>
  <c r="F80" i="3" s="1"/>
  <c r="E70" i="3"/>
  <c r="E72" i="3" s="1"/>
  <c r="E79" i="3" s="1"/>
  <c r="E80" i="3" s="1"/>
  <c r="AJ80" i="3"/>
  <c r="P64" i="3"/>
  <c r="P66" i="3" s="1"/>
  <c r="P67" i="3" s="1"/>
  <c r="H65" i="3"/>
  <c r="H66" i="3"/>
  <c r="H67" i="3" s="1"/>
  <c r="N62" i="3"/>
  <c r="N63" i="3" s="1"/>
  <c r="M62" i="3"/>
  <c r="M64" i="3" s="1"/>
  <c r="M65" i="3" s="1"/>
  <c r="L63" i="3"/>
  <c r="L64" i="3"/>
  <c r="AG65" i="3"/>
  <c r="AG70" i="3" s="1"/>
  <c r="AG72" i="3" s="1"/>
  <c r="AG79" i="3" s="1"/>
  <c r="AG80" i="3" s="1"/>
  <c r="V63" i="3"/>
  <c r="V64" i="3"/>
  <c r="R70" i="3"/>
  <c r="R72" i="3" s="1"/>
  <c r="R79" i="3" s="1"/>
  <c r="R80" i="3" s="1"/>
  <c r="AF70" i="3"/>
  <c r="AF72" i="3" s="1"/>
  <c r="AF79" i="3" s="1"/>
  <c r="AF80" i="3" s="1"/>
  <c r="O66" i="3"/>
  <c r="O67" i="3" s="1"/>
  <c r="O65" i="3"/>
  <c r="D70" i="3"/>
  <c r="D72" i="3" s="1"/>
  <c r="D79" i="3" s="1"/>
  <c r="D80" i="3" s="1"/>
  <c r="AH63" i="3"/>
  <c r="AH64" i="3"/>
  <c r="P65" i="3" l="1"/>
  <c r="P70" i="3" s="1"/>
  <c r="P72" i="3" s="1"/>
  <c r="P79" i="3" s="1"/>
  <c r="P80" i="3" s="1"/>
  <c r="H70" i="3"/>
  <c r="H72" i="3" s="1"/>
  <c r="H79" i="3" s="1"/>
  <c r="H80" i="3" s="1"/>
  <c r="N64" i="3"/>
  <c r="M66" i="3"/>
  <c r="M67" i="3" s="1"/>
  <c r="M63" i="3"/>
  <c r="L65" i="3"/>
  <c r="L66" i="3"/>
  <c r="L67" i="3" s="1"/>
  <c r="V66" i="3"/>
  <c r="V67" i="3" s="1"/>
  <c r="V65" i="3"/>
  <c r="O70" i="3"/>
  <c r="O72" i="3" s="1"/>
  <c r="O79" i="3" s="1"/>
  <c r="O80" i="3" s="1"/>
  <c r="AH65" i="3"/>
  <c r="AH66" i="3"/>
  <c r="AH67" i="3" s="1"/>
  <c r="L70" i="3" l="1"/>
  <c r="L72" i="3" s="1"/>
  <c r="N65" i="3"/>
  <c r="N66" i="3"/>
  <c r="N67" i="3" s="1"/>
  <c r="M70" i="3"/>
  <c r="M72" i="3" s="1"/>
  <c r="M79" i="3" s="1"/>
  <c r="M80" i="3" s="1"/>
  <c r="V70" i="3"/>
  <c r="V72" i="3" s="1"/>
  <c r="V79" i="3" s="1"/>
  <c r="V80" i="3" s="1"/>
  <c r="AH70" i="3"/>
  <c r="AH72" i="3" s="1"/>
  <c r="L79" i="3" l="1"/>
  <c r="N70" i="3"/>
  <c r="N72" i="3" s="1"/>
  <c r="N79" i="3" s="1"/>
  <c r="N80" i="3" s="1"/>
  <c r="AH79" i="3"/>
  <c r="AH80" i="3" s="1"/>
  <c r="L80" i="3" l="1"/>
  <c r="C31" i="3" l="1"/>
  <c r="C33" i="3" l="1"/>
  <c r="AM33" i="3" s="1"/>
  <c r="AN83" i="3" s="1"/>
  <c r="AM31" i="3"/>
  <c r="AO31" i="3" s="1"/>
  <c r="C51" i="3" l="1"/>
  <c r="C53" i="3" s="1"/>
  <c r="C36" i="3"/>
  <c r="AM36" i="3" s="1"/>
  <c r="AM51" i="3" l="1"/>
  <c r="C54" i="3"/>
  <c r="AM53" i="3"/>
  <c r="C55" i="3" l="1"/>
  <c r="AM54" i="3"/>
  <c r="AM55" i="3" l="1"/>
  <c r="C59" i="3"/>
  <c r="C60" i="3" l="1"/>
  <c r="AM59" i="3"/>
  <c r="AM60" i="3" l="1"/>
  <c r="C62" i="3"/>
  <c r="C61" i="3"/>
  <c r="AM61" i="3" l="1"/>
  <c r="AM62" i="3"/>
  <c r="C64" i="3"/>
  <c r="C63" i="3"/>
  <c r="AM63" i="3" s="1"/>
  <c r="AM64" i="3" l="1"/>
  <c r="C65" i="3"/>
  <c r="AM65" i="3" s="1"/>
  <c r="C66" i="3"/>
  <c r="C67" i="3" l="1"/>
  <c r="AM66" i="3"/>
  <c r="AO27" i="3"/>
  <c r="AO32" i="3"/>
  <c r="AM67" i="3" l="1"/>
  <c r="C70" i="3"/>
  <c r="AM70" i="3" l="1"/>
  <c r="C72" i="3"/>
  <c r="AM72" i="3" s="1"/>
  <c r="AO69" i="3" l="1"/>
  <c r="AO72" i="3"/>
  <c r="C79" i="3"/>
  <c r="AM79" i="3" s="1"/>
  <c r="AN85" i="3" l="1"/>
  <c r="AN88" i="3" s="1"/>
  <c r="C80" i="3"/>
  <c r="AM80" i="3" s="1"/>
  <c r="AO80" i="3" l="1"/>
  <c r="AO79" i="3"/>
  <c r="AN89" i="3"/>
</calcChain>
</file>

<file path=xl/sharedStrings.xml><?xml version="1.0" encoding="utf-8"?>
<sst xmlns="http://schemas.openxmlformats.org/spreadsheetml/2006/main" count="124" uniqueCount="87">
  <si>
    <t>الإعفاء الشخصي - 12/7,000</t>
  </si>
  <si>
    <t>الاســــــــــــم</t>
  </si>
  <si>
    <t>رقم حالة التأمين الإجتماعي</t>
  </si>
  <si>
    <t>رقم الموقف الضريبي</t>
  </si>
  <si>
    <t>الموقف الضريبي</t>
  </si>
  <si>
    <t>خاضع للضريبة</t>
  </si>
  <si>
    <t>المرتب الأساسي الشهري</t>
  </si>
  <si>
    <t>علاوة خاصة 2013-15%</t>
  </si>
  <si>
    <t>احمالي العلاوات</t>
  </si>
  <si>
    <t>فرق اساسي 2013</t>
  </si>
  <si>
    <t>علاوه 2015 غير معفاه</t>
  </si>
  <si>
    <t>اجمالي الفروق</t>
  </si>
  <si>
    <t>اجمالي الدخل</t>
  </si>
  <si>
    <t>حد أقصى أساسي التأمينات</t>
  </si>
  <si>
    <t>أساسي التأمينات</t>
  </si>
  <si>
    <t>باقي الأساسي بعد الحد الأقصى</t>
  </si>
  <si>
    <t>متغير التأمينات</t>
  </si>
  <si>
    <t>نسبة حصة العامل على الأساسي</t>
  </si>
  <si>
    <t>نسبة حصة العامل على المتغير</t>
  </si>
  <si>
    <t>حصة العامل على الأساسي</t>
  </si>
  <si>
    <t>حصة العامل على المتغير</t>
  </si>
  <si>
    <t>تامينات مدة مشتراة</t>
  </si>
  <si>
    <t>حصة العامل في التأمينات</t>
  </si>
  <si>
    <t>نسبة حصة الشركة على الأساسي</t>
  </si>
  <si>
    <t>نسبة حصة الشركة على المتغير</t>
  </si>
  <si>
    <t>حصة الشركة على الأساسي</t>
  </si>
  <si>
    <t>حصة الشركة على المتغير</t>
  </si>
  <si>
    <t>حصة الشركة في التأمينات</t>
  </si>
  <si>
    <t>علاوات إجتماعية خاصة معفاه</t>
  </si>
  <si>
    <t>موقف إعفاء بدل الإنتقال مجهول</t>
  </si>
  <si>
    <t>إعفاء التأمينات الإجتماعية  بالكامل</t>
  </si>
  <si>
    <t>إجمالي المبالغ المعفاة</t>
  </si>
  <si>
    <t>الباقي بعد الإعفاء</t>
  </si>
  <si>
    <t>تامين حياة  1%</t>
  </si>
  <si>
    <t>تامين علاج</t>
  </si>
  <si>
    <t>إجمالي الإعفاءات الضريبية</t>
  </si>
  <si>
    <t>وعاء الضريبة</t>
  </si>
  <si>
    <t>الضريبة على 15,000 التالية نسبة 15%</t>
  </si>
  <si>
    <t>وعاء الضريبة بعد 15,000 الأولى</t>
  </si>
  <si>
    <t>ضريبة المرتبات المحتسبة</t>
  </si>
  <si>
    <t>فروق ضريبة المرتبات</t>
  </si>
  <si>
    <t>ضريبة المرتبات</t>
  </si>
  <si>
    <t>رسوم أخرى</t>
  </si>
  <si>
    <t>قسط تأمين الحياة</t>
  </si>
  <si>
    <t>قسط علاج</t>
  </si>
  <si>
    <t>جزاءات</t>
  </si>
  <si>
    <t>إجمالي الإستقطاعات</t>
  </si>
  <si>
    <t>الصافي الشهري</t>
  </si>
  <si>
    <t>الضريبة على ما زاد عن 45000 الي 200000 نسبة 20%</t>
  </si>
  <si>
    <t>وعاء الضريبة بعد 200,000 نسبة 20%</t>
  </si>
  <si>
    <t>الضريبة على ما زاد عن 200,000 نسبة 22.5%</t>
  </si>
  <si>
    <t>الإعفاء العائلي  - 12/6,500</t>
  </si>
  <si>
    <t>علاوه خاصة2005 -20%</t>
  </si>
  <si>
    <t>علاوة خاصة2007-10%</t>
  </si>
  <si>
    <t>علاوة خاصة2008-15%</t>
  </si>
  <si>
    <t>علاوة خاصة2009-10%</t>
  </si>
  <si>
    <t>علاوة خاصة2010-10%</t>
  </si>
  <si>
    <t>علاوة خاصة 2011-10%-20%</t>
  </si>
  <si>
    <t>علاوة خاصة 2012-15%</t>
  </si>
  <si>
    <t>علاوة خاصة 2014-10%</t>
  </si>
  <si>
    <t>علاوة شهر يوليو 2014</t>
  </si>
  <si>
    <t>2015</t>
  </si>
  <si>
    <t>بدل انتقال</t>
  </si>
  <si>
    <t>Gross Salary</t>
  </si>
  <si>
    <t>Social Insurance employee Share</t>
  </si>
  <si>
    <t>Social Insurance company share</t>
  </si>
  <si>
    <t>Payroll Tax</t>
  </si>
  <si>
    <t xml:space="preserve">Cash Bank </t>
  </si>
  <si>
    <t>الضريبة على أول 23,500 نسبة 10%</t>
  </si>
  <si>
    <t>Original Contract Value</t>
  </si>
  <si>
    <t>اضافي</t>
  </si>
  <si>
    <t>بدل مواقع</t>
  </si>
  <si>
    <t>Joining Date
( date of 1st incremental )</t>
  </si>
  <si>
    <t>سلف / م. المحمول</t>
  </si>
  <si>
    <t>Total</t>
  </si>
  <si>
    <t>وعاء الضريبة بعد 23.500الأولى</t>
  </si>
  <si>
    <t>سعر الساعه</t>
  </si>
  <si>
    <t>اجمالي الساعات الاضافيه</t>
  </si>
  <si>
    <t>القيمه الاجمالية للوقت الاضافي</t>
  </si>
  <si>
    <t>اجمالي الاجر</t>
  </si>
  <si>
    <t>Tax</t>
  </si>
  <si>
    <t>In/Em</t>
  </si>
  <si>
    <t>Others</t>
  </si>
  <si>
    <t>Net</t>
  </si>
  <si>
    <t>Test</t>
  </si>
  <si>
    <t>أيام عمل عن شهور سابقة</t>
  </si>
  <si>
    <t>أخرى- تامينات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</si>
</sst>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6" formatCode="_(* #,##0_);_(* \(#,##0\);_(* &quot;-&quot;??_);_(@_)"/>
    <numFmt numFmtId="167" formatCode="0_);\(0\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b/>
      <sz val="14"/>
      <name val="Arabic Transparent"/>
      <charset val="178"/>
    </font>
    <font>
      <sz val="14"/>
      <name val="Arabic Transparent"/>
      <charset val="178"/>
    </font>
    <font>
      <b/>
      <sz val="11"/>
      <name val="Arial"/>
      <family val="2"/>
    </font>
    <font>
      <sz val="11"/>
      <name val="Arabic Transparent"/>
      <charset val="178"/>
    </font>
    <font>
      <b/>
      <sz val="10"/>
      <color indexed="10"/>
      <name val="Arabic Transparent"/>
      <charset val="178"/>
    </font>
    <font>
      <sz val="10"/>
      <color indexed="8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b/>
      <u val="singleAccounting"/>
      <sz val="14"/>
      <color rgb="FFFF0000"/>
      <name val="Calibri"/>
      <family val="2"/>
    </font>
    <font>
      <sz val="14"/>
      <color rgb="FFFF0000"/>
      <name val="Calibri"/>
      <family val="2"/>
    </font>
    <font>
      <b/>
      <sz val="18"/>
      <color rgb="FFFF0000"/>
      <name val="Calibri"/>
      <family val="2"/>
    </font>
    <font>
      <sz val="18"/>
      <color indexed="8"/>
      <name val="Calibri"/>
      <family val="2"/>
    </font>
    <font>
      <sz val="18"/>
      <color rgb="FFFF0000"/>
      <name val="Calibri"/>
      <family val="2"/>
    </font>
    <font>
      <b/>
      <sz val="14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3" applyFont="1" applyFill="1"/>
    <xf numFmtId="0" fontId="3" fillId="0" borderId="0" xfId="3" applyFont="1"/>
    <xf numFmtId="164" fontId="5" fillId="0" borderId="1" xfId="2" applyFont="1" applyFill="1" applyBorder="1" applyAlignment="1">
      <alignment vertical="center"/>
    </xf>
    <xf numFmtId="164" fontId="5" fillId="0" borderId="2" xfId="2" applyFont="1" applyFill="1" applyBorder="1" applyAlignment="1">
      <alignment vertical="center"/>
    </xf>
    <xf numFmtId="164" fontId="4" fillId="0" borderId="3" xfId="2" applyFont="1" applyFill="1" applyBorder="1" applyAlignment="1">
      <alignment horizontal="center" vertical="center" wrapText="1"/>
    </xf>
    <xf numFmtId="164" fontId="4" fillId="0" borderId="4" xfId="2" applyFont="1" applyFill="1" applyBorder="1" applyAlignment="1">
      <alignment vertical="center"/>
    </xf>
    <xf numFmtId="164" fontId="5" fillId="0" borderId="5" xfId="2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4" fontId="5" fillId="0" borderId="6" xfId="2" applyFont="1" applyFill="1" applyBorder="1" applyAlignment="1">
      <alignment vertical="center"/>
    </xf>
    <xf numFmtId="10" fontId="5" fillId="0" borderId="1" xfId="4" applyNumberFormat="1" applyFont="1" applyFill="1" applyBorder="1" applyAlignment="1">
      <alignment vertical="center"/>
    </xf>
    <xf numFmtId="164" fontId="4" fillId="0" borderId="2" xfId="2" applyFont="1" applyFill="1" applyBorder="1" applyAlignment="1">
      <alignment vertical="center"/>
    </xf>
    <xf numFmtId="10" fontId="5" fillId="0" borderId="6" xfId="4" applyNumberFormat="1" applyFont="1" applyFill="1" applyBorder="1" applyAlignment="1">
      <alignment vertical="center"/>
    </xf>
    <xf numFmtId="164" fontId="4" fillId="0" borderId="6" xfId="2" applyFont="1" applyFill="1" applyBorder="1" applyAlignment="1">
      <alignment vertical="center"/>
    </xf>
    <xf numFmtId="164" fontId="4" fillId="0" borderId="1" xfId="2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vertical="center"/>
    </xf>
    <xf numFmtId="165" fontId="4" fillId="0" borderId="7" xfId="2" applyNumberFormat="1" applyFont="1" applyFill="1" applyBorder="1" applyAlignment="1">
      <alignment vertical="center"/>
    </xf>
    <xf numFmtId="164" fontId="4" fillId="0" borderId="7" xfId="2" applyFont="1" applyFill="1" applyBorder="1" applyAlignment="1">
      <alignment vertical="center"/>
    </xf>
    <xf numFmtId="40" fontId="7" fillId="0" borderId="1" xfId="2" applyNumberFormat="1" applyFont="1" applyFill="1" applyBorder="1" applyAlignment="1">
      <alignment horizontal="right" vertical="center"/>
    </xf>
    <xf numFmtId="164" fontId="4" fillId="0" borderId="8" xfId="2" applyFont="1" applyFill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164" fontId="4" fillId="0" borderId="4" xfId="2" applyNumberFormat="1" applyFont="1" applyFill="1" applyBorder="1" applyAlignment="1">
      <alignment vertical="center"/>
    </xf>
    <xf numFmtId="164" fontId="8" fillId="0" borderId="2" xfId="2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164" fontId="6" fillId="0" borderId="13" xfId="2" applyFont="1" applyFill="1" applyBorder="1" applyAlignment="1">
      <alignment horizontal="center" vertical="center" wrapText="1"/>
    </xf>
    <xf numFmtId="164" fontId="6" fillId="0" borderId="11" xfId="2" applyFont="1" applyFill="1" applyBorder="1" applyAlignment="1">
      <alignment horizontal="center" vertical="center" wrapText="1"/>
    </xf>
    <xf numFmtId="166" fontId="6" fillId="0" borderId="13" xfId="1" quotePrefix="1" applyNumberFormat="1" applyFont="1" applyFill="1" applyBorder="1" applyAlignment="1">
      <alignment horizontal="center" vertical="center" wrapText="1"/>
    </xf>
    <xf numFmtId="164" fontId="5" fillId="0" borderId="14" xfId="2" applyFont="1" applyFill="1" applyBorder="1" applyAlignment="1">
      <alignment horizontal="center" vertical="center" wrapText="1"/>
    </xf>
    <xf numFmtId="165" fontId="5" fillId="0" borderId="15" xfId="2" applyNumberFormat="1" applyFont="1" applyFill="1" applyBorder="1" applyAlignment="1">
      <alignment horizontal="center" vertical="center" wrapText="1"/>
    </xf>
    <xf numFmtId="165" fontId="5" fillId="0" borderId="13" xfId="2" applyNumberFormat="1" applyFont="1" applyFill="1" applyBorder="1" applyAlignment="1">
      <alignment horizontal="center" vertical="center" wrapText="1"/>
    </xf>
    <xf numFmtId="165" fontId="5" fillId="0" borderId="11" xfId="2" applyNumberFormat="1" applyFont="1" applyFill="1" applyBorder="1" applyAlignment="1">
      <alignment horizontal="center" vertical="center" wrapText="1"/>
    </xf>
    <xf numFmtId="164" fontId="5" fillId="0" borderId="11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164" fontId="4" fillId="0" borderId="13" xfId="2" applyFont="1" applyFill="1" applyBorder="1" applyAlignment="1">
      <alignment horizontal="center" vertical="center" wrapText="1"/>
    </xf>
    <xf numFmtId="164" fontId="5" fillId="0" borderId="11" xfId="2" applyFont="1" applyFill="1" applyBorder="1" applyAlignment="1">
      <alignment horizontal="right" vertical="center" wrapText="1"/>
    </xf>
    <xf numFmtId="43" fontId="3" fillId="0" borderId="0" xfId="3" applyNumberFormat="1" applyFont="1" applyFill="1"/>
    <xf numFmtId="0" fontId="11" fillId="0" borderId="0" xfId="3" applyFont="1" applyFill="1" applyAlignment="1">
      <alignment horizontal="right"/>
    </xf>
    <xf numFmtId="0" fontId="3" fillId="0" borderId="18" xfId="3" applyFont="1" applyFill="1" applyBorder="1" applyAlignment="1">
      <alignment vertical="center"/>
    </xf>
    <xf numFmtId="0" fontId="3" fillId="0" borderId="19" xfId="3" applyFont="1" applyFill="1" applyBorder="1" applyAlignment="1">
      <alignment vertical="center"/>
    </xf>
    <xf numFmtId="0" fontId="3" fillId="0" borderId="21" xfId="3" applyFont="1" applyFill="1" applyBorder="1" applyAlignment="1">
      <alignment vertical="center"/>
    </xf>
    <xf numFmtId="166" fontId="3" fillId="0" borderId="22" xfId="3" applyNumberFormat="1" applyFont="1" applyBorder="1"/>
    <xf numFmtId="0" fontId="3" fillId="0" borderId="23" xfId="3" applyFont="1" applyFill="1" applyBorder="1" applyAlignment="1">
      <alignment vertical="center"/>
    </xf>
    <xf numFmtId="165" fontId="3" fillId="0" borderId="0" xfId="3" applyNumberFormat="1" applyFont="1" applyFill="1"/>
    <xf numFmtId="0" fontId="11" fillId="0" borderId="0" xfId="3" applyFont="1" applyAlignment="1">
      <alignment horizontal="right"/>
    </xf>
    <xf numFmtId="43" fontId="3" fillId="0" borderId="0" xfId="3" applyNumberFormat="1" applyFont="1"/>
    <xf numFmtId="43" fontId="3" fillId="0" borderId="0" xfId="1" applyFont="1"/>
    <xf numFmtId="43" fontId="4" fillId="0" borderId="3" xfId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vertical="center"/>
    </xf>
    <xf numFmtId="165" fontId="4" fillId="0" borderId="16" xfId="2" applyNumberFormat="1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horizontal="center" vertical="center"/>
    </xf>
    <xf numFmtId="43" fontId="3" fillId="0" borderId="17" xfId="3" applyNumberFormat="1" applyFont="1" applyFill="1" applyBorder="1"/>
    <xf numFmtId="43" fontId="3" fillId="0" borderId="12" xfId="3" applyNumberFormat="1" applyFont="1" applyFill="1" applyBorder="1"/>
    <xf numFmtId="43" fontId="3" fillId="0" borderId="12" xfId="3" applyNumberFormat="1" applyFont="1" applyBorder="1"/>
    <xf numFmtId="43" fontId="11" fillId="0" borderId="20" xfId="3" applyNumberFormat="1" applyFont="1" applyBorder="1"/>
    <xf numFmtId="167" fontId="5" fillId="0" borderId="1" xfId="2" applyNumberFormat="1" applyFont="1" applyFill="1" applyBorder="1" applyAlignment="1">
      <alignment horizontal="center" vertical="center"/>
    </xf>
    <xf numFmtId="165" fontId="6" fillId="0" borderId="11" xfId="2" applyNumberFormat="1" applyFont="1" applyFill="1" applyBorder="1" applyAlignment="1">
      <alignment horizontal="center" vertical="center" wrapText="1"/>
    </xf>
    <xf numFmtId="43" fontId="3" fillId="0" borderId="0" xfId="1" applyFont="1" applyFill="1" applyAlignment="1">
      <alignment horizontal="center" vertical="center"/>
    </xf>
    <xf numFmtId="164" fontId="4" fillId="2" borderId="10" xfId="2" applyFont="1" applyFill="1" applyBorder="1" applyAlignment="1">
      <alignment horizontal="center" vertical="center" wrapText="1"/>
    </xf>
    <xf numFmtId="167" fontId="3" fillId="2" borderId="12" xfId="3" applyNumberFormat="1" applyFont="1" applyFill="1" applyBorder="1" applyAlignment="1">
      <alignment horizontal="center"/>
    </xf>
    <xf numFmtId="0" fontId="3" fillId="2" borderId="12" xfId="3" applyFont="1" applyFill="1" applyBorder="1"/>
    <xf numFmtId="43" fontId="4" fillId="2" borderId="7" xfId="1" applyFont="1" applyFill="1" applyBorder="1" applyAlignment="1">
      <alignment vertical="center"/>
    </xf>
    <xf numFmtId="14" fontId="3" fillId="0" borderId="0" xfId="3" applyNumberFormat="1" applyFont="1" applyFill="1" applyAlignment="1">
      <alignment horizontal="center" vertical="center"/>
    </xf>
    <xf numFmtId="164" fontId="4" fillId="0" borderId="16" xfId="2" applyFont="1" applyFill="1" applyBorder="1" applyAlignment="1">
      <alignment vertical="center"/>
    </xf>
    <xf numFmtId="164" fontId="5" fillId="0" borderId="9" xfId="2" applyFont="1" applyFill="1" applyBorder="1" applyAlignment="1">
      <alignment horizontal="center" vertical="center" wrapText="1"/>
    </xf>
    <xf numFmtId="164" fontId="5" fillId="0" borderId="8" xfId="2" applyFont="1" applyFill="1" applyBorder="1" applyAlignment="1">
      <alignment vertical="center"/>
    </xf>
    <xf numFmtId="0" fontId="5" fillId="0" borderId="14" xfId="3" applyFont="1" applyFill="1" applyBorder="1" applyAlignment="1">
      <alignment horizontal="center" vertical="center" wrapText="1"/>
    </xf>
    <xf numFmtId="40" fontId="7" fillId="0" borderId="6" xfId="2" applyNumberFormat="1" applyFont="1" applyFill="1" applyBorder="1" applyAlignment="1">
      <alignment horizontal="right" vertical="center"/>
    </xf>
    <xf numFmtId="43" fontId="15" fillId="0" borderId="0" xfId="1" applyFont="1"/>
    <xf numFmtId="0" fontId="16" fillId="0" borderId="0" xfId="3" applyFont="1"/>
    <xf numFmtId="43" fontId="15" fillId="0" borderId="0" xfId="3" applyNumberFormat="1" applyFont="1" applyFill="1"/>
    <xf numFmtId="164" fontId="15" fillId="0" borderId="0" xfId="3" applyNumberFormat="1" applyFont="1"/>
    <xf numFmtId="43" fontId="15" fillId="0" borderId="0" xfId="3" applyNumberFormat="1" applyFont="1" applyAlignment="1">
      <alignment horizontal="center" vertical="center"/>
    </xf>
    <xf numFmtId="0" fontId="14" fillId="0" borderId="0" xfId="3" applyFont="1"/>
    <xf numFmtId="0" fontId="17" fillId="0" borderId="0" xfId="3" applyFont="1"/>
    <xf numFmtId="0" fontId="18" fillId="3" borderId="0" xfId="3" applyFont="1" applyFill="1"/>
    <xf numFmtId="43" fontId="3" fillId="3" borderId="0" xfId="1" applyFont="1" applyFill="1" applyAlignment="1">
      <alignment horizontal="center" vertical="center"/>
    </xf>
    <xf numFmtId="165" fontId="5" fillId="4" borderId="11" xfId="2" applyNumberFormat="1" applyFont="1" applyFill="1" applyBorder="1" applyAlignment="1">
      <alignment horizontal="center" vertical="center" wrapText="1"/>
    </xf>
    <xf numFmtId="43" fontId="3" fillId="0" borderId="0" xfId="3" applyNumberFormat="1" applyFont="1" applyFill="1" applyAlignment="1">
      <alignment horizontal="center" vertical="center"/>
    </xf>
    <xf numFmtId="43" fontId="13" fillId="0" borderId="0" xfId="3" applyNumberFormat="1" applyFont="1" applyFill="1" applyAlignment="1">
      <alignment horizontal="center" vertical="center"/>
    </xf>
    <xf numFmtId="14" fontId="13" fillId="0" borderId="0" xfId="3" applyNumberFormat="1" applyFont="1" applyFill="1" applyAlignment="1">
      <alignment horizontal="center" vertical="center"/>
    </xf>
    <xf numFmtId="165" fontId="4" fillId="0" borderId="2" xfId="2" applyNumberFormat="1" applyFont="1" applyFill="1" applyBorder="1" applyAlignment="1">
      <alignment vertical="center"/>
    </xf>
    <xf numFmtId="164" fontId="4" fillId="0" borderId="8" xfId="2" applyFont="1" applyFill="1" applyBorder="1" applyAlignment="1">
      <alignment horizontal="center" vertical="center" wrapText="1"/>
    </xf>
    <xf numFmtId="164" fontId="4" fillId="4" borderId="8" xfId="2" applyFont="1" applyFill="1" applyBorder="1" applyAlignment="1">
      <alignment horizontal="center" vertic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93"/>
  <sheetViews>
    <sheetView tabSelected="1" zoomScale="90" zoomScaleNormal="90" workbookViewId="0">
      <pane xSplit="2" topLeftCell="AI1" activePane="topRight" state="frozen"/>
      <selection activeCell="B1" sqref="B1"/>
      <selection pane="topRight" activeCell="X82" sqref="V82:X82"/>
    </sheetView>
  </sheetViews>
  <sheetFormatPr defaultColWidth="8.85546875" defaultRowHeight="18.75" outlineLevelRow="1" x14ac:dyDescent="0.3"/>
  <cols>
    <col min="1" max="1" width="6.28515625" style="2" hidden="1" customWidth="1"/>
    <col min="2" max="2" width="28.7109375" style="2" customWidth="1"/>
    <col min="3" max="3" width="18" style="1" customWidth="1"/>
    <col min="4" max="4" width="16.5703125" style="1" customWidth="1"/>
    <col min="5" max="5" width="22.5703125" style="1" customWidth="1"/>
    <col min="6" max="6" width="17.85546875" style="1" customWidth="1"/>
    <col min="7" max="7" width="16.5703125" style="1" customWidth="1"/>
    <col min="8" max="8" width="20.7109375" style="1" customWidth="1"/>
    <col min="9" max="20" width="16.5703125" style="1" customWidth="1"/>
    <col min="21" max="21" width="18.85546875" style="1" customWidth="1"/>
    <col min="22" max="34" width="16.5703125" style="1" customWidth="1"/>
    <col min="35" max="35" width="17.5703125" style="1" customWidth="1"/>
    <col min="36" max="36" width="16.85546875" style="1" customWidth="1"/>
    <col min="37" max="38" width="16.5703125" style="1" customWidth="1"/>
    <col min="39" max="39" width="19.28515625" style="2" bestFit="1" customWidth="1"/>
    <col min="40" max="40" width="18.28515625" style="2" customWidth="1"/>
    <col min="41" max="41" width="19.42578125" style="2" bestFit="1" customWidth="1"/>
    <col min="42" max="16384" width="8.85546875" style="2"/>
  </cols>
  <sheetData>
    <row r="1" spans="1:39" hidden="1" outlineLevel="1" x14ac:dyDescent="0.3"/>
    <row r="2" spans="1:39" hidden="1" outlineLevel="1" x14ac:dyDescent="0.3">
      <c r="B2" s="2" t="s">
        <v>79</v>
      </c>
      <c r="C2" s="59">
        <f>+C13+C25</f>
        <v>4800</v>
      </c>
      <c r="D2" s="59">
        <f t="shared" ref="D2:AE2" si="0">+D13+D25</f>
        <v>4200</v>
      </c>
      <c r="E2" s="59">
        <f t="shared" si="0"/>
        <v>3350</v>
      </c>
      <c r="F2" s="59">
        <f t="shared" si="0"/>
        <v>4200</v>
      </c>
      <c r="G2" s="59">
        <f t="shared" si="0"/>
        <v>4900</v>
      </c>
      <c r="H2" s="59">
        <f t="shared" si="0"/>
        <v>4000</v>
      </c>
      <c r="I2" s="59">
        <f t="shared" si="0"/>
        <v>4200</v>
      </c>
      <c r="J2" s="59">
        <f t="shared" si="0"/>
        <v>5800</v>
      </c>
      <c r="K2" s="59">
        <f t="shared" si="0"/>
        <v>6800</v>
      </c>
      <c r="L2" s="59">
        <f t="shared" si="0"/>
        <v>2755.78</v>
      </c>
      <c r="M2" s="59">
        <f t="shared" si="0"/>
        <v>3906.92</v>
      </c>
      <c r="N2" s="59">
        <f t="shared" si="0"/>
        <v>4000</v>
      </c>
      <c r="O2" s="59">
        <f t="shared" ref="O2" si="1">+O13+O25</f>
        <v>3215.68</v>
      </c>
      <c r="P2" s="59">
        <f t="shared" si="0"/>
        <v>3350</v>
      </c>
      <c r="Q2" s="59">
        <v>2500</v>
      </c>
      <c r="R2" s="59">
        <f t="shared" si="0"/>
        <v>3655.85</v>
      </c>
      <c r="S2" s="59">
        <f>+S13+S25</f>
        <v>3803.92</v>
      </c>
      <c r="T2" s="59">
        <f>+T13+T25</f>
        <v>3215.68</v>
      </c>
      <c r="U2" s="59">
        <f>+U13+U25</f>
        <v>3284.78</v>
      </c>
      <c r="V2" s="59">
        <f t="shared" si="0"/>
        <v>2652.78</v>
      </c>
      <c r="W2" s="59">
        <f t="shared" ref="W2:AB2" si="2">+W13+W25</f>
        <v>2319.4499999999998</v>
      </c>
      <c r="X2" s="59">
        <f t="shared" si="2"/>
        <v>2653</v>
      </c>
      <c r="Y2" s="59">
        <f t="shared" si="2"/>
        <v>2431</v>
      </c>
      <c r="Z2" s="59">
        <f t="shared" si="2"/>
        <v>3500</v>
      </c>
      <c r="AA2" s="59">
        <f t="shared" ref="AA2" si="3">+AA13+AA25</f>
        <v>8000</v>
      </c>
      <c r="AB2" s="59">
        <f t="shared" si="2"/>
        <v>3215.68</v>
      </c>
      <c r="AC2" s="59">
        <f t="shared" ref="AC2" si="4">+AC13+AC25</f>
        <v>2700</v>
      </c>
      <c r="AD2" s="59">
        <f t="shared" si="0"/>
        <v>7300</v>
      </c>
      <c r="AE2" s="59">
        <f t="shared" si="0"/>
        <v>37918.46</v>
      </c>
      <c r="AF2" s="59">
        <f>+AF13+AF25</f>
        <v>5000</v>
      </c>
      <c r="AG2" s="59">
        <f>+AG13+AG25</f>
        <v>10000</v>
      </c>
      <c r="AH2" s="59">
        <f>+AH13+AH25</f>
        <v>9090.7000000000007</v>
      </c>
      <c r="AI2" s="59">
        <f>+AI13+AI25</f>
        <v>18500</v>
      </c>
      <c r="AJ2" s="59">
        <f>+AJ13+AJ25</f>
        <v>22000</v>
      </c>
      <c r="AK2" s="59">
        <f t="shared" ref="AK2:AL2" si="5">+AK13+AK25</f>
        <v>14784.73</v>
      </c>
      <c r="AL2" s="59">
        <f t="shared" si="5"/>
        <v>8534.73</v>
      </c>
    </row>
    <row r="3" spans="1:39" hidden="1" outlineLevel="1" x14ac:dyDescent="0.3">
      <c r="B3" s="2" t="s">
        <v>76</v>
      </c>
      <c r="C3" s="59">
        <f>C2/240</f>
        <v>20</v>
      </c>
      <c r="D3" s="59">
        <f t="shared" ref="D3:AE3" si="6">D2/240</f>
        <v>17.5</v>
      </c>
      <c r="E3" s="59">
        <f t="shared" si="6"/>
        <v>13.96</v>
      </c>
      <c r="F3" s="59">
        <f t="shared" si="6"/>
        <v>17.5</v>
      </c>
      <c r="G3" s="59">
        <f t="shared" si="6"/>
        <v>20.420000000000002</v>
      </c>
      <c r="H3" s="59">
        <f t="shared" si="6"/>
        <v>16.670000000000002</v>
      </c>
      <c r="I3" s="59">
        <f t="shared" si="6"/>
        <v>17.5</v>
      </c>
      <c r="J3" s="59">
        <f t="shared" si="6"/>
        <v>24.17</v>
      </c>
      <c r="K3" s="59">
        <f t="shared" si="6"/>
        <v>28.33</v>
      </c>
      <c r="L3" s="59">
        <f t="shared" si="6"/>
        <v>11.48</v>
      </c>
      <c r="M3" s="59">
        <f t="shared" si="6"/>
        <v>16.28</v>
      </c>
      <c r="N3" s="59">
        <f t="shared" si="6"/>
        <v>16.670000000000002</v>
      </c>
      <c r="O3" s="59">
        <f t="shared" ref="O3:Q3" si="7">O2/240</f>
        <v>13.4</v>
      </c>
      <c r="P3" s="59">
        <f t="shared" si="6"/>
        <v>13.96</v>
      </c>
      <c r="Q3" s="59">
        <f t="shared" si="7"/>
        <v>10.42</v>
      </c>
      <c r="R3" s="59">
        <f t="shared" si="6"/>
        <v>15.23</v>
      </c>
      <c r="S3" s="59">
        <f>S2/240</f>
        <v>15.85</v>
      </c>
      <c r="T3" s="59">
        <f>T2/240</f>
        <v>13.4</v>
      </c>
      <c r="U3" s="59">
        <f>U2/240</f>
        <v>13.69</v>
      </c>
      <c r="V3" s="59">
        <f t="shared" si="6"/>
        <v>11.05</v>
      </c>
      <c r="W3" s="59">
        <f t="shared" ref="W3:AB3" si="8">W2/240</f>
        <v>9.66</v>
      </c>
      <c r="X3" s="59">
        <f t="shared" si="8"/>
        <v>11.05</v>
      </c>
      <c r="Y3" s="59">
        <f t="shared" si="8"/>
        <v>10.130000000000001</v>
      </c>
      <c r="Z3" s="59">
        <f t="shared" si="8"/>
        <v>14.58</v>
      </c>
      <c r="AA3" s="59">
        <f t="shared" ref="AA3" si="9">AA2/240</f>
        <v>33.33</v>
      </c>
      <c r="AB3" s="59">
        <f t="shared" si="8"/>
        <v>13.4</v>
      </c>
      <c r="AC3" s="59">
        <f t="shared" ref="AC3" si="10">AC2/240</f>
        <v>11.25</v>
      </c>
      <c r="AD3" s="59">
        <f t="shared" si="6"/>
        <v>30.42</v>
      </c>
      <c r="AE3" s="59">
        <f t="shared" si="6"/>
        <v>157.99</v>
      </c>
      <c r="AF3" s="59">
        <f>AF2/240</f>
        <v>20.83</v>
      </c>
      <c r="AG3" s="59">
        <f>AG2/240</f>
        <v>41.67</v>
      </c>
      <c r="AH3" s="59">
        <f>AH2/240</f>
        <v>37.880000000000003</v>
      </c>
      <c r="AI3" s="59">
        <f>AI2/240</f>
        <v>77.08</v>
      </c>
      <c r="AJ3" s="59">
        <f>AJ2/240</f>
        <v>91.67</v>
      </c>
      <c r="AK3" s="59">
        <f t="shared" ref="AK3:AL3" si="11">AK2/240</f>
        <v>61.6</v>
      </c>
      <c r="AL3" s="59">
        <f t="shared" si="11"/>
        <v>35.56</v>
      </c>
    </row>
    <row r="4" spans="1:39" hidden="1" outlineLevel="1" x14ac:dyDescent="0.3">
      <c r="B4" s="77" t="s">
        <v>77</v>
      </c>
      <c r="C4" s="78">
        <f>3*8</f>
        <v>24</v>
      </c>
      <c r="D4" s="78">
        <v>8</v>
      </c>
      <c r="E4" s="78"/>
      <c r="F4" s="78">
        <f>5*8</f>
        <v>40</v>
      </c>
      <c r="G4" s="78">
        <f>3*8</f>
        <v>24</v>
      </c>
      <c r="H4" s="78">
        <f>2*8</f>
        <v>16</v>
      </c>
      <c r="I4" s="78"/>
      <c r="J4" s="78">
        <f>9*8</f>
        <v>72</v>
      </c>
      <c r="K4" s="78"/>
      <c r="L4" s="78"/>
      <c r="M4" s="78"/>
      <c r="N4" s="78"/>
      <c r="O4" s="78"/>
      <c r="P4" s="78">
        <f>2*8</f>
        <v>16</v>
      </c>
      <c r="Q4" s="78">
        <v>35</v>
      </c>
      <c r="R4" s="78"/>
      <c r="S4" s="78"/>
      <c r="T4" s="78"/>
      <c r="U4" s="78"/>
      <c r="V4" s="78">
        <f>16+48+10</f>
        <v>74</v>
      </c>
      <c r="W4" s="78"/>
      <c r="X4" s="78">
        <f>16+8+13</f>
        <v>37</v>
      </c>
      <c r="Y4" s="78"/>
      <c r="Z4" s="78">
        <f>6*8</f>
        <v>48</v>
      </c>
      <c r="AA4" s="78"/>
      <c r="AB4" s="78"/>
      <c r="AC4" s="78">
        <v>8</v>
      </c>
      <c r="AD4" s="78"/>
      <c r="AE4" s="78"/>
      <c r="AF4" s="78">
        <v>57.5</v>
      </c>
      <c r="AG4" s="78"/>
      <c r="AH4" s="78"/>
      <c r="AI4" s="78"/>
      <c r="AJ4" s="78"/>
      <c r="AK4" s="78"/>
      <c r="AL4" s="78"/>
    </row>
    <row r="5" spans="1:39" ht="23.25" hidden="1" outlineLevel="1" x14ac:dyDescent="0.35">
      <c r="B5" s="2" t="s">
        <v>78</v>
      </c>
      <c r="C5" s="59">
        <f>C3*C4</f>
        <v>480</v>
      </c>
      <c r="D5" s="59">
        <f>D3*D4</f>
        <v>140</v>
      </c>
      <c r="E5" s="59">
        <f t="shared" ref="E5:AE5" si="12">E3*E4</f>
        <v>0</v>
      </c>
      <c r="F5" s="59">
        <f t="shared" si="12"/>
        <v>700</v>
      </c>
      <c r="G5" s="59">
        <f t="shared" si="12"/>
        <v>490.08</v>
      </c>
      <c r="H5" s="59">
        <f t="shared" si="12"/>
        <v>266.72000000000003</v>
      </c>
      <c r="I5" s="59">
        <f t="shared" si="12"/>
        <v>0</v>
      </c>
      <c r="J5" s="59">
        <f t="shared" si="12"/>
        <v>1740.24</v>
      </c>
      <c r="K5" s="59">
        <f t="shared" si="12"/>
        <v>0</v>
      </c>
      <c r="L5" s="59">
        <f t="shared" si="12"/>
        <v>0</v>
      </c>
      <c r="M5" s="59">
        <f t="shared" si="12"/>
        <v>0</v>
      </c>
      <c r="N5" s="59">
        <f t="shared" si="12"/>
        <v>0</v>
      </c>
      <c r="O5" s="59">
        <f t="shared" ref="O5:Q5" si="13">O3*O4</f>
        <v>0</v>
      </c>
      <c r="P5" s="59">
        <f t="shared" si="12"/>
        <v>223.36</v>
      </c>
      <c r="Q5" s="59">
        <f t="shared" si="13"/>
        <v>364.7</v>
      </c>
      <c r="R5" s="59">
        <f t="shared" si="12"/>
        <v>0</v>
      </c>
      <c r="S5" s="59">
        <f>S3*S4</f>
        <v>0</v>
      </c>
      <c r="T5" s="59">
        <f>T3*T4</f>
        <v>0</v>
      </c>
      <c r="U5" s="59">
        <f>U3*U4</f>
        <v>0</v>
      </c>
      <c r="V5" s="59">
        <f t="shared" si="12"/>
        <v>817.7</v>
      </c>
      <c r="W5" s="59">
        <f t="shared" ref="W5:AB5" si="14">W3*W4</f>
        <v>0</v>
      </c>
      <c r="X5" s="59">
        <f t="shared" si="14"/>
        <v>408.85</v>
      </c>
      <c r="Y5" s="59">
        <f t="shared" si="14"/>
        <v>0</v>
      </c>
      <c r="Z5" s="59">
        <f t="shared" si="14"/>
        <v>699.84</v>
      </c>
      <c r="AA5" s="59">
        <f t="shared" ref="AA5" si="15">AA3*AA4</f>
        <v>0</v>
      </c>
      <c r="AB5" s="59">
        <f t="shared" si="14"/>
        <v>0</v>
      </c>
      <c r="AC5" s="59">
        <f t="shared" ref="AC5" si="16">AC3*AC4</f>
        <v>90</v>
      </c>
      <c r="AD5" s="59">
        <f t="shared" si="12"/>
        <v>0</v>
      </c>
      <c r="AE5" s="59">
        <f t="shared" si="12"/>
        <v>0</v>
      </c>
      <c r="AF5" s="59">
        <f>AF3*AF4</f>
        <v>1197.73</v>
      </c>
      <c r="AG5" s="59">
        <f>AG3*AG4</f>
        <v>0</v>
      </c>
      <c r="AH5" s="59">
        <f>AH3*AH4</f>
        <v>0</v>
      </c>
      <c r="AI5" s="59">
        <f>AI3*AI4</f>
        <v>0</v>
      </c>
      <c r="AJ5" s="59">
        <f>AJ3*AJ4</f>
        <v>0</v>
      </c>
      <c r="AK5" s="59">
        <f t="shared" ref="AK5:AL5" si="17">AK3*AK4</f>
        <v>0</v>
      </c>
      <c r="AL5" s="59">
        <f t="shared" si="17"/>
        <v>0</v>
      </c>
      <c r="AM5" s="72">
        <f>SUM(C5:AL5)</f>
        <v>7619.22</v>
      </c>
    </row>
    <row r="6" spans="1:39" hidden="1" outlineLevel="1" x14ac:dyDescent="0.3"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</row>
    <row r="7" spans="1:39" hidden="1" outlineLevel="1" x14ac:dyDescent="0.3">
      <c r="A7" s="20"/>
      <c r="B7" s="22" t="s">
        <v>69</v>
      </c>
      <c r="C7" s="59">
        <v>0</v>
      </c>
      <c r="D7" s="59">
        <v>1141</v>
      </c>
      <c r="E7" s="59">
        <v>751</v>
      </c>
      <c r="F7" s="59">
        <v>706</v>
      </c>
      <c r="G7" s="59">
        <v>698</v>
      </c>
      <c r="H7" s="59">
        <v>650</v>
      </c>
      <c r="I7" s="59">
        <v>1450</v>
      </c>
      <c r="J7" s="59">
        <v>1700</v>
      </c>
      <c r="K7" s="59">
        <v>1900</v>
      </c>
      <c r="L7" s="59">
        <v>2500</v>
      </c>
      <c r="M7" s="59">
        <v>2700</v>
      </c>
      <c r="N7" s="59">
        <v>4000</v>
      </c>
      <c r="O7" s="59">
        <v>2000</v>
      </c>
      <c r="P7" s="59">
        <v>2500</v>
      </c>
      <c r="Q7" s="59">
        <v>2500</v>
      </c>
      <c r="R7" s="59">
        <v>1822</v>
      </c>
      <c r="S7" s="59">
        <v>0</v>
      </c>
      <c r="T7" s="59">
        <v>0</v>
      </c>
      <c r="U7" s="59">
        <v>0</v>
      </c>
      <c r="V7" s="59">
        <v>2000</v>
      </c>
      <c r="W7" s="59">
        <v>0</v>
      </c>
      <c r="X7" s="59">
        <v>2653</v>
      </c>
      <c r="Y7" s="59">
        <v>2431</v>
      </c>
      <c r="Z7" s="59">
        <v>3500</v>
      </c>
      <c r="AA7" s="59">
        <v>8000</v>
      </c>
      <c r="AB7" s="59">
        <v>3077</v>
      </c>
      <c r="AC7" s="59">
        <v>2700</v>
      </c>
      <c r="AD7" s="59">
        <v>1500</v>
      </c>
      <c r="AE7" s="59">
        <v>25000</v>
      </c>
      <c r="AF7" s="59">
        <v>1500</v>
      </c>
      <c r="AG7" s="59">
        <v>3995</v>
      </c>
      <c r="AH7" s="59">
        <v>450</v>
      </c>
      <c r="AI7" s="59">
        <v>12500</v>
      </c>
      <c r="AJ7" s="59">
        <v>0</v>
      </c>
      <c r="AK7" s="59">
        <v>14785</v>
      </c>
      <c r="AL7" s="59">
        <v>8535</v>
      </c>
    </row>
    <row r="8" spans="1:39" ht="26.25" hidden="1" outlineLevel="1" thickBot="1" x14ac:dyDescent="0.35">
      <c r="A8" s="20"/>
      <c r="B8" s="24" t="s">
        <v>72</v>
      </c>
      <c r="C8" s="21">
        <v>2015</v>
      </c>
      <c r="D8" s="21">
        <v>2009</v>
      </c>
      <c r="E8" s="21">
        <v>2010</v>
      </c>
      <c r="F8" s="21">
        <v>2009</v>
      </c>
      <c r="G8" s="21">
        <v>2009</v>
      </c>
      <c r="H8" s="21">
        <v>2010</v>
      </c>
      <c r="I8" s="21">
        <v>2003</v>
      </c>
      <c r="J8" s="21">
        <v>2009</v>
      </c>
      <c r="K8" s="21">
        <v>2006</v>
      </c>
      <c r="L8" s="21">
        <v>2015</v>
      </c>
      <c r="M8" s="21">
        <v>2015</v>
      </c>
      <c r="N8" s="21">
        <v>2015</v>
      </c>
      <c r="O8" s="21">
        <v>2016</v>
      </c>
      <c r="P8" s="21">
        <v>2015</v>
      </c>
      <c r="Q8" s="21">
        <v>2016</v>
      </c>
      <c r="R8" s="21">
        <v>1997</v>
      </c>
      <c r="S8" s="21"/>
      <c r="T8" s="21"/>
      <c r="U8" s="21"/>
      <c r="V8" s="21">
        <v>2015</v>
      </c>
      <c r="W8" s="21"/>
      <c r="X8" s="21">
        <v>2016</v>
      </c>
      <c r="Y8" s="21">
        <v>2016</v>
      </c>
      <c r="Z8" s="21">
        <v>2016</v>
      </c>
      <c r="AA8" s="21">
        <v>2016</v>
      </c>
      <c r="AB8" s="21">
        <v>2016</v>
      </c>
      <c r="AC8" s="21">
        <v>2016</v>
      </c>
      <c r="AD8" s="21">
        <v>1998</v>
      </c>
      <c r="AE8" s="64">
        <v>42360</v>
      </c>
      <c r="AF8" s="21">
        <v>2010</v>
      </c>
      <c r="AG8" s="21">
        <v>2003</v>
      </c>
      <c r="AH8" s="21">
        <v>1987</v>
      </c>
      <c r="AI8" s="21">
        <v>2015</v>
      </c>
      <c r="AJ8" s="21">
        <v>2016</v>
      </c>
      <c r="AK8" s="21">
        <v>2016</v>
      </c>
      <c r="AL8" s="21">
        <v>2016</v>
      </c>
    </row>
    <row r="9" spans="1:39" ht="19.5" collapsed="1" thickBot="1" x14ac:dyDescent="0.35">
      <c r="B9" s="25" t="s">
        <v>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5"/>
      <c r="AB9" s="84"/>
      <c r="AC9" s="84"/>
      <c r="AD9" s="84"/>
      <c r="AE9" s="84"/>
      <c r="AF9" s="84"/>
      <c r="AG9" s="84"/>
      <c r="AH9" s="84"/>
      <c r="AI9" s="84"/>
      <c r="AJ9" s="85"/>
      <c r="AK9" s="84"/>
      <c r="AL9" s="84"/>
      <c r="AM9" s="60" t="s">
        <v>74</v>
      </c>
    </row>
    <row r="10" spans="1:39" ht="18.75" hidden="1" customHeight="1" outlineLevel="1" x14ac:dyDescent="0.3">
      <c r="B10" s="26" t="s">
        <v>2</v>
      </c>
      <c r="C10" s="57">
        <v>1</v>
      </c>
      <c r="D10" s="57">
        <v>1</v>
      </c>
      <c r="E10" s="57">
        <v>1</v>
      </c>
      <c r="F10" s="57">
        <v>1</v>
      </c>
      <c r="G10" s="57">
        <v>1</v>
      </c>
      <c r="H10" s="57">
        <v>1</v>
      </c>
      <c r="I10" s="57">
        <v>1</v>
      </c>
      <c r="J10" s="57">
        <v>1</v>
      </c>
      <c r="K10" s="57">
        <v>1</v>
      </c>
      <c r="L10" s="57">
        <v>1</v>
      </c>
      <c r="M10" s="57">
        <v>1</v>
      </c>
      <c r="N10" s="57">
        <v>2</v>
      </c>
      <c r="O10" s="57">
        <v>2</v>
      </c>
      <c r="P10" s="57">
        <v>1</v>
      </c>
      <c r="Q10" s="57">
        <v>2</v>
      </c>
      <c r="R10" s="57">
        <v>2</v>
      </c>
      <c r="S10" s="57">
        <v>2</v>
      </c>
      <c r="T10" s="57">
        <v>2</v>
      </c>
      <c r="U10" s="57">
        <v>1</v>
      </c>
      <c r="V10" s="57">
        <v>1</v>
      </c>
      <c r="W10" s="57">
        <v>2</v>
      </c>
      <c r="X10" s="57">
        <v>2</v>
      </c>
      <c r="Y10" s="57">
        <v>2</v>
      </c>
      <c r="Z10" s="57">
        <v>2</v>
      </c>
      <c r="AA10" s="57">
        <v>2</v>
      </c>
      <c r="AB10" s="57">
        <v>2</v>
      </c>
      <c r="AC10" s="57">
        <v>2</v>
      </c>
      <c r="AD10" s="57">
        <v>1</v>
      </c>
      <c r="AE10" s="57">
        <v>1</v>
      </c>
      <c r="AF10" s="57">
        <v>2</v>
      </c>
      <c r="AG10" s="57">
        <v>1</v>
      </c>
      <c r="AH10" s="57">
        <v>1</v>
      </c>
      <c r="AI10" s="57">
        <v>1</v>
      </c>
      <c r="AJ10" s="57">
        <v>2</v>
      </c>
      <c r="AK10" s="57">
        <v>1</v>
      </c>
      <c r="AL10" s="57">
        <v>1</v>
      </c>
      <c r="AM10" s="61"/>
    </row>
    <row r="11" spans="1:39" ht="18.75" hidden="1" customHeight="1" outlineLevel="1" x14ac:dyDescent="0.3">
      <c r="B11" s="26" t="s">
        <v>3</v>
      </c>
      <c r="C11" s="57">
        <v>1</v>
      </c>
      <c r="D11" s="57">
        <v>1</v>
      </c>
      <c r="E11" s="57">
        <v>1</v>
      </c>
      <c r="F11" s="57">
        <v>1</v>
      </c>
      <c r="G11" s="57">
        <v>1</v>
      </c>
      <c r="H11" s="57">
        <v>1</v>
      </c>
      <c r="I11" s="57">
        <v>1</v>
      </c>
      <c r="J11" s="57">
        <v>1</v>
      </c>
      <c r="K11" s="57">
        <v>1</v>
      </c>
      <c r="L11" s="57">
        <v>1</v>
      </c>
      <c r="M11" s="57">
        <v>1</v>
      </c>
      <c r="N11" s="57">
        <v>1</v>
      </c>
      <c r="O11" s="57">
        <v>1</v>
      </c>
      <c r="P11" s="57">
        <v>1</v>
      </c>
      <c r="Q11" s="57">
        <v>1</v>
      </c>
      <c r="R11" s="57">
        <v>1</v>
      </c>
      <c r="S11" s="57">
        <v>1</v>
      </c>
      <c r="T11" s="57">
        <v>1</v>
      </c>
      <c r="U11" s="57">
        <v>1</v>
      </c>
      <c r="V11" s="57">
        <v>1</v>
      </c>
      <c r="W11" s="57">
        <v>1</v>
      </c>
      <c r="X11" s="57">
        <v>1</v>
      </c>
      <c r="Y11" s="57">
        <v>1</v>
      </c>
      <c r="Z11" s="57">
        <v>1</v>
      </c>
      <c r="AA11" s="57">
        <v>2</v>
      </c>
      <c r="AB11" s="57">
        <v>1</v>
      </c>
      <c r="AC11" s="57">
        <v>1</v>
      </c>
      <c r="AD11" s="57">
        <v>1</v>
      </c>
      <c r="AE11" s="57">
        <v>1</v>
      </c>
      <c r="AF11" s="57">
        <v>1</v>
      </c>
      <c r="AG11" s="57">
        <v>1</v>
      </c>
      <c r="AH11" s="57">
        <v>1</v>
      </c>
      <c r="AI11" s="57">
        <v>1</v>
      </c>
      <c r="AJ11" s="57">
        <v>2</v>
      </c>
      <c r="AK11" s="57">
        <v>1</v>
      </c>
      <c r="AL11" s="57">
        <v>1</v>
      </c>
      <c r="AM11" s="61"/>
    </row>
    <row r="12" spans="1:39" ht="18.75" hidden="1" customHeight="1" outlineLevel="1" thickBot="1" x14ac:dyDescent="0.35">
      <c r="B12" s="68" t="s">
        <v>4</v>
      </c>
      <c r="C12" s="4" t="s">
        <v>5</v>
      </c>
      <c r="D12" s="4" t="s">
        <v>5</v>
      </c>
      <c r="E12" s="4" t="s">
        <v>5</v>
      </c>
      <c r="F12" s="4" t="s">
        <v>5</v>
      </c>
      <c r="G12" s="4" t="s">
        <v>5</v>
      </c>
      <c r="H12" s="4" t="s">
        <v>5</v>
      </c>
      <c r="I12" s="4" t="s">
        <v>5</v>
      </c>
      <c r="J12" s="4" t="s">
        <v>5</v>
      </c>
      <c r="K12" s="4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4" t="s">
        <v>5</v>
      </c>
      <c r="T12" s="4" t="s">
        <v>5</v>
      </c>
      <c r="U12" s="4" t="s">
        <v>5</v>
      </c>
      <c r="V12" s="4" t="s">
        <v>5</v>
      </c>
      <c r="W12" s="4" t="s">
        <v>5</v>
      </c>
      <c r="X12" s="4" t="s">
        <v>5</v>
      </c>
      <c r="Y12" s="4" t="s">
        <v>5</v>
      </c>
      <c r="Z12" s="4" t="s">
        <v>5</v>
      </c>
      <c r="AA12" s="4" t="s">
        <v>5</v>
      </c>
      <c r="AB12" s="4" t="s">
        <v>5</v>
      </c>
      <c r="AC12" s="4" t="s">
        <v>5</v>
      </c>
      <c r="AD12" s="4" t="s">
        <v>5</v>
      </c>
      <c r="AE12" s="4" t="s">
        <v>5</v>
      </c>
      <c r="AF12" s="4" t="s">
        <v>5</v>
      </c>
      <c r="AG12" s="4" t="s">
        <v>5</v>
      </c>
      <c r="AH12" s="4" t="s">
        <v>5</v>
      </c>
      <c r="AI12" s="4" t="s">
        <v>5</v>
      </c>
      <c r="AJ12" s="4" t="s">
        <v>5</v>
      </c>
      <c r="AK12" s="4" t="s">
        <v>5</v>
      </c>
      <c r="AL12" s="4" t="s">
        <v>5</v>
      </c>
      <c r="AM12" s="62"/>
    </row>
    <row r="13" spans="1:39" s="48" customFormat="1" ht="19.5" customHeight="1" collapsed="1" thickBot="1" x14ac:dyDescent="0.35">
      <c r="B13" s="49" t="s">
        <v>6</v>
      </c>
      <c r="C13" s="50">
        <v>4800</v>
      </c>
      <c r="D13" s="50">
        <v>3149.96</v>
      </c>
      <c r="E13" s="50">
        <v>2789.98</v>
      </c>
      <c r="F13" s="50">
        <v>3550.28</v>
      </c>
      <c r="G13" s="50">
        <v>4257.66</v>
      </c>
      <c r="H13" s="50">
        <v>3515.29</v>
      </c>
      <c r="I13" s="50">
        <v>1559.28</v>
      </c>
      <c r="J13" s="50">
        <v>4235.54</v>
      </c>
      <c r="K13" s="50">
        <v>3623.08</v>
      </c>
      <c r="L13" s="50">
        <f>2755.78</f>
        <v>2755.78</v>
      </c>
      <c r="M13" s="50">
        <v>3906.92</v>
      </c>
      <c r="N13" s="50">
        <v>4000</v>
      </c>
      <c r="O13" s="50">
        <v>3215.68</v>
      </c>
      <c r="P13" s="50">
        <v>3350</v>
      </c>
      <c r="Q13" s="50">
        <v>2500</v>
      </c>
      <c r="R13" s="50">
        <v>1061.95</v>
      </c>
      <c r="S13" s="50">
        <v>3803.92</v>
      </c>
      <c r="T13" s="50">
        <v>3215.68</v>
      </c>
      <c r="U13" s="50">
        <v>3284.78</v>
      </c>
      <c r="V13" s="50">
        <v>2652.78</v>
      </c>
      <c r="W13" s="50">
        <v>2319.4499999999998</v>
      </c>
      <c r="X13" s="50">
        <v>2653</v>
      </c>
      <c r="Y13" s="50">
        <f>2431</f>
        <v>2431</v>
      </c>
      <c r="Z13" s="50">
        <f>3500</f>
        <v>3500</v>
      </c>
      <c r="AA13" s="50">
        <v>8000</v>
      </c>
      <c r="AB13" s="50">
        <v>3215.68</v>
      </c>
      <c r="AC13" s="50">
        <v>2700</v>
      </c>
      <c r="AD13" s="50">
        <v>3990.3</v>
      </c>
      <c r="AE13" s="50">
        <v>37918.46</v>
      </c>
      <c r="AF13" s="50">
        <v>3881.45</v>
      </c>
      <c r="AG13" s="50">
        <v>5663.24</v>
      </c>
      <c r="AH13" s="50">
        <v>8097.79</v>
      </c>
      <c r="AI13" s="50">
        <v>18500</v>
      </c>
      <c r="AJ13" s="50">
        <v>22000</v>
      </c>
      <c r="AK13" s="50">
        <v>14784.73</v>
      </c>
      <c r="AL13" s="50">
        <v>8534.73</v>
      </c>
      <c r="AM13" s="63">
        <f t="shared" ref="AM13:AM71" si="18">SUM(C13:AL13)</f>
        <v>213418.39</v>
      </c>
    </row>
    <row r="14" spans="1:39" s="1" customFormat="1" ht="18.75" hidden="1" customHeight="1" x14ac:dyDescent="0.3">
      <c r="B14" s="27" t="s">
        <v>52</v>
      </c>
      <c r="C14" s="69">
        <f t="shared" ref="C14:H14" si="19">C7*0/100</f>
        <v>0</v>
      </c>
      <c r="D14" s="69">
        <f t="shared" si="19"/>
        <v>0</v>
      </c>
      <c r="E14" s="69">
        <f t="shared" si="19"/>
        <v>0</v>
      </c>
      <c r="F14" s="69">
        <f t="shared" si="19"/>
        <v>0</v>
      </c>
      <c r="G14" s="69">
        <f t="shared" si="19"/>
        <v>0</v>
      </c>
      <c r="H14" s="69">
        <f t="shared" si="19"/>
        <v>0</v>
      </c>
      <c r="I14" s="69">
        <f>I7*20/100</f>
        <v>290</v>
      </c>
      <c r="J14" s="69">
        <f>J7*0/100</f>
        <v>0</v>
      </c>
      <c r="K14" s="69">
        <f>K7*0/100</f>
        <v>0</v>
      </c>
      <c r="L14" s="69">
        <f t="shared" ref="L14:P14" si="20">L7*0/100</f>
        <v>0</v>
      </c>
      <c r="M14" s="69">
        <f t="shared" si="20"/>
        <v>0</v>
      </c>
      <c r="N14" s="69">
        <f t="shared" si="20"/>
        <v>0</v>
      </c>
      <c r="O14" s="69">
        <f>O7*0/100</f>
        <v>0</v>
      </c>
      <c r="P14" s="69">
        <f t="shared" si="20"/>
        <v>0</v>
      </c>
      <c r="Q14" s="69">
        <f>Q7*0/100</f>
        <v>0</v>
      </c>
      <c r="R14" s="69">
        <f>R7*10/100</f>
        <v>182.2</v>
      </c>
      <c r="S14" s="69">
        <v>0</v>
      </c>
      <c r="T14" s="69">
        <v>0</v>
      </c>
      <c r="U14" s="69">
        <v>0</v>
      </c>
      <c r="V14" s="69">
        <f>V7*0/100</f>
        <v>0</v>
      </c>
      <c r="W14" s="69">
        <v>0</v>
      </c>
      <c r="X14" s="69">
        <v>0</v>
      </c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f>AD7*20/100</f>
        <v>300</v>
      </c>
      <c r="AE14" s="69">
        <f>AE7*0/100</f>
        <v>0</v>
      </c>
      <c r="AF14" s="69">
        <f>AF7*0/100</f>
        <v>0</v>
      </c>
      <c r="AG14" s="69">
        <f>AG7*10/100</f>
        <v>399.5</v>
      </c>
      <c r="AH14" s="69">
        <f>AH7*20/100</f>
        <v>90</v>
      </c>
      <c r="AI14" s="69">
        <f>AI7*0/100</f>
        <v>0</v>
      </c>
      <c r="AJ14" s="69">
        <f>AJ7*0/100</f>
        <v>0</v>
      </c>
      <c r="AK14" s="69">
        <f>AK7*0/100</f>
        <v>0</v>
      </c>
      <c r="AL14" s="69">
        <f>AL7*0/100</f>
        <v>0</v>
      </c>
      <c r="AM14" s="63">
        <f t="shared" si="18"/>
        <v>1261.7</v>
      </c>
    </row>
    <row r="15" spans="1:39" s="1" customFormat="1" ht="18.75" hidden="1" customHeight="1" x14ac:dyDescent="0.3">
      <c r="B15" s="28" t="s">
        <v>53</v>
      </c>
      <c r="C15" s="18">
        <f t="shared" ref="C15:H15" si="21">(C7+C14)*0/100</f>
        <v>0</v>
      </c>
      <c r="D15" s="18">
        <f t="shared" si="21"/>
        <v>0</v>
      </c>
      <c r="E15" s="18">
        <f t="shared" si="21"/>
        <v>0</v>
      </c>
      <c r="F15" s="18">
        <f t="shared" si="21"/>
        <v>0</v>
      </c>
      <c r="G15" s="18">
        <f t="shared" si="21"/>
        <v>0</v>
      </c>
      <c r="H15" s="18">
        <f t="shared" si="21"/>
        <v>0</v>
      </c>
      <c r="I15" s="18">
        <f>(I7+I14)*6/100</f>
        <v>104.4</v>
      </c>
      <c r="J15" s="18">
        <f>(J7+J14)*0/100</f>
        <v>0</v>
      </c>
      <c r="K15" s="18">
        <f>(K7+K14)*10/100</f>
        <v>190</v>
      </c>
      <c r="L15" s="18">
        <f t="shared" ref="L15:P15" si="22">(L7+L14)*0/100</f>
        <v>0</v>
      </c>
      <c r="M15" s="18">
        <f t="shared" si="22"/>
        <v>0</v>
      </c>
      <c r="N15" s="18">
        <f t="shared" si="22"/>
        <v>0</v>
      </c>
      <c r="O15" s="18">
        <f>(O7+O14)*0/100</f>
        <v>0</v>
      </c>
      <c r="P15" s="18">
        <f t="shared" si="22"/>
        <v>0</v>
      </c>
      <c r="Q15" s="18">
        <f>(Q7+Q14)*0/100</f>
        <v>0</v>
      </c>
      <c r="R15" s="18">
        <f>(R7+R14)*5/100</f>
        <v>100.21</v>
      </c>
      <c r="S15" s="18">
        <v>0</v>
      </c>
      <c r="T15" s="18">
        <v>0</v>
      </c>
      <c r="U15" s="18">
        <v>0</v>
      </c>
      <c r="V15" s="18">
        <f>(V7+V14)*0/100</f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f>(AD7+AD14)*10/100</f>
        <v>180</v>
      </c>
      <c r="AE15" s="18">
        <f>(AE7+AE14)*0/100</f>
        <v>0</v>
      </c>
      <c r="AF15" s="18">
        <f>(AF7+AF14)*0/100</f>
        <v>0</v>
      </c>
      <c r="AG15" s="18">
        <f>(AG7+AG14)*5/100</f>
        <v>219.73</v>
      </c>
      <c r="AH15" s="18">
        <f>(AH7+AH14)*10/100</f>
        <v>54</v>
      </c>
      <c r="AI15" s="18">
        <f>(AI7+AI14)*0/100</f>
        <v>0</v>
      </c>
      <c r="AJ15" s="18">
        <f>(AJ7+AJ14)*0/100</f>
        <v>0</v>
      </c>
      <c r="AK15" s="18">
        <f>(AK7+AK14)*0/100</f>
        <v>0</v>
      </c>
      <c r="AL15" s="18">
        <f>(AL7+AL14)*0/100</f>
        <v>0</v>
      </c>
      <c r="AM15" s="63">
        <f t="shared" si="18"/>
        <v>848.34</v>
      </c>
    </row>
    <row r="16" spans="1:39" s="1" customFormat="1" ht="18.75" hidden="1" customHeight="1" x14ac:dyDescent="0.3">
      <c r="B16" s="28" t="s">
        <v>54</v>
      </c>
      <c r="C16" s="18">
        <f t="shared" ref="C16:H16" si="23">(C7+C14+C15)*0/100</f>
        <v>0</v>
      </c>
      <c r="D16" s="18">
        <f t="shared" si="23"/>
        <v>0</v>
      </c>
      <c r="E16" s="18">
        <f t="shared" si="23"/>
        <v>0</v>
      </c>
      <c r="F16" s="18">
        <f t="shared" si="23"/>
        <v>0</v>
      </c>
      <c r="G16" s="18">
        <f t="shared" si="23"/>
        <v>0</v>
      </c>
      <c r="H16" s="18">
        <f t="shared" si="23"/>
        <v>0</v>
      </c>
      <c r="I16" s="18">
        <f>(I7+I14+I15)*5/100</f>
        <v>92.22</v>
      </c>
      <c r="J16" s="18">
        <f>(J7+J14+J15)*0/100</f>
        <v>0</v>
      </c>
      <c r="K16" s="18">
        <f>(K7+K14+K15)*15/100</f>
        <v>313.5</v>
      </c>
      <c r="L16" s="18">
        <f t="shared" ref="L16:P16" si="24">(L7+L14+L15)*0/100</f>
        <v>0</v>
      </c>
      <c r="M16" s="18">
        <f t="shared" si="24"/>
        <v>0</v>
      </c>
      <c r="N16" s="18">
        <f t="shared" si="24"/>
        <v>0</v>
      </c>
      <c r="O16" s="18">
        <f>(O7+O14+O15)*0/100</f>
        <v>0</v>
      </c>
      <c r="P16" s="18">
        <f t="shared" si="24"/>
        <v>0</v>
      </c>
      <c r="Q16" s="18">
        <f>(Q7+Q14+Q15)*0/100</f>
        <v>0</v>
      </c>
      <c r="R16" s="18">
        <f>(R7+R14+R15)*8/100</f>
        <v>168.35</v>
      </c>
      <c r="S16" s="18">
        <v>0</v>
      </c>
      <c r="T16" s="18">
        <v>0</v>
      </c>
      <c r="U16" s="18">
        <v>0</v>
      </c>
      <c r="V16" s="18">
        <f>(V7+V14+V15)*0/100</f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f>(AD7+AD14+AD15)*15/100</f>
        <v>297</v>
      </c>
      <c r="AE16" s="18">
        <f>(AE7+AE14+AE15)*0/100</f>
        <v>0</v>
      </c>
      <c r="AF16" s="18">
        <f>(AF7+AF14+AF15)*0/100</f>
        <v>0</v>
      </c>
      <c r="AG16" s="18">
        <f>(AG7+AG14+AG15)*10/100</f>
        <v>461.42</v>
      </c>
      <c r="AH16" s="18">
        <f>(AH7+AH14+AH15)*15/100</f>
        <v>89.1</v>
      </c>
      <c r="AI16" s="18">
        <f>(AI7+AI14+AI15)*0/100</f>
        <v>0</v>
      </c>
      <c r="AJ16" s="18">
        <f>(AJ7+AJ14+AJ15)*0/100</f>
        <v>0</v>
      </c>
      <c r="AK16" s="18">
        <f>(AK7+AK14+AK15)*0/100</f>
        <v>0</v>
      </c>
      <c r="AL16" s="18">
        <f>(AL7+AL14+AL15)*0/100</f>
        <v>0</v>
      </c>
      <c r="AM16" s="63">
        <f t="shared" si="18"/>
        <v>1421.59</v>
      </c>
    </row>
    <row r="17" spans="2:43" s="1" customFormat="1" ht="18.75" hidden="1" customHeight="1" x14ac:dyDescent="0.3">
      <c r="B17" s="28" t="s">
        <v>55</v>
      </c>
      <c r="C17" s="18">
        <f>(C7+C14+C15+C16)*0/100</f>
        <v>0</v>
      </c>
      <c r="D17" s="18">
        <v>0</v>
      </c>
      <c r="E17" s="18">
        <f>(E7+E14+E15+E16)*0/100</f>
        <v>0</v>
      </c>
      <c r="F17" s="18">
        <v>0</v>
      </c>
      <c r="G17" s="18">
        <v>0</v>
      </c>
      <c r="H17" s="18">
        <f>(H7+H14+H15+H16)*0/100</f>
        <v>0</v>
      </c>
      <c r="I17" s="18">
        <f>(I7+I14+I15+I16)*10/100</f>
        <v>193.66</v>
      </c>
      <c r="J17" s="18">
        <v>0</v>
      </c>
      <c r="K17" s="18">
        <f>(K7+K14+K15+K16)*10/100</f>
        <v>240.35</v>
      </c>
      <c r="L17" s="18">
        <f t="shared" ref="L17:P17" si="25">(L7+L14+L15+L16)*0/100</f>
        <v>0</v>
      </c>
      <c r="M17" s="18">
        <f t="shared" si="25"/>
        <v>0</v>
      </c>
      <c r="N17" s="18">
        <f t="shared" si="25"/>
        <v>0</v>
      </c>
      <c r="O17" s="18">
        <f t="shared" si="25"/>
        <v>0</v>
      </c>
      <c r="P17" s="18">
        <f t="shared" si="25"/>
        <v>0</v>
      </c>
      <c r="Q17" s="18">
        <f t="shared" ref="Q17" si="26">(Q7+Q14+Q15+Q16)*0/100</f>
        <v>0</v>
      </c>
      <c r="R17" s="18">
        <f>(R7+R14+R15+R16)*5/100</f>
        <v>113.64</v>
      </c>
      <c r="S17" s="18">
        <v>0</v>
      </c>
      <c r="T17" s="18">
        <v>0</v>
      </c>
      <c r="U17" s="18">
        <v>0</v>
      </c>
      <c r="V17" s="18">
        <f>(V7+V14+V15+V16)*0/100</f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f>(AD7+AD14+AD15+AD16)*10/100</f>
        <v>227.7</v>
      </c>
      <c r="AE17" s="18">
        <f>(AE7+AE14+AE15+AE16)*0/100</f>
        <v>0</v>
      </c>
      <c r="AF17" s="18">
        <v>0</v>
      </c>
      <c r="AG17" s="18">
        <f>(AG7+AG14+AG15+AG16)*5/100</f>
        <v>253.78</v>
      </c>
      <c r="AH17" s="18">
        <f>(AH7+AH14+AH15+AH16)*10/100</f>
        <v>68.31</v>
      </c>
      <c r="AI17" s="18">
        <f>(AI7+AI14+AI15+AI16)*0/100</f>
        <v>0</v>
      </c>
      <c r="AJ17" s="18">
        <f>(AJ7+AJ14+AJ15+AJ16)*0/100</f>
        <v>0</v>
      </c>
      <c r="AK17" s="18">
        <f>(AK7+AK14+AK15+AK16)*0/100</f>
        <v>0</v>
      </c>
      <c r="AL17" s="18">
        <f>(AL7+AL14+AL15+AL16)*0/100</f>
        <v>0</v>
      </c>
      <c r="AM17" s="63">
        <f t="shared" si="18"/>
        <v>1097.44</v>
      </c>
    </row>
    <row r="18" spans="2:43" s="1" customFormat="1" ht="18.75" hidden="1" customHeight="1" x14ac:dyDescent="0.3">
      <c r="B18" s="28" t="s">
        <v>56</v>
      </c>
      <c r="C18" s="18">
        <f>(C7+C14+C15+C16+C17)*0/100</f>
        <v>0</v>
      </c>
      <c r="D18" s="18">
        <f t="shared" ref="D18:K18" si="27">(D7+D14+D15+D16+D17)*10/100</f>
        <v>114.1</v>
      </c>
      <c r="E18" s="18">
        <v>0</v>
      </c>
      <c r="F18" s="18">
        <f t="shared" si="27"/>
        <v>70.599999999999994</v>
      </c>
      <c r="G18" s="18">
        <f t="shared" si="27"/>
        <v>69.8</v>
      </c>
      <c r="H18" s="18">
        <v>0</v>
      </c>
      <c r="I18" s="18">
        <f t="shared" si="27"/>
        <v>213.03</v>
      </c>
      <c r="J18" s="18">
        <f t="shared" si="27"/>
        <v>170</v>
      </c>
      <c r="K18" s="18">
        <f t="shared" si="27"/>
        <v>264.39</v>
      </c>
      <c r="L18" s="18">
        <f t="shared" ref="L18:P18" si="28">(L7+L14+L15+L16+L17)*0/100</f>
        <v>0</v>
      </c>
      <c r="M18" s="18">
        <f t="shared" si="28"/>
        <v>0</v>
      </c>
      <c r="N18" s="18">
        <f t="shared" si="28"/>
        <v>0</v>
      </c>
      <c r="O18" s="18">
        <f t="shared" si="28"/>
        <v>0</v>
      </c>
      <c r="P18" s="18">
        <f t="shared" si="28"/>
        <v>0</v>
      </c>
      <c r="Q18" s="18">
        <f t="shared" ref="Q18" si="29">(Q7+Q14+Q15+Q16+Q17)*0/100</f>
        <v>0</v>
      </c>
      <c r="R18" s="18">
        <f>(R7+R14+R15+R16+R17)*6/100</f>
        <v>143.18</v>
      </c>
      <c r="S18" s="18">
        <v>0</v>
      </c>
      <c r="T18" s="18">
        <v>0</v>
      </c>
      <c r="U18" s="18">
        <v>0</v>
      </c>
      <c r="V18" s="18">
        <f>(V7+V14+V15+V16+V17)*0/100</f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f>(AD7+AD14+AD15+AD16+AD17)*10/100</f>
        <v>250.47</v>
      </c>
      <c r="AE18" s="18">
        <f>(AE7+AE14+AE15+AE16+AE17)*0/100</f>
        <v>0</v>
      </c>
      <c r="AF18" s="18">
        <v>0</v>
      </c>
      <c r="AG18" s="18">
        <f>(AG7+AG14+AG15+AG16+AG17)*10/100</f>
        <v>532.94000000000005</v>
      </c>
      <c r="AH18" s="18">
        <f>(AH7+AH14+AH15+AH16+AH17)*10/100</f>
        <v>75.14</v>
      </c>
      <c r="AI18" s="18">
        <f>(AI7+AI14+AI15+AI16+AI17)*0/100</f>
        <v>0</v>
      </c>
      <c r="AJ18" s="18">
        <f>(AJ7+AJ14+AJ15+AJ16+AJ17)*0/100</f>
        <v>0</v>
      </c>
      <c r="AK18" s="18">
        <f>(AK7+AK14+AK15+AK16+AK17)*0/100</f>
        <v>0</v>
      </c>
      <c r="AL18" s="18">
        <f>(AL7+AL14+AL15+AL16+AL17)*0/100</f>
        <v>0</v>
      </c>
      <c r="AM18" s="63">
        <f t="shared" si="18"/>
        <v>1903.65</v>
      </c>
    </row>
    <row r="19" spans="2:43" s="1" customFormat="1" ht="18.75" hidden="1" customHeight="1" x14ac:dyDescent="0.3">
      <c r="B19" s="28" t="s">
        <v>57</v>
      </c>
      <c r="C19" s="18">
        <f>(C7+C14+C15+C16+C17+C18)*0/100</f>
        <v>0</v>
      </c>
      <c r="D19" s="18">
        <f t="shared" ref="D19:K19" si="30">(D7+D14+D15+D16+D17+D18)*20/100</f>
        <v>251.02</v>
      </c>
      <c r="E19" s="18">
        <f t="shared" si="30"/>
        <v>150.19999999999999</v>
      </c>
      <c r="F19" s="18">
        <f t="shared" si="30"/>
        <v>155.32</v>
      </c>
      <c r="G19" s="18">
        <f t="shared" si="30"/>
        <v>153.56</v>
      </c>
      <c r="H19" s="18">
        <f t="shared" si="30"/>
        <v>130</v>
      </c>
      <c r="I19" s="18">
        <f t="shared" si="30"/>
        <v>468.66</v>
      </c>
      <c r="J19" s="18">
        <f t="shared" si="30"/>
        <v>374</v>
      </c>
      <c r="K19" s="18">
        <f t="shared" si="30"/>
        <v>581.65</v>
      </c>
      <c r="L19" s="18">
        <f t="shared" ref="L19:P19" si="31">(L7+L14+L15+L16+L17+L18)*0/100</f>
        <v>0</v>
      </c>
      <c r="M19" s="18">
        <f t="shared" si="31"/>
        <v>0</v>
      </c>
      <c r="N19" s="18">
        <f t="shared" si="31"/>
        <v>0</v>
      </c>
      <c r="O19" s="18">
        <f t="shared" si="31"/>
        <v>0</v>
      </c>
      <c r="P19" s="18">
        <f t="shared" si="31"/>
        <v>0</v>
      </c>
      <c r="Q19" s="18">
        <f t="shared" ref="Q19" si="32">(Q7+Q14+Q15+Q16+Q17+Q18)*0/100</f>
        <v>0</v>
      </c>
      <c r="R19" s="18">
        <f t="shared" ref="R19:AD19" si="33">(R7+R14+R15+R16+R17+R18)*20/100</f>
        <v>505.92</v>
      </c>
      <c r="S19" s="18">
        <v>0</v>
      </c>
      <c r="T19" s="18">
        <v>0</v>
      </c>
      <c r="U19" s="18">
        <v>0</v>
      </c>
      <c r="V19" s="18">
        <f>(V7+V14+V15+V16+V17+V18)*0/100</f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f t="shared" si="33"/>
        <v>551.03</v>
      </c>
      <c r="AE19" s="18">
        <f>(AE7+AE14+AE15+AE16+AE17+AE18)*0/100</f>
        <v>0</v>
      </c>
      <c r="AF19" s="18">
        <f>(AF7+AF14+AF15+AF16+AF17+AF18)*20/100</f>
        <v>300</v>
      </c>
      <c r="AG19" s="18">
        <f>(AG7+AG14+AG15+AG16+AG17+AG18)*5/100</f>
        <v>293.12</v>
      </c>
      <c r="AH19" s="18">
        <f>(AH7+AH14+AH15+AH16+AH17+AH18)*20/100</f>
        <v>165.31</v>
      </c>
      <c r="AI19" s="18">
        <f>(AI7+AI14+AI15+AI16+AI17+AI18)*0/100</f>
        <v>0</v>
      </c>
      <c r="AJ19" s="18">
        <f>(AJ7+AJ14+AJ15+AJ16+AJ17+AJ18)*0/100</f>
        <v>0</v>
      </c>
      <c r="AK19" s="18">
        <f>(AK7+AK14+AK15+AK16+AK17+AK18)*0/100</f>
        <v>0</v>
      </c>
      <c r="AL19" s="18">
        <f>(AL7+AL14+AL15+AL16+AL17+AL18)*0/100</f>
        <v>0</v>
      </c>
      <c r="AM19" s="63">
        <f t="shared" si="18"/>
        <v>4079.79</v>
      </c>
    </row>
    <row r="20" spans="2:43" s="1" customFormat="1" ht="18.75" hidden="1" customHeight="1" x14ac:dyDescent="0.3">
      <c r="B20" s="28" t="s">
        <v>58</v>
      </c>
      <c r="C20" s="18">
        <f>(C7+C14+C15+C16+C17+C18+C19)*0/100</f>
        <v>0</v>
      </c>
      <c r="D20" s="18">
        <f t="shared" ref="D20:K20" si="34">(D7+D14+D15+D16+D17+D18+D19)*15/100</f>
        <v>225.92</v>
      </c>
      <c r="E20" s="18">
        <f t="shared" si="34"/>
        <v>135.18</v>
      </c>
      <c r="F20" s="18">
        <f t="shared" si="34"/>
        <v>139.79</v>
      </c>
      <c r="G20" s="18">
        <f t="shared" si="34"/>
        <v>138.19999999999999</v>
      </c>
      <c r="H20" s="18">
        <f t="shared" si="34"/>
        <v>117</v>
      </c>
      <c r="I20" s="18">
        <f t="shared" si="34"/>
        <v>421.8</v>
      </c>
      <c r="J20" s="18">
        <f t="shared" si="34"/>
        <v>336.6</v>
      </c>
      <c r="K20" s="18">
        <f t="shared" si="34"/>
        <v>523.48</v>
      </c>
      <c r="L20" s="18">
        <f t="shared" ref="L20:P20" si="35">(L7+L14+L15+L16+L17+L18+L19)*0/100</f>
        <v>0</v>
      </c>
      <c r="M20" s="18">
        <f t="shared" si="35"/>
        <v>0</v>
      </c>
      <c r="N20" s="18">
        <f t="shared" si="35"/>
        <v>0</v>
      </c>
      <c r="O20" s="18">
        <f t="shared" si="35"/>
        <v>0</v>
      </c>
      <c r="P20" s="18">
        <f t="shared" si="35"/>
        <v>0</v>
      </c>
      <c r="Q20" s="18">
        <f t="shared" ref="Q20" si="36">(Q7+Q14+Q15+Q16+Q17+Q18+Q19)*0/100</f>
        <v>0</v>
      </c>
      <c r="R20" s="18">
        <f t="shared" ref="R20:AD20" si="37">(R7+R14+R15+R16+R17+R18+R19)*15/100</f>
        <v>455.33</v>
      </c>
      <c r="S20" s="18">
        <v>0</v>
      </c>
      <c r="T20" s="18">
        <v>0</v>
      </c>
      <c r="U20" s="18">
        <v>0</v>
      </c>
      <c r="V20" s="18">
        <f>(V7+V14+V15+V16+V17+V18+V19)*0/100</f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f t="shared" si="37"/>
        <v>495.93</v>
      </c>
      <c r="AE20" s="18">
        <f>(AE7+AE14+AE15+AE16+AE17+AE18+AE19)*0/100</f>
        <v>0</v>
      </c>
      <c r="AF20" s="18">
        <f>(AF7+AF14+AF15+AF16+AF17+AF18+AF19)*15/100</f>
        <v>270</v>
      </c>
      <c r="AG20" s="18">
        <f>(AG7+AG14+AG15+AG16+AG17+AG18+AG19)*7/100</f>
        <v>430.88</v>
      </c>
      <c r="AH20" s="18">
        <f>(AH7+AH14+AH15+AH16+AH17+AH18+AH19)*15/100</f>
        <v>148.78</v>
      </c>
      <c r="AI20" s="18">
        <f>(AI7+AI14+AI15+AI16+AI17+AI18+AI19)*0/100</f>
        <v>0</v>
      </c>
      <c r="AJ20" s="18">
        <f>(AJ7+AJ14+AJ15+AJ16+AJ17+AJ18+AJ19)*0/100</f>
        <v>0</v>
      </c>
      <c r="AK20" s="18">
        <f>(AK7+AK14+AK15+AK16+AK17+AK18+AK19)*0/100</f>
        <v>0</v>
      </c>
      <c r="AL20" s="18">
        <f>(AL7+AL14+AL15+AL16+AL17+AL18+AL19)*0/100</f>
        <v>0</v>
      </c>
      <c r="AM20" s="63">
        <f t="shared" si="18"/>
        <v>3838.89</v>
      </c>
    </row>
    <row r="21" spans="2:43" s="1" customFormat="1" ht="18.75" hidden="1" customHeight="1" x14ac:dyDescent="0.3">
      <c r="B21" s="28" t="s">
        <v>7</v>
      </c>
      <c r="C21" s="18">
        <f>(C7+C14+C15+C16+C17+C18+C19+C20)*0/100</f>
        <v>0</v>
      </c>
      <c r="D21" s="18">
        <f t="shared" ref="D21:K21" si="38">(D7+D14+D15+D16+D17+D18+D19+D20)*15/100</f>
        <v>259.81</v>
      </c>
      <c r="E21" s="18">
        <f t="shared" si="38"/>
        <v>155.46</v>
      </c>
      <c r="F21" s="18">
        <f t="shared" si="38"/>
        <v>160.76</v>
      </c>
      <c r="G21" s="18">
        <f t="shared" si="38"/>
        <v>158.93</v>
      </c>
      <c r="H21" s="18">
        <f t="shared" si="38"/>
        <v>134.55000000000001</v>
      </c>
      <c r="I21" s="18">
        <f t="shared" si="38"/>
        <v>485.07</v>
      </c>
      <c r="J21" s="18">
        <f t="shared" si="38"/>
        <v>387.09</v>
      </c>
      <c r="K21" s="18">
        <f t="shared" si="38"/>
        <v>602.01</v>
      </c>
      <c r="L21" s="18">
        <f t="shared" ref="L21:P21" si="39">(L7+L14+L15+L16+L17+L18+L19+L20)*0/100</f>
        <v>0</v>
      </c>
      <c r="M21" s="18">
        <f t="shared" si="39"/>
        <v>0</v>
      </c>
      <c r="N21" s="18">
        <f t="shared" si="39"/>
        <v>0</v>
      </c>
      <c r="O21" s="18">
        <f t="shared" si="39"/>
        <v>0</v>
      </c>
      <c r="P21" s="18">
        <f t="shared" si="39"/>
        <v>0</v>
      </c>
      <c r="Q21" s="18">
        <f t="shared" ref="Q21" si="40">(Q7+Q14+Q15+Q16+Q17+Q18+Q19+Q20)*0/100</f>
        <v>0</v>
      </c>
      <c r="R21" s="18">
        <f t="shared" ref="R21:AD21" si="41">(R7+R14+R15+R16+R17+R18+R19+R20)*15/100</f>
        <v>523.62</v>
      </c>
      <c r="S21" s="18">
        <v>0</v>
      </c>
      <c r="T21" s="18">
        <v>0</v>
      </c>
      <c r="U21" s="18">
        <v>0</v>
      </c>
      <c r="V21" s="18">
        <f>(V7+V14+V15+V16+V17+V18+V19+V20)*0/100</f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f t="shared" si="41"/>
        <v>570.32000000000005</v>
      </c>
      <c r="AE21" s="18">
        <f>(AE7+AE14+AE15+AE16+AE17+AE18+AE19+AE20)*0/100</f>
        <v>0</v>
      </c>
      <c r="AF21" s="18">
        <f>(AF7+AF14+AF15+AF16+AF17+AF18+AF19+AF20)*15/100</f>
        <v>310.5</v>
      </c>
      <c r="AG21" s="18">
        <f>(AG7+AG14+AG15+AG16+AG17+AG18+AG19+AG20)*15/100</f>
        <v>987.96</v>
      </c>
      <c r="AH21" s="18">
        <f>(AH7+AH14+AH15+AH16+AH17+AH18+AH19+AH20)*15/100</f>
        <v>171.1</v>
      </c>
      <c r="AI21" s="18">
        <f>(AI7+AI14+AI15+AI16+AI17+AI18+AI19+AI20)*0/100</f>
        <v>0</v>
      </c>
      <c r="AJ21" s="18">
        <f>(AJ7+AJ14+AJ15+AJ16+AJ17+AJ18+AJ19+AJ20)*0/100</f>
        <v>0</v>
      </c>
      <c r="AK21" s="18">
        <f>(AK7+AK14+AK15+AK16+AK17+AK18+AK19+AK20)*0/100</f>
        <v>0</v>
      </c>
      <c r="AL21" s="18">
        <f>(AL7+AL14+AL15+AL16+AL17+AL18+AL19+AL20)*0/100</f>
        <v>0</v>
      </c>
      <c r="AM21" s="63">
        <f t="shared" si="18"/>
        <v>4907.18</v>
      </c>
    </row>
    <row r="22" spans="2:43" ht="18.75" hidden="1" customHeight="1" x14ac:dyDescent="0.3">
      <c r="B22" s="28" t="s">
        <v>59</v>
      </c>
      <c r="C22" s="18">
        <f>(C7+C14+C15+C16+C17+C18+C19+C20+C21)*0/100</f>
        <v>0</v>
      </c>
      <c r="D22" s="18">
        <f t="shared" ref="D22:K22" si="42">(D7+D14+D15+D16+D17+D18+D19+D20+D21)*10/100</f>
        <v>199.19</v>
      </c>
      <c r="E22" s="18">
        <f t="shared" si="42"/>
        <v>119.18</v>
      </c>
      <c r="F22" s="18">
        <f t="shared" si="42"/>
        <v>123.25</v>
      </c>
      <c r="G22" s="18">
        <f t="shared" si="42"/>
        <v>121.85</v>
      </c>
      <c r="H22" s="18">
        <f t="shared" si="42"/>
        <v>103.16</v>
      </c>
      <c r="I22" s="18">
        <f t="shared" si="42"/>
        <v>371.88</v>
      </c>
      <c r="J22" s="18">
        <f t="shared" si="42"/>
        <v>296.77</v>
      </c>
      <c r="K22" s="18">
        <f t="shared" si="42"/>
        <v>461.54</v>
      </c>
      <c r="L22" s="18">
        <f t="shared" ref="L22:P22" si="43">(L7+L14+L15+L16+L17+L18+L19+L20+L21)*0/100</f>
        <v>0</v>
      </c>
      <c r="M22" s="18">
        <f t="shared" si="43"/>
        <v>0</v>
      </c>
      <c r="N22" s="18">
        <f t="shared" si="43"/>
        <v>0</v>
      </c>
      <c r="O22" s="18">
        <f t="shared" si="43"/>
        <v>0</v>
      </c>
      <c r="P22" s="18">
        <f t="shared" si="43"/>
        <v>0</v>
      </c>
      <c r="Q22" s="18">
        <f t="shared" ref="Q22" si="44">(Q7+Q14+Q15+Q16+Q17+Q18+Q19+Q20+Q21)*0/100</f>
        <v>0</v>
      </c>
      <c r="R22" s="18">
        <f t="shared" ref="R22:AD22" si="45">(R7+R14+R15+R16+R17+R18+R19+R20+R21)*10/100</f>
        <v>401.45</v>
      </c>
      <c r="S22" s="18">
        <v>0</v>
      </c>
      <c r="T22" s="18">
        <v>0</v>
      </c>
      <c r="U22" s="18">
        <v>0</v>
      </c>
      <c r="V22" s="18">
        <f>(V7+V14+V15+V16+V17+V18+V19+V20+V21)*0/100</f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f t="shared" si="45"/>
        <v>437.25</v>
      </c>
      <c r="AE22" s="18">
        <f>(AE7+AE14+AE15+AE16+AE17+AE18+AE19+AE20+AE21)*0/100</f>
        <v>0</v>
      </c>
      <c r="AF22" s="18">
        <f>(AF7+AF14+AF15+AF16+AF17+AF18+AF19+AF20+AF21)*10/100</f>
        <v>238.05</v>
      </c>
      <c r="AG22" s="18">
        <f>(AG7+AG14+AG15+AG16+AG17+AG18+AG19+AG20+AG21)*10/100</f>
        <v>757.43</v>
      </c>
      <c r="AH22" s="18">
        <f>(AH7+AH14+AH15+AH16+AH17+AH18+AH19+AH20+AH21)*10/100</f>
        <v>131.16999999999999</v>
      </c>
      <c r="AI22" s="18">
        <f>(AI7+AI14+AI15+AI16+AI17+AI18+AI19+AI20+AI21)*0/100</f>
        <v>0</v>
      </c>
      <c r="AJ22" s="18">
        <f>(AJ7+AJ14+AJ15+AJ16+AJ17+AJ18+AJ19+AJ20+AJ21)*0/100</f>
        <v>0</v>
      </c>
      <c r="AK22" s="18">
        <f>(AK7+AK14+AK15+AK16+AK17+AK18+AK19+AK20+AK21)*0/100</f>
        <v>0</v>
      </c>
      <c r="AL22" s="18">
        <f>(AL7+AL14+AL15+AL16+AL17+AL18+AL19+AL20+AL21)*0/100</f>
        <v>0</v>
      </c>
      <c r="AM22" s="63">
        <f t="shared" si="18"/>
        <v>3762.17</v>
      </c>
    </row>
    <row r="23" spans="2:43" ht="18.75" hidden="1" customHeight="1" x14ac:dyDescent="0.3">
      <c r="B23" s="28" t="s">
        <v>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63">
        <f t="shared" si="18"/>
        <v>0</v>
      </c>
    </row>
    <row r="24" spans="2:43" ht="19.5" hidden="1" customHeight="1" thickBot="1" x14ac:dyDescent="0.4">
      <c r="B24" s="29" t="s">
        <v>61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63">
        <f t="shared" si="18"/>
        <v>0</v>
      </c>
      <c r="AO24" s="70">
        <f>SUM(AM14:AM24,-AM25)</f>
        <v>0</v>
      </c>
    </row>
    <row r="25" spans="2:43" s="75" customFormat="1" ht="19.5" customHeight="1" thickBot="1" x14ac:dyDescent="0.4">
      <c r="B25" s="5" t="s">
        <v>8</v>
      </c>
      <c r="C25" s="6">
        <f>SUM(C14:C24)</f>
        <v>0</v>
      </c>
      <c r="D25" s="6">
        <f t="shared" ref="D25:AJ25" si="46">SUM(D14:D24)</f>
        <v>1050.04</v>
      </c>
      <c r="E25" s="6">
        <f t="shared" si="46"/>
        <v>560.02</v>
      </c>
      <c r="F25" s="6">
        <f t="shared" si="46"/>
        <v>649.72</v>
      </c>
      <c r="G25" s="6">
        <f t="shared" si="46"/>
        <v>642.34</v>
      </c>
      <c r="H25" s="6">
        <f t="shared" si="46"/>
        <v>484.71</v>
      </c>
      <c r="I25" s="6">
        <f t="shared" si="46"/>
        <v>2640.72</v>
      </c>
      <c r="J25" s="6">
        <f t="shared" si="46"/>
        <v>1564.46</v>
      </c>
      <c r="K25" s="6">
        <f t="shared" si="46"/>
        <v>3176.92</v>
      </c>
      <c r="L25" s="6">
        <f t="shared" si="46"/>
        <v>0</v>
      </c>
      <c r="M25" s="6">
        <f t="shared" si="46"/>
        <v>0</v>
      </c>
      <c r="N25" s="6">
        <f t="shared" si="46"/>
        <v>0</v>
      </c>
      <c r="O25" s="6">
        <f t="shared" si="46"/>
        <v>0</v>
      </c>
      <c r="P25" s="6">
        <f t="shared" si="46"/>
        <v>0</v>
      </c>
      <c r="Q25" s="6">
        <f t="shared" ref="Q25" si="47">SUM(Q14:Q24)</f>
        <v>0</v>
      </c>
      <c r="R25" s="6">
        <f t="shared" si="46"/>
        <v>2593.9</v>
      </c>
      <c r="S25" s="6">
        <f>SUM(S14:S24)</f>
        <v>0</v>
      </c>
      <c r="T25" s="6">
        <f t="shared" si="46"/>
        <v>0</v>
      </c>
      <c r="U25" s="6">
        <f t="shared" si="46"/>
        <v>0</v>
      </c>
      <c r="V25" s="6">
        <f t="shared" si="46"/>
        <v>0</v>
      </c>
      <c r="W25" s="6">
        <f t="shared" ref="W25:X25" si="48">SUM(W14:W24)</f>
        <v>0</v>
      </c>
      <c r="X25" s="6">
        <f t="shared" si="48"/>
        <v>0</v>
      </c>
      <c r="Y25" s="6">
        <f t="shared" ref="Y25:Z25" si="49">SUM(Y14:Y24)</f>
        <v>0</v>
      </c>
      <c r="Z25" s="6">
        <f t="shared" si="49"/>
        <v>0</v>
      </c>
      <c r="AA25" s="6">
        <f t="shared" ref="AA25" si="50">SUM(AA14:AA24)</f>
        <v>0</v>
      </c>
      <c r="AB25" s="6">
        <f t="shared" ref="AB25:AC25" si="51">SUM(AB14:AB24)</f>
        <v>0</v>
      </c>
      <c r="AC25" s="6">
        <f t="shared" si="51"/>
        <v>0</v>
      </c>
      <c r="AD25" s="6">
        <f t="shared" si="46"/>
        <v>3309.7</v>
      </c>
      <c r="AE25" s="6">
        <f t="shared" si="46"/>
        <v>0</v>
      </c>
      <c r="AF25" s="6">
        <f t="shared" si="46"/>
        <v>1118.55</v>
      </c>
      <c r="AG25" s="6">
        <f t="shared" si="46"/>
        <v>4336.76</v>
      </c>
      <c r="AH25" s="6">
        <f t="shared" si="46"/>
        <v>992.91</v>
      </c>
      <c r="AI25" s="6">
        <f t="shared" ref="AI25" si="52">SUM(AI14:AI24)</f>
        <v>0</v>
      </c>
      <c r="AJ25" s="6">
        <f t="shared" si="46"/>
        <v>0</v>
      </c>
      <c r="AK25" s="6">
        <f t="shared" ref="AK25:AL25" si="53">SUM(AK14:AK24)</f>
        <v>0</v>
      </c>
      <c r="AL25" s="6">
        <f t="shared" si="53"/>
        <v>0</v>
      </c>
      <c r="AM25" s="63">
        <f t="shared" si="18"/>
        <v>23120.75</v>
      </c>
      <c r="AO25" s="76"/>
    </row>
    <row r="26" spans="2:43" ht="18.75" hidden="1" customHeight="1" x14ac:dyDescent="0.35">
      <c r="B26" s="66" t="s">
        <v>9</v>
      </c>
      <c r="C26" s="19">
        <f t="shared" ref="C26:C27" si="54">SUM(C15:C25)</f>
        <v>0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3">
        <f t="shared" si="18"/>
        <v>0</v>
      </c>
      <c r="AO26" s="71"/>
    </row>
    <row r="27" spans="2:43" ht="19.5" hidden="1" customHeight="1" thickBot="1" x14ac:dyDescent="0.4">
      <c r="B27" s="31" t="s">
        <v>10</v>
      </c>
      <c r="C27" s="65">
        <f t="shared" si="54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63">
        <f t="shared" si="18"/>
        <v>0</v>
      </c>
      <c r="AO27" s="70">
        <f>SUM(AM26:AM27,-AM28)</f>
        <v>0</v>
      </c>
    </row>
    <row r="28" spans="2:43" ht="19.5" customHeight="1" thickBot="1" x14ac:dyDescent="0.35">
      <c r="B28" s="5" t="s">
        <v>11</v>
      </c>
      <c r="C28" s="8">
        <f t="shared" ref="C28:AE28" si="55">SUM(C26:C26)</f>
        <v>0</v>
      </c>
      <c r="D28" s="6">
        <f t="shared" si="55"/>
        <v>0</v>
      </c>
      <c r="E28" s="6">
        <f t="shared" si="55"/>
        <v>0</v>
      </c>
      <c r="F28" s="6">
        <f t="shared" si="55"/>
        <v>0</v>
      </c>
      <c r="G28" s="6">
        <f t="shared" si="55"/>
        <v>0</v>
      </c>
      <c r="H28" s="6">
        <f t="shared" si="55"/>
        <v>0</v>
      </c>
      <c r="I28" s="6">
        <f t="shared" si="55"/>
        <v>0</v>
      </c>
      <c r="J28" s="6">
        <f t="shared" si="55"/>
        <v>0</v>
      </c>
      <c r="K28" s="6">
        <f t="shared" si="55"/>
        <v>0</v>
      </c>
      <c r="L28" s="6">
        <f t="shared" si="55"/>
        <v>0</v>
      </c>
      <c r="M28" s="6">
        <f t="shared" si="55"/>
        <v>0</v>
      </c>
      <c r="N28" s="6">
        <f t="shared" si="55"/>
        <v>0</v>
      </c>
      <c r="O28" s="6">
        <f t="shared" ref="O28:Q28" si="56">SUM(O26:O26)</f>
        <v>0</v>
      </c>
      <c r="P28" s="6">
        <f t="shared" si="55"/>
        <v>0</v>
      </c>
      <c r="Q28" s="6">
        <f t="shared" si="56"/>
        <v>0</v>
      </c>
      <c r="R28" s="6">
        <f t="shared" si="55"/>
        <v>0</v>
      </c>
      <c r="S28" s="6">
        <f>SUM(S26:S26)</f>
        <v>0</v>
      </c>
      <c r="T28" s="6">
        <f>SUM(T26:T26)</f>
        <v>0</v>
      </c>
      <c r="U28" s="6">
        <f>SUM(U26:U26)</f>
        <v>0</v>
      </c>
      <c r="V28" s="6">
        <f t="shared" si="55"/>
        <v>0</v>
      </c>
      <c r="W28" s="6">
        <f t="shared" ref="W28:AB28" si="57">SUM(W26:W26)</f>
        <v>0</v>
      </c>
      <c r="X28" s="6">
        <f t="shared" si="57"/>
        <v>0</v>
      </c>
      <c r="Y28" s="6">
        <f t="shared" si="57"/>
        <v>0</v>
      </c>
      <c r="Z28" s="6">
        <f t="shared" si="57"/>
        <v>0</v>
      </c>
      <c r="AA28" s="6">
        <f t="shared" ref="AA28" si="58">SUM(AA26:AA26)</f>
        <v>0</v>
      </c>
      <c r="AB28" s="6">
        <f t="shared" si="57"/>
        <v>0</v>
      </c>
      <c r="AC28" s="6">
        <f t="shared" ref="AC28" si="59">SUM(AC26:AC26)</f>
        <v>0</v>
      </c>
      <c r="AD28" s="6">
        <f t="shared" si="55"/>
        <v>0</v>
      </c>
      <c r="AE28" s="6">
        <f t="shared" si="55"/>
        <v>0</v>
      </c>
      <c r="AF28" s="6">
        <f>SUM(AF26:AF26)</f>
        <v>0</v>
      </c>
      <c r="AG28" s="6">
        <f>SUM(AG26:AG26)</f>
        <v>0</v>
      </c>
      <c r="AH28" s="6">
        <f>SUM(AH26:AH26)</f>
        <v>0</v>
      </c>
      <c r="AI28" s="6">
        <f>SUM(AI26:AI26)</f>
        <v>0</v>
      </c>
      <c r="AJ28" s="6">
        <f>SUM(AJ26:AJ26)</f>
        <v>0</v>
      </c>
      <c r="AK28" s="6">
        <f t="shared" ref="AK28:AL28" si="60">SUM(AK26:AK26)</f>
        <v>0</v>
      </c>
      <c r="AL28" s="6">
        <f t="shared" si="60"/>
        <v>0</v>
      </c>
      <c r="AM28" s="63">
        <f t="shared" si="18"/>
        <v>0</v>
      </c>
    </row>
    <row r="29" spans="2:43" ht="18.75" customHeight="1" thickBot="1" x14ac:dyDescent="0.35">
      <c r="B29" s="28" t="s">
        <v>62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588.24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400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3000</v>
      </c>
      <c r="AE29" s="19">
        <v>0</v>
      </c>
      <c r="AF29" s="19">
        <v>0</v>
      </c>
      <c r="AG29" s="19">
        <v>937.5</v>
      </c>
      <c r="AH29" s="19">
        <v>0</v>
      </c>
      <c r="AI29" s="19">
        <v>0</v>
      </c>
      <c r="AJ29" s="19">
        <v>5555.56</v>
      </c>
      <c r="AK29" s="19">
        <v>0</v>
      </c>
      <c r="AL29" s="19">
        <v>0</v>
      </c>
      <c r="AM29" s="63">
        <f t="shared" si="18"/>
        <v>10481.299999999999</v>
      </c>
    </row>
    <row r="30" spans="2:43" ht="18.75" customHeight="1" thickBot="1" x14ac:dyDescent="0.35">
      <c r="B30" s="28" t="s">
        <v>71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1700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63">
        <f t="shared" si="18"/>
        <v>1700</v>
      </c>
    </row>
    <row r="31" spans="2:43" ht="18.75" customHeight="1" thickBot="1" x14ac:dyDescent="0.35">
      <c r="B31" s="58" t="s">
        <v>70</v>
      </c>
      <c r="C31" s="13">
        <f>C5</f>
        <v>480</v>
      </c>
      <c r="D31" s="13">
        <f t="shared" ref="D31:AJ31" si="61">D5</f>
        <v>140</v>
      </c>
      <c r="E31" s="13">
        <f t="shared" si="61"/>
        <v>0</v>
      </c>
      <c r="F31" s="13">
        <f t="shared" si="61"/>
        <v>700</v>
      </c>
      <c r="G31" s="13">
        <f t="shared" si="61"/>
        <v>490.08</v>
      </c>
      <c r="H31" s="13">
        <f t="shared" si="61"/>
        <v>266.72000000000003</v>
      </c>
      <c r="I31" s="13">
        <f t="shared" si="61"/>
        <v>0</v>
      </c>
      <c r="J31" s="13">
        <f t="shared" si="61"/>
        <v>1740.24</v>
      </c>
      <c r="K31" s="13">
        <f t="shared" si="61"/>
        <v>0</v>
      </c>
      <c r="L31" s="13">
        <f t="shared" si="61"/>
        <v>0</v>
      </c>
      <c r="M31" s="13">
        <f t="shared" si="61"/>
        <v>0</v>
      </c>
      <c r="N31" s="13">
        <f t="shared" si="61"/>
        <v>0</v>
      </c>
      <c r="O31" s="13">
        <f t="shared" si="61"/>
        <v>0</v>
      </c>
      <c r="P31" s="13">
        <f t="shared" si="61"/>
        <v>223.36</v>
      </c>
      <c r="Q31" s="13">
        <f t="shared" ref="Q31" si="62">Q5</f>
        <v>364.7</v>
      </c>
      <c r="R31" s="13">
        <f t="shared" si="61"/>
        <v>0</v>
      </c>
      <c r="S31" s="13">
        <f t="shared" si="61"/>
        <v>0</v>
      </c>
      <c r="T31" s="13">
        <f t="shared" si="61"/>
        <v>0</v>
      </c>
      <c r="U31" s="13">
        <f t="shared" si="61"/>
        <v>0</v>
      </c>
      <c r="V31" s="13">
        <f t="shared" si="61"/>
        <v>817.7</v>
      </c>
      <c r="W31" s="13">
        <f t="shared" ref="W31:X31" si="63">W5</f>
        <v>0</v>
      </c>
      <c r="X31" s="13">
        <f t="shared" si="63"/>
        <v>408.85</v>
      </c>
      <c r="Y31" s="13">
        <f t="shared" ref="Y31:Z31" si="64">Y5</f>
        <v>0</v>
      </c>
      <c r="Z31" s="13">
        <f t="shared" si="64"/>
        <v>699.84</v>
      </c>
      <c r="AA31" s="13">
        <f t="shared" ref="AA31" si="65">AA5</f>
        <v>0</v>
      </c>
      <c r="AB31" s="13">
        <f t="shared" ref="AB31:AC31" si="66">AB5</f>
        <v>0</v>
      </c>
      <c r="AC31" s="13">
        <f t="shared" si="66"/>
        <v>90</v>
      </c>
      <c r="AD31" s="13">
        <f t="shared" si="61"/>
        <v>0</v>
      </c>
      <c r="AE31" s="13">
        <f t="shared" si="61"/>
        <v>0</v>
      </c>
      <c r="AF31" s="13">
        <f t="shared" si="61"/>
        <v>1197.73</v>
      </c>
      <c r="AG31" s="13">
        <f t="shared" si="61"/>
        <v>0</v>
      </c>
      <c r="AH31" s="13">
        <f t="shared" si="61"/>
        <v>0</v>
      </c>
      <c r="AI31" s="13">
        <f t="shared" ref="AI31" si="67">AI5</f>
        <v>0</v>
      </c>
      <c r="AJ31" s="13">
        <f t="shared" si="61"/>
        <v>0</v>
      </c>
      <c r="AK31" s="13">
        <f t="shared" ref="AK31:AL31" si="68">AK5</f>
        <v>0</v>
      </c>
      <c r="AL31" s="13">
        <f t="shared" si="68"/>
        <v>0</v>
      </c>
      <c r="AM31" s="63">
        <f t="shared" si="18"/>
        <v>7619.22</v>
      </c>
      <c r="AO31" s="74">
        <f>SUM(AM5,-AM31)</f>
        <v>0</v>
      </c>
    </row>
    <row r="32" spans="2:43" s="1" customFormat="1" ht="19.5" customHeight="1" thickBot="1" x14ac:dyDescent="0.4">
      <c r="B32" s="28" t="s">
        <v>85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63">
        <f t="shared" si="18"/>
        <v>0</v>
      </c>
      <c r="AO32" s="72">
        <f>SUM(AM13,AM25,AM28,AM29,AM30,AM31,AM32,-AM33)</f>
        <v>0</v>
      </c>
      <c r="AQ32" s="72"/>
    </row>
    <row r="33" spans="2:41" ht="19.5" thickBot="1" x14ac:dyDescent="0.35">
      <c r="B33" s="5" t="s">
        <v>12</v>
      </c>
      <c r="C33" s="6">
        <f>C28+C25+C13+C29+C30+C32+C31</f>
        <v>5280</v>
      </c>
      <c r="D33" s="6">
        <f t="shared" ref="D33:AE33" si="69">D28+D25+D13+D29+D30+D32+D31</f>
        <v>4340</v>
      </c>
      <c r="E33" s="6">
        <f t="shared" si="69"/>
        <v>3350</v>
      </c>
      <c r="F33" s="6">
        <f t="shared" si="69"/>
        <v>4900</v>
      </c>
      <c r="G33" s="6">
        <f t="shared" si="69"/>
        <v>5390.08</v>
      </c>
      <c r="H33" s="6">
        <f t="shared" si="69"/>
        <v>4266.72</v>
      </c>
      <c r="I33" s="6">
        <f t="shared" si="69"/>
        <v>4200</v>
      </c>
      <c r="J33" s="6">
        <f t="shared" si="69"/>
        <v>7540.24</v>
      </c>
      <c r="K33" s="6">
        <f t="shared" si="69"/>
        <v>7388.24</v>
      </c>
      <c r="L33" s="6">
        <f t="shared" si="69"/>
        <v>2755.78</v>
      </c>
      <c r="M33" s="6">
        <f t="shared" si="69"/>
        <v>3906.92</v>
      </c>
      <c r="N33" s="6">
        <f t="shared" si="69"/>
        <v>4000</v>
      </c>
      <c r="O33" s="6">
        <f t="shared" si="69"/>
        <v>3215.68</v>
      </c>
      <c r="P33" s="6">
        <f t="shared" si="69"/>
        <v>3573.36</v>
      </c>
      <c r="Q33" s="6">
        <f t="shared" ref="Q33" si="70">Q28+Q25+Q13+Q29+Q30+Q32+Q31</f>
        <v>2864.7</v>
      </c>
      <c r="R33" s="6">
        <f t="shared" si="69"/>
        <v>3655.85</v>
      </c>
      <c r="S33" s="6">
        <f>S28+S25+S13+S29+S30+S32+S31</f>
        <v>3803.92</v>
      </c>
      <c r="T33" s="6">
        <f>T28+T25+T13+T29+T30+T32+T31</f>
        <v>3215.68</v>
      </c>
      <c r="U33" s="6">
        <f>U28+U25+U13+U29+U30+U32+U31</f>
        <v>3284.78</v>
      </c>
      <c r="V33" s="6">
        <f t="shared" si="69"/>
        <v>3470.48</v>
      </c>
      <c r="W33" s="6">
        <f t="shared" ref="W33:AB33" si="71">W28+W25+W13+W29+W30+W32+W31</f>
        <v>2719.45</v>
      </c>
      <c r="X33" s="6">
        <f t="shared" si="71"/>
        <v>3061.85</v>
      </c>
      <c r="Y33" s="6">
        <f t="shared" si="71"/>
        <v>2431</v>
      </c>
      <c r="Z33" s="6">
        <f t="shared" si="71"/>
        <v>4199.84</v>
      </c>
      <c r="AA33" s="6">
        <f t="shared" ref="AA33" si="72">AA28+AA25+AA13+AA29+AA30+AA32+AA31</f>
        <v>8000</v>
      </c>
      <c r="AB33" s="6">
        <f t="shared" si="71"/>
        <v>3215.68</v>
      </c>
      <c r="AC33" s="6">
        <f t="shared" ref="AC33" si="73">AC28+AC25+AC13+AC29+AC30+AC32+AC31</f>
        <v>2790</v>
      </c>
      <c r="AD33" s="6">
        <f t="shared" si="69"/>
        <v>12000</v>
      </c>
      <c r="AE33" s="6">
        <f t="shared" si="69"/>
        <v>37918.46</v>
      </c>
      <c r="AF33" s="6">
        <f>AF28+AF25+AF13+AF29+AF30+AF32+AF31</f>
        <v>6197.73</v>
      </c>
      <c r="AG33" s="6">
        <f>AG28+AG25+AG13+AG29+AG30+AG32+AG31</f>
        <v>10937.5</v>
      </c>
      <c r="AH33" s="6">
        <f>AH28+AH25+AH13+AH29+AH30+AH32+AH31</f>
        <v>9090.7000000000007</v>
      </c>
      <c r="AI33" s="6">
        <f>AI28+AI25+AI13+AI29+AI30+AI32+AI31</f>
        <v>18500</v>
      </c>
      <c r="AJ33" s="6">
        <f>AJ28+AJ25+AJ13+AJ29+AJ30+AJ32+AJ31</f>
        <v>27555.56</v>
      </c>
      <c r="AK33" s="6">
        <f t="shared" ref="AK33:AL33" si="74">AK28+AK25+AK13+AK29+AK30+AK32+AK31</f>
        <v>14784.73</v>
      </c>
      <c r="AL33" s="6">
        <f t="shared" si="74"/>
        <v>8534.73</v>
      </c>
      <c r="AM33" s="63">
        <f t="shared" si="18"/>
        <v>256339.66</v>
      </c>
      <c r="AN33" s="2" t="s">
        <v>63</v>
      </c>
    </row>
    <row r="34" spans="2:41" s="1" customFormat="1" ht="19.5" hidden="1" outlineLevel="1" thickBot="1" x14ac:dyDescent="0.35">
      <c r="B34" s="32" t="s">
        <v>13</v>
      </c>
      <c r="C34" s="3">
        <v>1120</v>
      </c>
      <c r="D34" s="3">
        <v>1120</v>
      </c>
      <c r="E34" s="3">
        <v>1120</v>
      </c>
      <c r="F34" s="3">
        <v>1120</v>
      </c>
      <c r="G34" s="3">
        <v>1120</v>
      </c>
      <c r="H34" s="3">
        <v>1120</v>
      </c>
      <c r="I34" s="3">
        <v>1120</v>
      </c>
      <c r="J34" s="3">
        <v>1120</v>
      </c>
      <c r="K34" s="3">
        <v>1120</v>
      </c>
      <c r="L34" s="3">
        <v>1120</v>
      </c>
      <c r="M34" s="3">
        <v>1120</v>
      </c>
      <c r="N34" s="3">
        <v>1120</v>
      </c>
      <c r="O34" s="3">
        <v>1120</v>
      </c>
      <c r="P34" s="3">
        <v>1120</v>
      </c>
      <c r="Q34" s="3">
        <v>1120</v>
      </c>
      <c r="R34" s="3">
        <v>1120</v>
      </c>
      <c r="S34" s="3">
        <v>1120</v>
      </c>
      <c r="T34" s="3">
        <v>1120</v>
      </c>
      <c r="U34" s="3">
        <v>1120</v>
      </c>
      <c r="V34" s="3">
        <v>1120</v>
      </c>
      <c r="W34" s="3">
        <v>1120</v>
      </c>
      <c r="X34" s="3">
        <v>1120</v>
      </c>
      <c r="Y34" s="3">
        <v>1120</v>
      </c>
      <c r="Z34" s="3">
        <v>1120</v>
      </c>
      <c r="AA34" s="3">
        <v>1120</v>
      </c>
      <c r="AB34" s="3">
        <v>1120</v>
      </c>
      <c r="AC34" s="3">
        <v>1120</v>
      </c>
      <c r="AD34" s="3">
        <v>1120</v>
      </c>
      <c r="AE34" s="3">
        <v>1120</v>
      </c>
      <c r="AF34" s="3">
        <v>1120</v>
      </c>
      <c r="AG34" s="3">
        <v>1120</v>
      </c>
      <c r="AH34" s="3">
        <v>1120</v>
      </c>
      <c r="AI34" s="3">
        <v>1120</v>
      </c>
      <c r="AJ34" s="3">
        <v>1120</v>
      </c>
      <c r="AK34" s="3">
        <v>1120</v>
      </c>
      <c r="AL34" s="3">
        <v>1120</v>
      </c>
      <c r="AM34" s="63">
        <f t="shared" si="18"/>
        <v>40320</v>
      </c>
    </row>
    <row r="35" spans="2:41" s="1" customFormat="1" ht="19.5" hidden="1" outlineLevel="1" thickBot="1" x14ac:dyDescent="0.35">
      <c r="B35" s="79" t="s">
        <v>14</v>
      </c>
      <c r="C35" s="3">
        <v>350</v>
      </c>
      <c r="D35" s="3">
        <v>750</v>
      </c>
      <c r="E35" s="3">
        <v>535</v>
      </c>
      <c r="F35" s="3">
        <v>860</v>
      </c>
      <c r="G35" s="3">
        <v>975</v>
      </c>
      <c r="H35" s="3">
        <v>750</v>
      </c>
      <c r="I35" s="3">
        <v>800</v>
      </c>
      <c r="J35" s="3">
        <v>975</v>
      </c>
      <c r="K35" s="3">
        <v>1083</v>
      </c>
      <c r="L35" s="3">
        <v>500</v>
      </c>
      <c r="M35" s="3">
        <v>500</v>
      </c>
      <c r="N35" s="3"/>
      <c r="O35" s="3"/>
      <c r="P35" s="3">
        <v>500</v>
      </c>
      <c r="Q35" s="3"/>
      <c r="R35" s="3">
        <v>0</v>
      </c>
      <c r="S35" s="3"/>
      <c r="T35" s="3"/>
      <c r="U35" s="3">
        <v>1000</v>
      </c>
      <c r="V35" s="3">
        <v>500</v>
      </c>
      <c r="W35" s="3"/>
      <c r="X35" s="3"/>
      <c r="Y35" s="3"/>
      <c r="Z35" s="3">
        <v>0</v>
      </c>
      <c r="AA35" s="3">
        <v>0</v>
      </c>
      <c r="AB35" s="3"/>
      <c r="AC35" s="3"/>
      <c r="AD35" s="3">
        <f>IF(AD13&gt;AD34,AD34,IF(AD13&lt;=AD34,AD13))</f>
        <v>1120</v>
      </c>
      <c r="AE35" s="3">
        <v>1120</v>
      </c>
      <c r="AF35" s="3"/>
      <c r="AG35" s="3">
        <f>IF(AG13&gt;AG34,AG34,IF(AG13&lt;=AG34,AG13))</f>
        <v>1120</v>
      </c>
      <c r="AH35" s="3">
        <v>1120</v>
      </c>
      <c r="AI35" s="3">
        <v>1120</v>
      </c>
      <c r="AJ35" s="3"/>
      <c r="AK35" s="3">
        <v>1120</v>
      </c>
      <c r="AL35" s="3">
        <v>1120</v>
      </c>
      <c r="AM35" s="63">
        <f t="shared" si="18"/>
        <v>17918</v>
      </c>
    </row>
    <row r="36" spans="2:41" s="1" customFormat="1" ht="19.5" hidden="1" outlineLevel="1" thickBot="1" x14ac:dyDescent="0.35">
      <c r="B36" s="33" t="s">
        <v>15</v>
      </c>
      <c r="C36" s="3">
        <f t="shared" ref="C36:AE36" si="75">C33-C34</f>
        <v>4160</v>
      </c>
      <c r="D36" s="3">
        <f t="shared" si="75"/>
        <v>3220</v>
      </c>
      <c r="E36" s="3">
        <f t="shared" si="75"/>
        <v>2230</v>
      </c>
      <c r="F36" s="3">
        <f t="shared" si="75"/>
        <v>3780</v>
      </c>
      <c r="G36" s="3">
        <f t="shared" si="75"/>
        <v>4270.08</v>
      </c>
      <c r="H36" s="3">
        <f t="shared" si="75"/>
        <v>3146.72</v>
      </c>
      <c r="I36" s="3">
        <f t="shared" si="75"/>
        <v>3080</v>
      </c>
      <c r="J36" s="3">
        <f t="shared" si="75"/>
        <v>6420.24</v>
      </c>
      <c r="K36" s="3">
        <f t="shared" si="75"/>
        <v>6268.24</v>
      </c>
      <c r="L36" s="3">
        <f t="shared" si="75"/>
        <v>1635.78</v>
      </c>
      <c r="M36" s="3">
        <f t="shared" si="75"/>
        <v>2786.92</v>
      </c>
      <c r="N36" s="3">
        <f t="shared" si="75"/>
        <v>2880</v>
      </c>
      <c r="O36" s="3">
        <f t="shared" ref="O36:Q36" si="76">O33-O34</f>
        <v>2095.6799999999998</v>
      </c>
      <c r="P36" s="3">
        <f t="shared" si="75"/>
        <v>2453.36</v>
      </c>
      <c r="Q36" s="3">
        <f t="shared" si="76"/>
        <v>1744.7</v>
      </c>
      <c r="R36" s="3">
        <f t="shared" si="75"/>
        <v>2535.85</v>
      </c>
      <c r="S36" s="3">
        <f>S33-S34</f>
        <v>2683.92</v>
      </c>
      <c r="T36" s="3">
        <f>T33-T34</f>
        <v>2095.6799999999998</v>
      </c>
      <c r="U36" s="3">
        <f>U33-U34</f>
        <v>2164.7800000000002</v>
      </c>
      <c r="V36" s="3">
        <f t="shared" si="75"/>
        <v>2350.48</v>
      </c>
      <c r="W36" s="3">
        <f t="shared" ref="W36:AB36" si="77">W33-W34</f>
        <v>1599.45</v>
      </c>
      <c r="X36" s="3">
        <f t="shared" si="77"/>
        <v>1941.85</v>
      </c>
      <c r="Y36" s="3">
        <f t="shared" si="77"/>
        <v>1311</v>
      </c>
      <c r="Z36" s="3">
        <f t="shared" si="77"/>
        <v>3079.84</v>
      </c>
      <c r="AA36" s="3">
        <f t="shared" ref="AA36" si="78">AA33-AA34</f>
        <v>6880</v>
      </c>
      <c r="AB36" s="3">
        <f t="shared" si="77"/>
        <v>2095.6799999999998</v>
      </c>
      <c r="AC36" s="3">
        <f t="shared" ref="AC36" si="79">AC33-AC34</f>
        <v>1670</v>
      </c>
      <c r="AD36" s="3">
        <f t="shared" si="75"/>
        <v>10880</v>
      </c>
      <c r="AE36" s="3">
        <f t="shared" si="75"/>
        <v>36798.46</v>
      </c>
      <c r="AF36" s="3">
        <f>AF33-AF34</f>
        <v>5077.7299999999996</v>
      </c>
      <c r="AG36" s="3">
        <f>AG33-AG34</f>
        <v>9817.5</v>
      </c>
      <c r="AH36" s="3">
        <f>AH33-AH34</f>
        <v>7970.7</v>
      </c>
      <c r="AI36" s="3">
        <f>AI33-AI34</f>
        <v>17380</v>
      </c>
      <c r="AJ36" s="3">
        <f>AJ33-AJ34</f>
        <v>26435.56</v>
      </c>
      <c r="AK36" s="3">
        <f t="shared" ref="AK36:AL36" si="80">AK33-AK34</f>
        <v>13664.73</v>
      </c>
      <c r="AL36" s="3">
        <f t="shared" si="80"/>
        <v>7414.73</v>
      </c>
      <c r="AM36" s="63">
        <f t="shared" si="18"/>
        <v>216019.66</v>
      </c>
    </row>
    <row r="37" spans="2:41" s="1" customFormat="1" ht="19.5" hidden="1" outlineLevel="1" thickBot="1" x14ac:dyDescent="0.35">
      <c r="B37" s="79" t="s">
        <v>16</v>
      </c>
      <c r="C37" s="3">
        <v>250</v>
      </c>
      <c r="D37" s="3">
        <v>400</v>
      </c>
      <c r="E37" s="3">
        <v>300</v>
      </c>
      <c r="F37" s="3">
        <v>500</v>
      </c>
      <c r="G37" s="3">
        <v>750</v>
      </c>
      <c r="H37" s="3">
        <v>500</v>
      </c>
      <c r="I37" s="3">
        <v>550</v>
      </c>
      <c r="J37" s="3">
        <v>750</v>
      </c>
      <c r="K37" s="3">
        <v>1830</v>
      </c>
      <c r="L37" s="3">
        <v>300</v>
      </c>
      <c r="M37" s="3">
        <v>300</v>
      </c>
      <c r="N37" s="3"/>
      <c r="O37" s="3"/>
      <c r="P37" s="3">
        <v>300</v>
      </c>
      <c r="Q37" s="3"/>
      <c r="R37" s="3">
        <v>0</v>
      </c>
      <c r="S37" s="3"/>
      <c r="T37" s="3"/>
      <c r="U37" s="3">
        <v>950</v>
      </c>
      <c r="V37" s="3">
        <v>300</v>
      </c>
      <c r="W37" s="3"/>
      <c r="X37" s="3"/>
      <c r="Y37" s="3"/>
      <c r="Z37" s="3">
        <v>0</v>
      </c>
      <c r="AA37" s="3">
        <v>0</v>
      </c>
      <c r="AB37" s="3"/>
      <c r="AC37" s="3"/>
      <c r="AD37" s="3">
        <v>2110</v>
      </c>
      <c r="AE37" s="3">
        <v>2110</v>
      </c>
      <c r="AF37" s="3"/>
      <c r="AG37" s="3">
        <v>2110</v>
      </c>
      <c r="AH37" s="3">
        <v>2110</v>
      </c>
      <c r="AI37" s="3">
        <v>2110</v>
      </c>
      <c r="AJ37" s="3"/>
      <c r="AK37" s="3">
        <v>2110</v>
      </c>
      <c r="AL37" s="3">
        <v>2110</v>
      </c>
      <c r="AM37" s="63">
        <f t="shared" si="18"/>
        <v>22750</v>
      </c>
    </row>
    <row r="38" spans="2:41" s="1" customFormat="1" ht="36.75" hidden="1" outlineLevel="1" thickBot="1" x14ac:dyDescent="0.35">
      <c r="B38" s="34" t="s">
        <v>17</v>
      </c>
      <c r="C38" s="10">
        <f t="shared" ref="C38:AE38" si="81">IF(C10=1,14%,IF(C10=2,0))</f>
        <v>0.14000000000000001</v>
      </c>
      <c r="D38" s="10">
        <f t="shared" si="81"/>
        <v>0.14000000000000001</v>
      </c>
      <c r="E38" s="10">
        <f t="shared" si="81"/>
        <v>0.14000000000000001</v>
      </c>
      <c r="F38" s="10">
        <f t="shared" si="81"/>
        <v>0.14000000000000001</v>
      </c>
      <c r="G38" s="10">
        <f t="shared" si="81"/>
        <v>0.14000000000000001</v>
      </c>
      <c r="H38" s="10">
        <f t="shared" si="81"/>
        <v>0.14000000000000001</v>
      </c>
      <c r="I38" s="10">
        <f t="shared" si="81"/>
        <v>0.14000000000000001</v>
      </c>
      <c r="J38" s="10">
        <f t="shared" si="81"/>
        <v>0.14000000000000001</v>
      </c>
      <c r="K38" s="10">
        <f t="shared" si="81"/>
        <v>0.14000000000000001</v>
      </c>
      <c r="L38" s="10">
        <f t="shared" si="81"/>
        <v>0.14000000000000001</v>
      </c>
      <c r="M38" s="10">
        <f t="shared" si="81"/>
        <v>0.14000000000000001</v>
      </c>
      <c r="N38" s="10">
        <f t="shared" si="81"/>
        <v>0</v>
      </c>
      <c r="O38" s="10">
        <f t="shared" ref="O38:Q38" si="82">IF(O10=1,14%,IF(O10=2,0))</f>
        <v>0</v>
      </c>
      <c r="P38" s="10">
        <f t="shared" si="81"/>
        <v>0.14000000000000001</v>
      </c>
      <c r="Q38" s="10">
        <f t="shared" si="82"/>
        <v>0</v>
      </c>
      <c r="R38" s="10">
        <f t="shared" si="81"/>
        <v>0</v>
      </c>
      <c r="S38" s="10">
        <f>IF(S10=1,14%,IF(S10=2,0))</f>
        <v>0</v>
      </c>
      <c r="T38" s="10">
        <f>IF(T10=1,14%,IF(T10=2,0))</f>
        <v>0</v>
      </c>
      <c r="U38" s="10">
        <f>IF(U10=1,14%,IF(U10=2,0))</f>
        <v>0.14000000000000001</v>
      </c>
      <c r="V38" s="10">
        <f t="shared" si="81"/>
        <v>0.14000000000000001</v>
      </c>
      <c r="W38" s="10">
        <f t="shared" ref="W38:AB38" si="83">IF(W10=1,14%,IF(W10=2,0))</f>
        <v>0</v>
      </c>
      <c r="X38" s="10">
        <f t="shared" si="83"/>
        <v>0</v>
      </c>
      <c r="Y38" s="10">
        <f t="shared" si="83"/>
        <v>0</v>
      </c>
      <c r="Z38" s="10">
        <f t="shared" si="83"/>
        <v>0</v>
      </c>
      <c r="AA38" s="10">
        <f t="shared" ref="AA38" si="84">IF(AA10=1,14%,IF(AA10=2,0))</f>
        <v>0</v>
      </c>
      <c r="AB38" s="10">
        <f t="shared" si="83"/>
        <v>0</v>
      </c>
      <c r="AC38" s="10">
        <f t="shared" ref="AC38" si="85">IF(AC10=1,14%,IF(AC10=2,0))</f>
        <v>0</v>
      </c>
      <c r="AD38" s="10">
        <f t="shared" si="81"/>
        <v>0.14000000000000001</v>
      </c>
      <c r="AE38" s="10">
        <f t="shared" si="81"/>
        <v>0.14000000000000001</v>
      </c>
      <c r="AF38" s="10">
        <f>IF(AF10=1,14%,IF(AF10=2,0))</f>
        <v>0</v>
      </c>
      <c r="AG38" s="10">
        <f>IF(AG10=1,14%,IF(AG10=2,0))</f>
        <v>0.14000000000000001</v>
      </c>
      <c r="AH38" s="10">
        <f>IF(AH10=1,14%,IF(AH10=2,0))</f>
        <v>0.14000000000000001</v>
      </c>
      <c r="AI38" s="10">
        <f>IF(AI10=1,14%,IF(AI10=2,0))</f>
        <v>0.14000000000000001</v>
      </c>
      <c r="AJ38" s="10">
        <f>IF(AJ10=1,14%,IF(AJ10=2,0))</f>
        <v>0</v>
      </c>
      <c r="AK38" s="10">
        <f t="shared" ref="AK38:AL38" si="86">IF(AK10=1,14%,IF(AK10=2,0))</f>
        <v>0.14000000000000001</v>
      </c>
      <c r="AL38" s="10">
        <f t="shared" si="86"/>
        <v>0.14000000000000001</v>
      </c>
      <c r="AM38" s="63">
        <f t="shared" si="18"/>
        <v>2.94</v>
      </c>
    </row>
    <row r="39" spans="2:41" s="1" customFormat="1" ht="19.5" hidden="1" outlineLevel="1" thickBot="1" x14ac:dyDescent="0.35">
      <c r="B39" s="34" t="s">
        <v>18</v>
      </c>
      <c r="C39" s="10">
        <f t="shared" ref="C39:AE39" si="87">IF(C10=1,11%,IF(C10=2,0))</f>
        <v>0.11</v>
      </c>
      <c r="D39" s="10">
        <f t="shared" si="87"/>
        <v>0.11</v>
      </c>
      <c r="E39" s="10">
        <f t="shared" si="87"/>
        <v>0.11</v>
      </c>
      <c r="F39" s="10">
        <f t="shared" si="87"/>
        <v>0.11</v>
      </c>
      <c r="G39" s="10">
        <f t="shared" si="87"/>
        <v>0.11</v>
      </c>
      <c r="H39" s="10">
        <f t="shared" si="87"/>
        <v>0.11</v>
      </c>
      <c r="I39" s="10">
        <f t="shared" si="87"/>
        <v>0.11</v>
      </c>
      <c r="J39" s="10">
        <f t="shared" si="87"/>
        <v>0.11</v>
      </c>
      <c r="K39" s="10">
        <f t="shared" si="87"/>
        <v>0.11</v>
      </c>
      <c r="L39" s="10">
        <f t="shared" si="87"/>
        <v>0.11</v>
      </c>
      <c r="M39" s="10">
        <f t="shared" si="87"/>
        <v>0.11</v>
      </c>
      <c r="N39" s="10">
        <f t="shared" si="87"/>
        <v>0</v>
      </c>
      <c r="O39" s="10">
        <f t="shared" ref="O39:Q39" si="88">IF(O10=1,11%,IF(O10=2,0))</f>
        <v>0</v>
      </c>
      <c r="P39" s="10">
        <f t="shared" si="87"/>
        <v>0.11</v>
      </c>
      <c r="Q39" s="10">
        <f t="shared" si="88"/>
        <v>0</v>
      </c>
      <c r="R39" s="10">
        <f t="shared" si="87"/>
        <v>0</v>
      </c>
      <c r="S39" s="10">
        <f>IF(S10=1,11%,IF(S10=2,0))</f>
        <v>0</v>
      </c>
      <c r="T39" s="10">
        <f>IF(T10=1,11%,IF(T10=2,0))</f>
        <v>0</v>
      </c>
      <c r="U39" s="10">
        <f>IF(U10=1,11%,IF(U10=2,0))</f>
        <v>0.11</v>
      </c>
      <c r="V39" s="10">
        <f t="shared" si="87"/>
        <v>0.11</v>
      </c>
      <c r="W39" s="10">
        <f t="shared" ref="W39:AB39" si="89">IF(W10=1,11%,IF(W10=2,0))</f>
        <v>0</v>
      </c>
      <c r="X39" s="10">
        <f t="shared" si="89"/>
        <v>0</v>
      </c>
      <c r="Y39" s="10">
        <f t="shared" si="89"/>
        <v>0</v>
      </c>
      <c r="Z39" s="10">
        <f t="shared" si="89"/>
        <v>0</v>
      </c>
      <c r="AA39" s="10">
        <f t="shared" ref="AA39" si="90">IF(AA10=1,11%,IF(AA10=2,0))</f>
        <v>0</v>
      </c>
      <c r="AB39" s="10">
        <f t="shared" si="89"/>
        <v>0</v>
      </c>
      <c r="AC39" s="10">
        <f t="shared" ref="AC39" si="91">IF(AC10=1,11%,IF(AC10=2,0))</f>
        <v>0</v>
      </c>
      <c r="AD39" s="10">
        <f t="shared" si="87"/>
        <v>0.11</v>
      </c>
      <c r="AE39" s="10">
        <f t="shared" si="87"/>
        <v>0.11</v>
      </c>
      <c r="AF39" s="10">
        <f>IF(AF10=1,11%,IF(AF10=2,0))</f>
        <v>0</v>
      </c>
      <c r="AG39" s="10">
        <f>IF(AG10=1,11%,IF(AG10=2,0))</f>
        <v>0.11</v>
      </c>
      <c r="AH39" s="10">
        <f>IF(AH10=1,11%,IF(AH10=2,0))</f>
        <v>0.11</v>
      </c>
      <c r="AI39" s="10">
        <f>IF(AI10=1,11%,IF(AI10=2,0))</f>
        <v>0.11</v>
      </c>
      <c r="AJ39" s="10">
        <f>IF(AJ10=1,11%,IF(AJ10=2,0))</f>
        <v>0</v>
      </c>
      <c r="AK39" s="10">
        <f t="shared" ref="AK39:AL39" si="92">IF(AK10=1,11%,IF(AK10=2,0))</f>
        <v>0.11</v>
      </c>
      <c r="AL39" s="10">
        <f t="shared" si="92"/>
        <v>0.11</v>
      </c>
      <c r="AM39" s="63">
        <f t="shared" si="18"/>
        <v>2.31</v>
      </c>
    </row>
    <row r="40" spans="2:41" s="1" customFormat="1" ht="19.5" hidden="1" outlineLevel="1" thickBot="1" x14ac:dyDescent="0.35">
      <c r="B40" s="34" t="s">
        <v>19</v>
      </c>
      <c r="C40" s="3">
        <f t="shared" ref="C40:AE40" si="93">C35*C38</f>
        <v>49</v>
      </c>
      <c r="D40" s="3">
        <f t="shared" si="93"/>
        <v>105</v>
      </c>
      <c r="E40" s="3">
        <f t="shared" si="93"/>
        <v>74.900000000000006</v>
      </c>
      <c r="F40" s="3">
        <f t="shared" si="93"/>
        <v>120.4</v>
      </c>
      <c r="G40" s="3">
        <f t="shared" si="93"/>
        <v>136.5</v>
      </c>
      <c r="H40" s="3">
        <f t="shared" si="93"/>
        <v>105</v>
      </c>
      <c r="I40" s="3">
        <f t="shared" si="93"/>
        <v>112</v>
      </c>
      <c r="J40" s="3">
        <f t="shared" si="93"/>
        <v>136.5</v>
      </c>
      <c r="K40" s="3">
        <f t="shared" si="93"/>
        <v>151.62</v>
      </c>
      <c r="L40" s="3">
        <f t="shared" si="93"/>
        <v>70</v>
      </c>
      <c r="M40" s="3">
        <f t="shared" si="93"/>
        <v>70</v>
      </c>
      <c r="N40" s="3">
        <f t="shared" si="93"/>
        <v>0</v>
      </c>
      <c r="O40" s="3">
        <f t="shared" ref="O40:Q40" si="94">O35*O38</f>
        <v>0</v>
      </c>
      <c r="P40" s="3">
        <f t="shared" si="93"/>
        <v>70</v>
      </c>
      <c r="Q40" s="3">
        <f t="shared" si="94"/>
        <v>0</v>
      </c>
      <c r="R40" s="3">
        <f t="shared" si="93"/>
        <v>0</v>
      </c>
      <c r="S40" s="3">
        <f>S35*S38</f>
        <v>0</v>
      </c>
      <c r="T40" s="3">
        <f>T35*T38</f>
        <v>0</v>
      </c>
      <c r="U40" s="3">
        <f>U35*U38</f>
        <v>140</v>
      </c>
      <c r="V40" s="3">
        <f t="shared" si="93"/>
        <v>70</v>
      </c>
      <c r="W40" s="3">
        <f t="shared" ref="W40:AB40" si="95">W35*W38</f>
        <v>0</v>
      </c>
      <c r="X40" s="3">
        <f t="shared" si="95"/>
        <v>0</v>
      </c>
      <c r="Y40" s="3">
        <f t="shared" si="95"/>
        <v>0</v>
      </c>
      <c r="Z40" s="3">
        <f t="shared" si="95"/>
        <v>0</v>
      </c>
      <c r="AA40" s="3">
        <f t="shared" ref="AA40" si="96">AA35*AA38</f>
        <v>0</v>
      </c>
      <c r="AB40" s="3">
        <f t="shared" si="95"/>
        <v>0</v>
      </c>
      <c r="AC40" s="3">
        <f t="shared" ref="AC40" si="97">AC35*AC38</f>
        <v>0</v>
      </c>
      <c r="AD40" s="3">
        <f t="shared" si="93"/>
        <v>156.80000000000001</v>
      </c>
      <c r="AE40" s="3">
        <f t="shared" si="93"/>
        <v>156.80000000000001</v>
      </c>
      <c r="AF40" s="3">
        <f>AF35*AF38</f>
        <v>0</v>
      </c>
      <c r="AG40" s="3">
        <f>AG35*AG38</f>
        <v>156.80000000000001</v>
      </c>
      <c r="AH40" s="3">
        <f>AH35*AH38</f>
        <v>156.80000000000001</v>
      </c>
      <c r="AI40" s="3">
        <f>AI35*AI38</f>
        <v>156.80000000000001</v>
      </c>
      <c r="AJ40" s="3">
        <f>AJ35*AJ38</f>
        <v>0</v>
      </c>
      <c r="AK40" s="3">
        <f t="shared" ref="AK40:AL40" si="98">AK35*AK38</f>
        <v>156.80000000000001</v>
      </c>
      <c r="AL40" s="3">
        <f t="shared" si="98"/>
        <v>156.80000000000001</v>
      </c>
      <c r="AM40" s="63">
        <f t="shared" si="18"/>
        <v>2508.52</v>
      </c>
    </row>
    <row r="41" spans="2:41" s="1" customFormat="1" ht="19.5" hidden="1" outlineLevel="1" thickBot="1" x14ac:dyDescent="0.35">
      <c r="B41" s="34" t="s">
        <v>20</v>
      </c>
      <c r="C41" s="3">
        <f t="shared" ref="C41:AE41" si="99">C37*C39</f>
        <v>27.5</v>
      </c>
      <c r="D41" s="3">
        <f t="shared" si="99"/>
        <v>44</v>
      </c>
      <c r="E41" s="3">
        <f t="shared" si="99"/>
        <v>33</v>
      </c>
      <c r="F41" s="3">
        <f t="shared" si="99"/>
        <v>55</v>
      </c>
      <c r="G41" s="3">
        <f>G37*G39</f>
        <v>82.5</v>
      </c>
      <c r="H41" s="3">
        <f t="shared" si="99"/>
        <v>55</v>
      </c>
      <c r="I41" s="3">
        <f t="shared" si="99"/>
        <v>60.5</v>
      </c>
      <c r="J41" s="3">
        <f t="shared" si="99"/>
        <v>82.5</v>
      </c>
      <c r="K41" s="3">
        <f t="shared" si="99"/>
        <v>201.3</v>
      </c>
      <c r="L41" s="3">
        <f t="shared" si="99"/>
        <v>33</v>
      </c>
      <c r="M41" s="3">
        <f t="shared" si="99"/>
        <v>33</v>
      </c>
      <c r="N41" s="3">
        <f t="shared" si="99"/>
        <v>0</v>
      </c>
      <c r="O41" s="3">
        <f t="shared" ref="O41:Q41" si="100">O37*O39</f>
        <v>0</v>
      </c>
      <c r="P41" s="3">
        <f t="shared" si="99"/>
        <v>33</v>
      </c>
      <c r="Q41" s="3">
        <f t="shared" si="100"/>
        <v>0</v>
      </c>
      <c r="R41" s="3">
        <f t="shared" si="99"/>
        <v>0</v>
      </c>
      <c r="S41" s="3">
        <f>S37*S39</f>
        <v>0</v>
      </c>
      <c r="T41" s="3">
        <f>T37*T39</f>
        <v>0</v>
      </c>
      <c r="U41" s="3">
        <f>U37*U39</f>
        <v>104.5</v>
      </c>
      <c r="V41" s="3">
        <f t="shared" si="99"/>
        <v>33</v>
      </c>
      <c r="W41" s="3">
        <f t="shared" ref="W41:AB41" si="101">W37*W39</f>
        <v>0</v>
      </c>
      <c r="X41" s="3">
        <f t="shared" si="101"/>
        <v>0</v>
      </c>
      <c r="Y41" s="3">
        <f t="shared" si="101"/>
        <v>0</v>
      </c>
      <c r="Z41" s="3">
        <f t="shared" si="101"/>
        <v>0</v>
      </c>
      <c r="AA41" s="3">
        <f t="shared" ref="AA41" si="102">AA37*AA39</f>
        <v>0</v>
      </c>
      <c r="AB41" s="3">
        <f t="shared" si="101"/>
        <v>0</v>
      </c>
      <c r="AC41" s="3">
        <f t="shared" ref="AC41" si="103">AC37*AC39</f>
        <v>0</v>
      </c>
      <c r="AD41" s="3">
        <f t="shared" si="99"/>
        <v>232.1</v>
      </c>
      <c r="AE41" s="3">
        <f t="shared" si="99"/>
        <v>232.1</v>
      </c>
      <c r="AF41" s="3">
        <f>AF37*AF39</f>
        <v>0</v>
      </c>
      <c r="AG41" s="3">
        <f>AG37*AG39</f>
        <v>232.1</v>
      </c>
      <c r="AH41" s="3">
        <f>AH37*AH39</f>
        <v>232.1</v>
      </c>
      <c r="AI41" s="3">
        <f>AI37*AI39</f>
        <v>232.1</v>
      </c>
      <c r="AJ41" s="3">
        <f>AJ37*AJ39</f>
        <v>0</v>
      </c>
      <c r="AK41" s="3">
        <f t="shared" ref="AK41:AL41" si="104">AK37*AK39</f>
        <v>232.1</v>
      </c>
      <c r="AL41" s="3">
        <f t="shared" si="104"/>
        <v>232.1</v>
      </c>
      <c r="AM41" s="63">
        <f t="shared" si="18"/>
        <v>2502.5</v>
      </c>
    </row>
    <row r="42" spans="2:41" s="1" customFormat="1" ht="24" hidden="1" outlineLevel="1" thickBot="1" x14ac:dyDescent="0.4">
      <c r="B42" s="30" t="s">
        <v>21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63">
        <f t="shared" si="18"/>
        <v>0</v>
      </c>
      <c r="AO42" s="72">
        <f>SUM(AM40:AM41,-AM43)</f>
        <v>0</v>
      </c>
    </row>
    <row r="43" spans="2:41" ht="19.5" hidden="1" outlineLevel="1" thickBot="1" x14ac:dyDescent="0.35">
      <c r="B43" s="5" t="s">
        <v>22</v>
      </c>
      <c r="C43" s="6">
        <f t="shared" ref="C43:AE43" si="105">C40+C41</f>
        <v>76.5</v>
      </c>
      <c r="D43" s="6">
        <f t="shared" si="105"/>
        <v>149</v>
      </c>
      <c r="E43" s="6">
        <f t="shared" si="105"/>
        <v>107.9</v>
      </c>
      <c r="F43" s="6">
        <f t="shared" si="105"/>
        <v>175.4</v>
      </c>
      <c r="G43" s="6">
        <f t="shared" si="105"/>
        <v>219</v>
      </c>
      <c r="H43" s="6">
        <f t="shared" si="105"/>
        <v>160</v>
      </c>
      <c r="I43" s="6">
        <f>I40+I41</f>
        <v>172.5</v>
      </c>
      <c r="J43" s="6">
        <f t="shared" si="105"/>
        <v>219</v>
      </c>
      <c r="K43" s="6">
        <f t="shared" si="105"/>
        <v>352.92</v>
      </c>
      <c r="L43" s="6">
        <f t="shared" si="105"/>
        <v>103</v>
      </c>
      <c r="M43" s="6">
        <f t="shared" si="105"/>
        <v>103</v>
      </c>
      <c r="N43" s="6">
        <f t="shared" si="105"/>
        <v>0</v>
      </c>
      <c r="O43" s="6">
        <f t="shared" ref="O43:Q43" si="106">O40+O41</f>
        <v>0</v>
      </c>
      <c r="P43" s="6">
        <f t="shared" si="105"/>
        <v>103</v>
      </c>
      <c r="Q43" s="6">
        <f t="shared" si="106"/>
        <v>0</v>
      </c>
      <c r="R43" s="6">
        <f t="shared" si="105"/>
        <v>0</v>
      </c>
      <c r="S43" s="6">
        <f>S40+S41</f>
        <v>0</v>
      </c>
      <c r="T43" s="6">
        <f>T40+T41</f>
        <v>0</v>
      </c>
      <c r="U43" s="6">
        <f>U40+U41</f>
        <v>244.5</v>
      </c>
      <c r="V43" s="6">
        <f t="shared" si="105"/>
        <v>103</v>
      </c>
      <c r="W43" s="6">
        <f t="shared" ref="W43:AB43" si="107">W40+W41</f>
        <v>0</v>
      </c>
      <c r="X43" s="6">
        <f t="shared" si="107"/>
        <v>0</v>
      </c>
      <c r="Y43" s="6">
        <f t="shared" si="107"/>
        <v>0</v>
      </c>
      <c r="Z43" s="6">
        <f t="shared" si="107"/>
        <v>0</v>
      </c>
      <c r="AA43" s="6">
        <f t="shared" ref="AA43" si="108">AA40+AA41</f>
        <v>0</v>
      </c>
      <c r="AB43" s="6">
        <f t="shared" si="107"/>
        <v>0</v>
      </c>
      <c r="AC43" s="6">
        <f t="shared" ref="AC43" si="109">AC40+AC41</f>
        <v>0</v>
      </c>
      <c r="AD43" s="6">
        <f t="shared" si="105"/>
        <v>388.9</v>
      </c>
      <c r="AE43" s="6">
        <f t="shared" si="105"/>
        <v>388.9</v>
      </c>
      <c r="AF43" s="6">
        <f>AF40+AF41</f>
        <v>0</v>
      </c>
      <c r="AG43" s="6">
        <f>AG40+AG41</f>
        <v>388.9</v>
      </c>
      <c r="AH43" s="6">
        <f>AH40+AH41</f>
        <v>388.9</v>
      </c>
      <c r="AI43" s="6">
        <f>AI40+AI41</f>
        <v>388.9</v>
      </c>
      <c r="AJ43" s="6">
        <f>AJ40+AJ41</f>
        <v>0</v>
      </c>
      <c r="AK43" s="6">
        <f t="shared" ref="AK43:AL43" si="110">AK40+AK41</f>
        <v>388.9</v>
      </c>
      <c r="AL43" s="6">
        <f t="shared" si="110"/>
        <v>388.9</v>
      </c>
      <c r="AM43" s="63">
        <f>SUM(C43:AL43)</f>
        <v>5011.0200000000004</v>
      </c>
      <c r="AN43" s="2" t="s">
        <v>64</v>
      </c>
    </row>
    <row r="44" spans="2:41" ht="36.75" hidden="1" outlineLevel="1" thickBot="1" x14ac:dyDescent="0.35">
      <c r="B44" s="35" t="s">
        <v>23</v>
      </c>
      <c r="C44" s="12">
        <f t="shared" ref="C44:AE44" si="111">IF(C10=1,26%,IF(C10=2,0))</f>
        <v>0.26</v>
      </c>
      <c r="D44" s="12">
        <f t="shared" si="111"/>
        <v>0.26</v>
      </c>
      <c r="E44" s="12">
        <f t="shared" si="111"/>
        <v>0.26</v>
      </c>
      <c r="F44" s="12">
        <f t="shared" si="111"/>
        <v>0.26</v>
      </c>
      <c r="G44" s="12">
        <f t="shared" si="111"/>
        <v>0.26</v>
      </c>
      <c r="H44" s="12">
        <f t="shared" si="111"/>
        <v>0.26</v>
      </c>
      <c r="I44" s="12">
        <f t="shared" si="111"/>
        <v>0.26</v>
      </c>
      <c r="J44" s="12">
        <f t="shared" si="111"/>
        <v>0.26</v>
      </c>
      <c r="K44" s="12">
        <f t="shared" si="111"/>
        <v>0.26</v>
      </c>
      <c r="L44" s="12">
        <f t="shared" si="111"/>
        <v>0.26</v>
      </c>
      <c r="M44" s="12">
        <f t="shared" si="111"/>
        <v>0.26</v>
      </c>
      <c r="N44" s="12">
        <f t="shared" si="111"/>
        <v>0</v>
      </c>
      <c r="O44" s="12">
        <f t="shared" ref="O44:Q44" si="112">IF(O10=1,26%,IF(O10=2,0))</f>
        <v>0</v>
      </c>
      <c r="P44" s="12">
        <f t="shared" si="111"/>
        <v>0.26</v>
      </c>
      <c r="Q44" s="12">
        <f t="shared" si="112"/>
        <v>0</v>
      </c>
      <c r="R44" s="12">
        <f t="shared" si="111"/>
        <v>0</v>
      </c>
      <c r="S44" s="12">
        <f>IF(S10=1,26%,IF(S10=2,0))</f>
        <v>0</v>
      </c>
      <c r="T44" s="12">
        <f>IF(T10=1,26%,IF(T10=2,0))</f>
        <v>0</v>
      </c>
      <c r="U44" s="12">
        <f>IF(U10=1,26%,IF(U10=2,0))</f>
        <v>0.26</v>
      </c>
      <c r="V44" s="12">
        <f t="shared" si="111"/>
        <v>0.26</v>
      </c>
      <c r="W44" s="12">
        <f t="shared" ref="W44:AB44" si="113">IF(W10=1,26%,IF(W10=2,0))</f>
        <v>0</v>
      </c>
      <c r="X44" s="12">
        <f t="shared" si="113"/>
        <v>0</v>
      </c>
      <c r="Y44" s="12">
        <f t="shared" si="113"/>
        <v>0</v>
      </c>
      <c r="Z44" s="12">
        <f t="shared" si="113"/>
        <v>0</v>
      </c>
      <c r="AA44" s="12">
        <f t="shared" ref="AA44" si="114">IF(AA10=1,26%,IF(AA10=2,0))</f>
        <v>0</v>
      </c>
      <c r="AB44" s="12">
        <f t="shared" si="113"/>
        <v>0</v>
      </c>
      <c r="AC44" s="12">
        <f t="shared" ref="AC44" si="115">IF(AC10=1,26%,IF(AC10=2,0))</f>
        <v>0</v>
      </c>
      <c r="AD44" s="12">
        <f t="shared" si="111"/>
        <v>0.26</v>
      </c>
      <c r="AE44" s="12">
        <f t="shared" si="111"/>
        <v>0.26</v>
      </c>
      <c r="AF44" s="12">
        <f>IF(AF10=1,26%,IF(AF10=2,0))</f>
        <v>0</v>
      </c>
      <c r="AG44" s="12">
        <f>IF(AG10=1,26%,IF(AG10=2,0))</f>
        <v>0.26</v>
      </c>
      <c r="AH44" s="12">
        <f>IF(AH10=1,26%,IF(AH10=2,0))</f>
        <v>0.26</v>
      </c>
      <c r="AI44" s="12">
        <f>IF(AI10=1,26%,IF(AI10=2,0))</f>
        <v>0.26</v>
      </c>
      <c r="AJ44" s="12">
        <f>IF(AJ10=1,26%,IF(AJ10=2,0))</f>
        <v>0</v>
      </c>
      <c r="AK44" s="12">
        <f t="shared" ref="AK44:AL44" si="116">IF(AK10=1,26%,IF(AK10=2,0))</f>
        <v>0.26</v>
      </c>
      <c r="AL44" s="12">
        <f t="shared" si="116"/>
        <v>0.26</v>
      </c>
      <c r="AM44" s="63">
        <f t="shared" si="18"/>
        <v>5.46</v>
      </c>
    </row>
    <row r="45" spans="2:41" ht="36.75" hidden="1" outlineLevel="1" thickBot="1" x14ac:dyDescent="0.35">
      <c r="B45" s="34" t="s">
        <v>24</v>
      </c>
      <c r="C45" s="10">
        <f t="shared" ref="C45:AE45" si="117">IF(C10=1,24%,IF(C10=2,0))</f>
        <v>0.24</v>
      </c>
      <c r="D45" s="10">
        <f t="shared" si="117"/>
        <v>0.24</v>
      </c>
      <c r="E45" s="10">
        <f t="shared" si="117"/>
        <v>0.24</v>
      </c>
      <c r="F45" s="10">
        <f t="shared" si="117"/>
        <v>0.24</v>
      </c>
      <c r="G45" s="10">
        <f t="shared" si="117"/>
        <v>0.24</v>
      </c>
      <c r="H45" s="10">
        <f t="shared" si="117"/>
        <v>0.24</v>
      </c>
      <c r="I45" s="10">
        <f t="shared" si="117"/>
        <v>0.24</v>
      </c>
      <c r="J45" s="10">
        <f t="shared" si="117"/>
        <v>0.24</v>
      </c>
      <c r="K45" s="10">
        <f t="shared" si="117"/>
        <v>0.24</v>
      </c>
      <c r="L45" s="10">
        <f t="shared" si="117"/>
        <v>0.24</v>
      </c>
      <c r="M45" s="10">
        <f t="shared" si="117"/>
        <v>0.24</v>
      </c>
      <c r="N45" s="10">
        <f t="shared" si="117"/>
        <v>0</v>
      </c>
      <c r="O45" s="10">
        <f t="shared" ref="O45:Q45" si="118">IF(O10=1,24%,IF(O10=2,0))</f>
        <v>0</v>
      </c>
      <c r="P45" s="10">
        <f t="shared" si="117"/>
        <v>0.24</v>
      </c>
      <c r="Q45" s="10">
        <f t="shared" si="118"/>
        <v>0</v>
      </c>
      <c r="R45" s="10">
        <f t="shared" si="117"/>
        <v>0</v>
      </c>
      <c r="S45" s="10">
        <f>IF(S10=1,24%,IF(S10=2,0))</f>
        <v>0</v>
      </c>
      <c r="T45" s="10">
        <f>IF(T10=1,24%,IF(T10=2,0))</f>
        <v>0</v>
      </c>
      <c r="U45" s="10">
        <f>IF(U10=1,24%,IF(U10=2,0))</f>
        <v>0.24</v>
      </c>
      <c r="V45" s="10">
        <f t="shared" si="117"/>
        <v>0.24</v>
      </c>
      <c r="W45" s="10">
        <f t="shared" ref="W45:AB45" si="119">IF(W10=1,24%,IF(W10=2,0))</f>
        <v>0</v>
      </c>
      <c r="X45" s="10">
        <f t="shared" si="119"/>
        <v>0</v>
      </c>
      <c r="Y45" s="10">
        <f t="shared" si="119"/>
        <v>0</v>
      </c>
      <c r="Z45" s="10">
        <f t="shared" si="119"/>
        <v>0</v>
      </c>
      <c r="AA45" s="10">
        <f t="shared" ref="AA45" si="120">IF(AA10=1,24%,IF(AA10=2,0))</f>
        <v>0</v>
      </c>
      <c r="AB45" s="10">
        <f t="shared" si="119"/>
        <v>0</v>
      </c>
      <c r="AC45" s="10">
        <f t="shared" ref="AC45" si="121">IF(AC10=1,24%,IF(AC10=2,0))</f>
        <v>0</v>
      </c>
      <c r="AD45" s="10">
        <f t="shared" si="117"/>
        <v>0.24</v>
      </c>
      <c r="AE45" s="10">
        <f t="shared" si="117"/>
        <v>0.24</v>
      </c>
      <c r="AF45" s="10">
        <f>IF(AF10=1,24%,IF(AF10=2,0))</f>
        <v>0</v>
      </c>
      <c r="AG45" s="10">
        <f>IF(AG10=1,24%,IF(AG10=2,0))</f>
        <v>0.24</v>
      </c>
      <c r="AH45" s="10">
        <f>IF(AH10=1,24%,IF(AH10=2,0))</f>
        <v>0.24</v>
      </c>
      <c r="AI45" s="10">
        <f>IF(AI10=1,24%,IF(AI10=2,0))</f>
        <v>0.24</v>
      </c>
      <c r="AJ45" s="10">
        <f>IF(AJ10=1,24%,IF(AJ10=2,0))</f>
        <v>0</v>
      </c>
      <c r="AK45" s="10">
        <f t="shared" ref="AK45:AL45" si="122">IF(AK10=1,24%,IF(AK10=2,0))</f>
        <v>0.24</v>
      </c>
      <c r="AL45" s="10">
        <f t="shared" si="122"/>
        <v>0.24</v>
      </c>
      <c r="AM45" s="63">
        <f t="shared" si="18"/>
        <v>5.04</v>
      </c>
    </row>
    <row r="46" spans="2:41" ht="19.5" hidden="1" outlineLevel="1" thickBot="1" x14ac:dyDescent="0.35">
      <c r="B46" s="34" t="s">
        <v>25</v>
      </c>
      <c r="C46" s="3">
        <f t="shared" ref="C46:AE46" si="123">C35*C44</f>
        <v>91</v>
      </c>
      <c r="D46" s="3">
        <f t="shared" si="123"/>
        <v>195</v>
      </c>
      <c r="E46" s="3">
        <f t="shared" si="123"/>
        <v>139.1</v>
      </c>
      <c r="F46" s="3">
        <f t="shared" si="123"/>
        <v>223.6</v>
      </c>
      <c r="G46" s="3">
        <f t="shared" si="123"/>
        <v>253.5</v>
      </c>
      <c r="H46" s="3">
        <f t="shared" si="123"/>
        <v>195</v>
      </c>
      <c r="I46" s="3">
        <f t="shared" si="123"/>
        <v>208</v>
      </c>
      <c r="J46" s="3">
        <f t="shared" si="123"/>
        <v>253.5</v>
      </c>
      <c r="K46" s="3">
        <f t="shared" si="123"/>
        <v>281.58</v>
      </c>
      <c r="L46" s="3">
        <f t="shared" si="123"/>
        <v>130</v>
      </c>
      <c r="M46" s="3">
        <f t="shared" si="123"/>
        <v>130</v>
      </c>
      <c r="N46" s="3">
        <f t="shared" si="123"/>
        <v>0</v>
      </c>
      <c r="O46" s="3">
        <f t="shared" ref="O46:Q46" si="124">O35*O44</f>
        <v>0</v>
      </c>
      <c r="P46" s="3">
        <f t="shared" si="123"/>
        <v>130</v>
      </c>
      <c r="Q46" s="3">
        <f t="shared" si="124"/>
        <v>0</v>
      </c>
      <c r="R46" s="3">
        <f t="shared" si="123"/>
        <v>0</v>
      </c>
      <c r="S46" s="3">
        <f>S35*S44</f>
        <v>0</v>
      </c>
      <c r="T46" s="3">
        <f>T35*T44</f>
        <v>0</v>
      </c>
      <c r="U46" s="3">
        <f>U35*U44</f>
        <v>260</v>
      </c>
      <c r="V46" s="3">
        <f t="shared" si="123"/>
        <v>130</v>
      </c>
      <c r="W46" s="3">
        <f t="shared" ref="W46:AB46" si="125">W35*W44</f>
        <v>0</v>
      </c>
      <c r="X46" s="3">
        <f t="shared" si="125"/>
        <v>0</v>
      </c>
      <c r="Y46" s="3">
        <f t="shared" si="125"/>
        <v>0</v>
      </c>
      <c r="Z46" s="3">
        <f t="shared" si="125"/>
        <v>0</v>
      </c>
      <c r="AA46" s="3">
        <f t="shared" ref="AA46" si="126">AA35*AA44</f>
        <v>0</v>
      </c>
      <c r="AB46" s="3">
        <f t="shared" si="125"/>
        <v>0</v>
      </c>
      <c r="AC46" s="3">
        <f t="shared" ref="AC46" si="127">AC35*AC44</f>
        <v>0</v>
      </c>
      <c r="AD46" s="3">
        <f t="shared" si="123"/>
        <v>291.2</v>
      </c>
      <c r="AE46" s="3">
        <f t="shared" si="123"/>
        <v>291.2</v>
      </c>
      <c r="AF46" s="3">
        <f>AF35*AF44</f>
        <v>0</v>
      </c>
      <c r="AG46" s="3">
        <f>AG35*AG44</f>
        <v>291.2</v>
      </c>
      <c r="AH46" s="3">
        <f>AH35*AH44</f>
        <v>291.2</v>
      </c>
      <c r="AI46" s="3">
        <f>AI35*AI44</f>
        <v>291.2</v>
      </c>
      <c r="AJ46" s="3">
        <f>AJ35*AJ44</f>
        <v>0</v>
      </c>
      <c r="AK46" s="3">
        <f t="shared" ref="AK46:AL46" si="128">AK35*AK44</f>
        <v>291.2</v>
      </c>
      <c r="AL46" s="3">
        <f t="shared" si="128"/>
        <v>291.2</v>
      </c>
      <c r="AM46" s="63">
        <f t="shared" si="18"/>
        <v>4658.68</v>
      </c>
    </row>
    <row r="47" spans="2:41" ht="24" hidden="1" outlineLevel="1" thickBot="1" x14ac:dyDescent="0.4">
      <c r="B47" s="30" t="s">
        <v>26</v>
      </c>
      <c r="C47" s="4">
        <f t="shared" ref="C47:AE47" si="129">C37*C45</f>
        <v>60</v>
      </c>
      <c r="D47" s="4">
        <f t="shared" si="129"/>
        <v>96</v>
      </c>
      <c r="E47" s="4">
        <f t="shared" si="129"/>
        <v>72</v>
      </c>
      <c r="F47" s="4">
        <f t="shared" si="129"/>
        <v>120</v>
      </c>
      <c r="G47" s="4">
        <f t="shared" si="129"/>
        <v>180</v>
      </c>
      <c r="H47" s="4">
        <f t="shared" si="129"/>
        <v>120</v>
      </c>
      <c r="I47" s="4">
        <f t="shared" si="129"/>
        <v>132</v>
      </c>
      <c r="J47" s="4">
        <f t="shared" si="129"/>
        <v>180</v>
      </c>
      <c r="K47" s="4">
        <f t="shared" si="129"/>
        <v>439.2</v>
      </c>
      <c r="L47" s="4">
        <f t="shared" si="129"/>
        <v>72</v>
      </c>
      <c r="M47" s="4">
        <f t="shared" si="129"/>
        <v>72</v>
      </c>
      <c r="N47" s="4">
        <f t="shared" si="129"/>
        <v>0</v>
      </c>
      <c r="O47" s="4">
        <f t="shared" ref="O47:Q47" si="130">O37*O45</f>
        <v>0</v>
      </c>
      <c r="P47" s="4">
        <f t="shared" si="129"/>
        <v>72</v>
      </c>
      <c r="Q47" s="4">
        <f t="shared" si="130"/>
        <v>0</v>
      </c>
      <c r="R47" s="4">
        <f t="shared" si="129"/>
        <v>0</v>
      </c>
      <c r="S47" s="4">
        <f>S37*S45</f>
        <v>0</v>
      </c>
      <c r="T47" s="4">
        <f>T37*T45</f>
        <v>0</v>
      </c>
      <c r="U47" s="4">
        <f>U37*U45</f>
        <v>228</v>
      </c>
      <c r="V47" s="4">
        <f t="shared" si="129"/>
        <v>72</v>
      </c>
      <c r="W47" s="4">
        <f t="shared" ref="W47:AB47" si="131">W37*W45</f>
        <v>0</v>
      </c>
      <c r="X47" s="4">
        <f t="shared" si="131"/>
        <v>0</v>
      </c>
      <c r="Y47" s="4">
        <f t="shared" si="131"/>
        <v>0</v>
      </c>
      <c r="Z47" s="4">
        <f t="shared" si="131"/>
        <v>0</v>
      </c>
      <c r="AA47" s="4">
        <f t="shared" ref="AA47" si="132">AA37*AA45</f>
        <v>0</v>
      </c>
      <c r="AB47" s="4">
        <f t="shared" si="131"/>
        <v>0</v>
      </c>
      <c r="AC47" s="4">
        <f t="shared" ref="AC47" si="133">AC37*AC45</f>
        <v>0</v>
      </c>
      <c r="AD47" s="4">
        <f t="shared" si="129"/>
        <v>506.4</v>
      </c>
      <c r="AE47" s="4">
        <f t="shared" si="129"/>
        <v>506.4</v>
      </c>
      <c r="AF47" s="4">
        <f>AF37*AF45</f>
        <v>0</v>
      </c>
      <c r="AG47" s="4">
        <f>AG37*AG45</f>
        <v>506.4</v>
      </c>
      <c r="AH47" s="4">
        <f>AH37*AH45</f>
        <v>506.4</v>
      </c>
      <c r="AI47" s="4">
        <f>AI37*AI45</f>
        <v>506.4</v>
      </c>
      <c r="AJ47" s="4">
        <f>AJ37*AJ45</f>
        <v>0</v>
      </c>
      <c r="AK47" s="4">
        <f t="shared" ref="AK47:AL47" si="134">AK37*AK45</f>
        <v>506.4</v>
      </c>
      <c r="AL47" s="4">
        <f t="shared" si="134"/>
        <v>506.4</v>
      </c>
      <c r="AM47" s="63">
        <f t="shared" si="18"/>
        <v>5460</v>
      </c>
      <c r="AO47" s="72">
        <f>SUM(AM46:AM47,-AM48)</f>
        <v>0</v>
      </c>
    </row>
    <row r="48" spans="2:41" ht="19.5" hidden="1" outlineLevel="1" thickBot="1" x14ac:dyDescent="0.35">
      <c r="B48" s="5" t="s">
        <v>27</v>
      </c>
      <c r="C48" s="6">
        <f t="shared" ref="C48:AE48" si="135">IF(C10=1,C46+C47,IF(C10=2,0))</f>
        <v>151</v>
      </c>
      <c r="D48" s="6">
        <f t="shared" si="135"/>
        <v>291</v>
      </c>
      <c r="E48" s="6">
        <f t="shared" si="135"/>
        <v>211.1</v>
      </c>
      <c r="F48" s="6">
        <f t="shared" si="135"/>
        <v>343.6</v>
      </c>
      <c r="G48" s="6">
        <f t="shared" si="135"/>
        <v>433.5</v>
      </c>
      <c r="H48" s="6">
        <f t="shared" si="135"/>
        <v>315</v>
      </c>
      <c r="I48" s="6">
        <f t="shared" si="135"/>
        <v>340</v>
      </c>
      <c r="J48" s="6">
        <f t="shared" si="135"/>
        <v>433.5</v>
      </c>
      <c r="K48" s="6">
        <f t="shared" si="135"/>
        <v>720.78</v>
      </c>
      <c r="L48" s="6">
        <f t="shared" si="135"/>
        <v>202</v>
      </c>
      <c r="M48" s="6">
        <f t="shared" si="135"/>
        <v>202</v>
      </c>
      <c r="N48" s="6">
        <f t="shared" si="135"/>
        <v>0</v>
      </c>
      <c r="O48" s="6">
        <f t="shared" ref="O48:Q48" si="136">IF(O10=1,O46+O47,IF(O10=2,0))</f>
        <v>0</v>
      </c>
      <c r="P48" s="6">
        <f t="shared" si="135"/>
        <v>202</v>
      </c>
      <c r="Q48" s="6">
        <f t="shared" si="136"/>
        <v>0</v>
      </c>
      <c r="R48" s="6">
        <f t="shared" si="135"/>
        <v>0</v>
      </c>
      <c r="S48" s="6">
        <f>IF(S10=1,S46+S47,IF(S10=2,0))</f>
        <v>0</v>
      </c>
      <c r="T48" s="6">
        <f>IF(T10=1,T46+T47,IF(T10=2,0))</f>
        <v>0</v>
      </c>
      <c r="U48" s="6">
        <f>IF(U10=1,U46+U47,IF(U10=2,0))</f>
        <v>488</v>
      </c>
      <c r="V48" s="6">
        <f t="shared" si="135"/>
        <v>202</v>
      </c>
      <c r="W48" s="6">
        <f t="shared" ref="W48:AB48" si="137">IF(W10=1,W46+W47,IF(W10=2,0))</f>
        <v>0</v>
      </c>
      <c r="X48" s="6">
        <f t="shared" si="137"/>
        <v>0</v>
      </c>
      <c r="Y48" s="6">
        <f t="shared" si="137"/>
        <v>0</v>
      </c>
      <c r="Z48" s="6">
        <f t="shared" si="137"/>
        <v>0</v>
      </c>
      <c r="AA48" s="6">
        <f t="shared" ref="AA48" si="138">IF(AA10=1,AA46+AA47,IF(AA10=2,0))</f>
        <v>0</v>
      </c>
      <c r="AB48" s="6">
        <f t="shared" si="137"/>
        <v>0</v>
      </c>
      <c r="AC48" s="6">
        <f t="shared" ref="AC48" si="139">IF(AC10=1,AC46+AC47,IF(AC10=2,0))</f>
        <v>0</v>
      </c>
      <c r="AD48" s="6">
        <f t="shared" si="135"/>
        <v>797.6</v>
      </c>
      <c r="AE48" s="6">
        <f t="shared" si="135"/>
        <v>797.6</v>
      </c>
      <c r="AF48" s="6">
        <f>IF(AF10=1,AF46+AF47,IF(AF10=2,0))</f>
        <v>0</v>
      </c>
      <c r="AG48" s="6">
        <f>IF(AG10=1,AG46+AG47,IF(AG10=2,0))</f>
        <v>797.6</v>
      </c>
      <c r="AH48" s="6">
        <f>IF(AH10=1,AH46+AH47,IF(AH10=2,0))</f>
        <v>797.6</v>
      </c>
      <c r="AI48" s="6">
        <f>IF(AI10=1,AI46+AI47,IF(AI10=2,0))</f>
        <v>797.6</v>
      </c>
      <c r="AJ48" s="6">
        <f>IF(AJ10=1,AJ46+AJ47,IF(AJ10=2,0))</f>
        <v>0</v>
      </c>
      <c r="AK48" s="6">
        <f t="shared" ref="AK48:AL48" si="140">IF(AK10=1,AK46+AK47,IF(AK10=2,0))</f>
        <v>797.6</v>
      </c>
      <c r="AL48" s="6">
        <f t="shared" si="140"/>
        <v>797.6</v>
      </c>
      <c r="AM48" s="63">
        <f t="shared" si="18"/>
        <v>10118.68</v>
      </c>
      <c r="AN48" s="2" t="s">
        <v>65</v>
      </c>
    </row>
    <row r="49" spans="2:39" ht="19.5" hidden="1" outlineLevel="1" thickBot="1" x14ac:dyDescent="0.35">
      <c r="B49" s="35" t="s">
        <v>28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63">
        <f t="shared" si="18"/>
        <v>0</v>
      </c>
    </row>
    <row r="50" spans="2:39" ht="36.75" hidden="1" outlineLevel="1" thickBot="1" x14ac:dyDescent="0.35">
      <c r="B50" s="34" t="s">
        <v>29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63">
        <f t="shared" si="18"/>
        <v>0</v>
      </c>
    </row>
    <row r="51" spans="2:39" ht="36.75" hidden="1" outlineLevel="1" thickBot="1" x14ac:dyDescent="0.35">
      <c r="B51" s="34" t="s">
        <v>0</v>
      </c>
      <c r="C51" s="3">
        <f t="shared" ref="C51:AE51" si="141">IF(C33&lt;(7000/12),C33,IF(C33&gt;=(7000/12),(7000/12)))</f>
        <v>583.33000000000004</v>
      </c>
      <c r="D51" s="3">
        <f t="shared" si="141"/>
        <v>583.33000000000004</v>
      </c>
      <c r="E51" s="3">
        <f t="shared" si="141"/>
        <v>583.33000000000004</v>
      </c>
      <c r="F51" s="3">
        <f t="shared" si="141"/>
        <v>583.33000000000004</v>
      </c>
      <c r="G51" s="3">
        <f t="shared" si="141"/>
        <v>583.33000000000004</v>
      </c>
      <c r="H51" s="3">
        <f t="shared" si="141"/>
        <v>583.33000000000004</v>
      </c>
      <c r="I51" s="3">
        <f t="shared" si="141"/>
        <v>583.33000000000004</v>
      </c>
      <c r="J51" s="3">
        <f t="shared" si="141"/>
        <v>583.33000000000004</v>
      </c>
      <c r="K51" s="3">
        <f t="shared" si="141"/>
        <v>583.33000000000004</v>
      </c>
      <c r="L51" s="3">
        <f t="shared" si="141"/>
        <v>583.33000000000004</v>
      </c>
      <c r="M51" s="3">
        <f t="shared" si="141"/>
        <v>583.33000000000004</v>
      </c>
      <c r="N51" s="3">
        <f t="shared" si="141"/>
        <v>583.33000000000004</v>
      </c>
      <c r="O51" s="3">
        <f t="shared" ref="O51:Q51" si="142">IF(O33&lt;(7000/12),O33,IF(O33&gt;=(7000/12),(7000/12)))</f>
        <v>583.33000000000004</v>
      </c>
      <c r="P51" s="3">
        <f t="shared" si="141"/>
        <v>583.33000000000004</v>
      </c>
      <c r="Q51" s="3">
        <f t="shared" si="142"/>
        <v>583.33000000000004</v>
      </c>
      <c r="R51" s="3">
        <f t="shared" si="141"/>
        <v>583.33000000000004</v>
      </c>
      <c r="S51" s="3">
        <f>IF(S33&lt;(7000/12),S33,IF(S33&gt;=(7000/12),(7000/12)))</f>
        <v>583.33000000000004</v>
      </c>
      <c r="T51" s="3">
        <f>IF(T33&lt;(7000/12),T33,IF(T33&gt;=(7000/12),(7000/12)))</f>
        <v>583.33000000000004</v>
      </c>
      <c r="U51" s="3">
        <f>IF(U33&lt;(7000/12),U33,IF(U33&gt;=(7000/12),(7000/12)))</f>
        <v>583.33000000000004</v>
      </c>
      <c r="V51" s="3">
        <f t="shared" si="141"/>
        <v>583.33000000000004</v>
      </c>
      <c r="W51" s="3">
        <f t="shared" ref="W51:AB51" si="143">IF(W33&lt;(7000/12),W33,IF(W33&gt;=(7000/12),(7000/12)))</f>
        <v>583.33000000000004</v>
      </c>
      <c r="X51" s="3">
        <f t="shared" si="143"/>
        <v>583.33000000000004</v>
      </c>
      <c r="Y51" s="3">
        <f t="shared" si="143"/>
        <v>583.33000000000004</v>
      </c>
      <c r="Z51" s="3">
        <f t="shared" si="143"/>
        <v>583.33000000000004</v>
      </c>
      <c r="AA51" s="3">
        <f t="shared" ref="AA51" si="144">IF(AA33&lt;(7000/12),AA33,IF(AA33&gt;=(7000/12),(7000/12)))</f>
        <v>583.33000000000004</v>
      </c>
      <c r="AB51" s="3">
        <f t="shared" si="143"/>
        <v>583.33000000000004</v>
      </c>
      <c r="AC51" s="3">
        <f t="shared" ref="AC51" si="145">IF(AC33&lt;(7000/12),AC33,IF(AC33&gt;=(7000/12),(7000/12)))</f>
        <v>583.33000000000004</v>
      </c>
      <c r="AD51" s="3">
        <f t="shared" si="141"/>
        <v>583.33000000000004</v>
      </c>
      <c r="AE51" s="3">
        <f t="shared" si="141"/>
        <v>583.33000000000004</v>
      </c>
      <c r="AF51" s="3">
        <f>IF(AF33&lt;(7000/12),AF33,IF(AF33&gt;=(7000/12),(7000/12)))</f>
        <v>583.33000000000004</v>
      </c>
      <c r="AG51" s="3">
        <f>IF(AG33&lt;(7000/12),AG33,IF(AG33&gt;=(7000/12),(7000/12)))</f>
        <v>583.33000000000004</v>
      </c>
      <c r="AH51" s="3">
        <f>IF(AH33&lt;(7000/12),AH33,IF(AH33&gt;=(7000/12),(7000/12)))</f>
        <v>583.33000000000004</v>
      </c>
      <c r="AI51" s="3">
        <f>IF(AI33&lt;(7000/12),AI33,IF(AI33&gt;=(7000/12),(7000/12)))</f>
        <v>583.33000000000004</v>
      </c>
      <c r="AJ51" s="3">
        <v>0</v>
      </c>
      <c r="AK51" s="3">
        <f t="shared" ref="AK51:AL51" si="146">IF(AK33&lt;(7000/12),AK33,IF(AK33&gt;=(7000/12),(7000/12)))</f>
        <v>583.33000000000004</v>
      </c>
      <c r="AL51" s="3">
        <f t="shared" si="146"/>
        <v>583.33000000000004</v>
      </c>
      <c r="AM51" s="63">
        <f t="shared" si="18"/>
        <v>20416.55</v>
      </c>
    </row>
    <row r="52" spans="2:39" ht="36.75" hidden="1" outlineLevel="1" thickBot="1" x14ac:dyDescent="0.35">
      <c r="B52" s="30" t="s">
        <v>30</v>
      </c>
      <c r="C52" s="4">
        <f t="shared" ref="C52:AE52" si="147">C43</f>
        <v>76.5</v>
      </c>
      <c r="D52" s="4">
        <f t="shared" si="147"/>
        <v>149</v>
      </c>
      <c r="E52" s="4">
        <f t="shared" si="147"/>
        <v>107.9</v>
      </c>
      <c r="F52" s="4">
        <f t="shared" si="147"/>
        <v>175.4</v>
      </c>
      <c r="G52" s="4">
        <f t="shared" si="147"/>
        <v>219</v>
      </c>
      <c r="H52" s="4">
        <f t="shared" si="147"/>
        <v>160</v>
      </c>
      <c r="I52" s="4">
        <f t="shared" si="147"/>
        <v>172.5</v>
      </c>
      <c r="J52" s="4">
        <f t="shared" si="147"/>
        <v>219</v>
      </c>
      <c r="K52" s="4">
        <f t="shared" si="147"/>
        <v>352.92</v>
      </c>
      <c r="L52" s="4">
        <f t="shared" si="147"/>
        <v>103</v>
      </c>
      <c r="M52" s="4">
        <f t="shared" si="147"/>
        <v>103</v>
      </c>
      <c r="N52" s="4">
        <f t="shared" si="147"/>
        <v>0</v>
      </c>
      <c r="O52" s="4">
        <f t="shared" ref="O52:Q52" si="148">O43</f>
        <v>0</v>
      </c>
      <c r="P52" s="4">
        <f t="shared" si="147"/>
        <v>103</v>
      </c>
      <c r="Q52" s="4">
        <f t="shared" si="148"/>
        <v>0</v>
      </c>
      <c r="R52" s="4">
        <f t="shared" si="147"/>
        <v>0</v>
      </c>
      <c r="S52" s="4">
        <f>S43</f>
        <v>0</v>
      </c>
      <c r="T52" s="4">
        <f>T43</f>
        <v>0</v>
      </c>
      <c r="U52" s="4">
        <f>U43</f>
        <v>244.5</v>
      </c>
      <c r="V52" s="4">
        <f t="shared" si="147"/>
        <v>103</v>
      </c>
      <c r="W52" s="4">
        <f t="shared" ref="W52:AB52" si="149">W43</f>
        <v>0</v>
      </c>
      <c r="X52" s="4">
        <f t="shared" si="149"/>
        <v>0</v>
      </c>
      <c r="Y52" s="4">
        <f t="shared" si="149"/>
        <v>0</v>
      </c>
      <c r="Z52" s="4">
        <f t="shared" si="149"/>
        <v>0</v>
      </c>
      <c r="AA52" s="4">
        <f t="shared" ref="AA52" si="150">AA43</f>
        <v>0</v>
      </c>
      <c r="AB52" s="4">
        <f t="shared" si="149"/>
        <v>0</v>
      </c>
      <c r="AC52" s="4">
        <f t="shared" ref="AC52" si="151">AC43</f>
        <v>0</v>
      </c>
      <c r="AD52" s="4">
        <f t="shared" si="147"/>
        <v>388.9</v>
      </c>
      <c r="AE52" s="4">
        <f t="shared" si="147"/>
        <v>388.9</v>
      </c>
      <c r="AF52" s="4">
        <f>AF43</f>
        <v>0</v>
      </c>
      <c r="AG52" s="4">
        <f>AG43</f>
        <v>388.9</v>
      </c>
      <c r="AH52" s="4">
        <f>AH43</f>
        <v>388.9</v>
      </c>
      <c r="AI52" s="4">
        <f>AI43</f>
        <v>388.9</v>
      </c>
      <c r="AJ52" s="4">
        <f>AJ43</f>
        <v>0</v>
      </c>
      <c r="AK52" s="4">
        <f t="shared" ref="AK52:AL52" si="152">AK43</f>
        <v>388.9</v>
      </c>
      <c r="AL52" s="4">
        <f t="shared" si="152"/>
        <v>388.9</v>
      </c>
      <c r="AM52" s="63">
        <f t="shared" si="18"/>
        <v>5011.0200000000004</v>
      </c>
    </row>
    <row r="53" spans="2:39" s="48" customFormat="1" ht="19.5" hidden="1" outlineLevel="1" thickBot="1" x14ac:dyDescent="0.35">
      <c r="B53" s="49" t="s">
        <v>31</v>
      </c>
      <c r="C53" s="50">
        <f t="shared" ref="C53:K53" si="153">SUM(C49:C52)</f>
        <v>659.83</v>
      </c>
      <c r="D53" s="50">
        <f t="shared" si="153"/>
        <v>732.33</v>
      </c>
      <c r="E53" s="50">
        <f t="shared" si="153"/>
        <v>691.23</v>
      </c>
      <c r="F53" s="50">
        <f t="shared" si="153"/>
        <v>758.73</v>
      </c>
      <c r="G53" s="50">
        <f t="shared" si="153"/>
        <v>802.33</v>
      </c>
      <c r="H53" s="50">
        <f t="shared" si="153"/>
        <v>743.33</v>
      </c>
      <c r="I53" s="50">
        <f>SUM(I49:I52)</f>
        <v>755.83</v>
      </c>
      <c r="J53" s="50">
        <f t="shared" si="153"/>
        <v>802.33</v>
      </c>
      <c r="K53" s="50">
        <f t="shared" si="153"/>
        <v>936.25</v>
      </c>
      <c r="L53" s="50">
        <f t="shared" ref="L53:AE53" si="154">SUM(L49:L52)</f>
        <v>686.33</v>
      </c>
      <c r="M53" s="50">
        <f t="shared" si="154"/>
        <v>686.33</v>
      </c>
      <c r="N53" s="50">
        <f t="shared" si="154"/>
        <v>583.33000000000004</v>
      </c>
      <c r="O53" s="50">
        <f t="shared" ref="O53:Q53" si="155">SUM(O49:O52)</f>
        <v>583.33000000000004</v>
      </c>
      <c r="P53" s="50">
        <f t="shared" si="154"/>
        <v>686.33</v>
      </c>
      <c r="Q53" s="50">
        <f t="shared" si="155"/>
        <v>583.33000000000004</v>
      </c>
      <c r="R53" s="50">
        <f t="shared" si="154"/>
        <v>583.33000000000004</v>
      </c>
      <c r="S53" s="50">
        <f>SUM(S49:S52)</f>
        <v>583.33000000000004</v>
      </c>
      <c r="T53" s="50">
        <f>SUM(T49:T52)</f>
        <v>583.33000000000004</v>
      </c>
      <c r="U53" s="50">
        <f>SUM(U49:U52)</f>
        <v>827.83</v>
      </c>
      <c r="V53" s="50">
        <f t="shared" si="154"/>
        <v>686.33</v>
      </c>
      <c r="W53" s="50">
        <f t="shared" ref="W53:AB53" si="156">SUM(W49:W52)</f>
        <v>583.33000000000004</v>
      </c>
      <c r="X53" s="50">
        <f t="shared" si="156"/>
        <v>583.33000000000004</v>
      </c>
      <c r="Y53" s="50">
        <f t="shared" si="156"/>
        <v>583.33000000000004</v>
      </c>
      <c r="Z53" s="50">
        <f t="shared" si="156"/>
        <v>583.33000000000004</v>
      </c>
      <c r="AA53" s="50">
        <f t="shared" ref="AA53" si="157">SUM(AA49:AA52)</f>
        <v>583.33000000000004</v>
      </c>
      <c r="AB53" s="50">
        <f t="shared" si="156"/>
        <v>583.33000000000004</v>
      </c>
      <c r="AC53" s="50">
        <f t="shared" ref="AC53" si="158">SUM(AC49:AC52)</f>
        <v>583.33000000000004</v>
      </c>
      <c r="AD53" s="50">
        <f t="shared" si="154"/>
        <v>972.23</v>
      </c>
      <c r="AE53" s="50">
        <f t="shared" si="154"/>
        <v>972.23</v>
      </c>
      <c r="AF53" s="50">
        <f>SUM(AF49:AF52)</f>
        <v>583.33000000000004</v>
      </c>
      <c r="AG53" s="50">
        <f>SUM(AG49:AG52)</f>
        <v>972.23</v>
      </c>
      <c r="AH53" s="50">
        <f>SUM(AH49:AH52)</f>
        <v>972.23</v>
      </c>
      <c r="AI53" s="50">
        <f>SUM(AI49:AI52)</f>
        <v>972.23</v>
      </c>
      <c r="AJ53" s="50">
        <f>SUM(AJ49:AJ52)</f>
        <v>0</v>
      </c>
      <c r="AK53" s="50">
        <f t="shared" ref="AK53:AL53" si="159">SUM(AK49:AK52)</f>
        <v>972.23</v>
      </c>
      <c r="AL53" s="50">
        <f t="shared" si="159"/>
        <v>972.23</v>
      </c>
      <c r="AM53" s="63">
        <f t="shared" si="18"/>
        <v>25427.57</v>
      </c>
    </row>
    <row r="54" spans="2:39" ht="19.5" hidden="1" outlineLevel="1" thickBot="1" x14ac:dyDescent="0.35">
      <c r="B54" s="36" t="s">
        <v>32</v>
      </c>
      <c r="C54" s="15">
        <f t="shared" ref="C54:AE54" si="160">C33-C53</f>
        <v>4620</v>
      </c>
      <c r="D54" s="13">
        <f t="shared" si="160"/>
        <v>3607.67</v>
      </c>
      <c r="E54" s="13">
        <f t="shared" si="160"/>
        <v>2658.77</v>
      </c>
      <c r="F54" s="13">
        <f t="shared" si="160"/>
        <v>4141.2700000000004</v>
      </c>
      <c r="G54" s="13">
        <f t="shared" si="160"/>
        <v>4587.75</v>
      </c>
      <c r="H54" s="13">
        <f t="shared" si="160"/>
        <v>3523.39</v>
      </c>
      <c r="I54" s="13">
        <f t="shared" si="160"/>
        <v>3444.17</v>
      </c>
      <c r="J54" s="13">
        <f t="shared" si="160"/>
        <v>6737.91</v>
      </c>
      <c r="K54" s="13">
        <f t="shared" si="160"/>
        <v>6451.99</v>
      </c>
      <c r="L54" s="13">
        <f t="shared" si="160"/>
        <v>2069.4499999999998</v>
      </c>
      <c r="M54" s="13">
        <f t="shared" si="160"/>
        <v>3220.59</v>
      </c>
      <c r="N54" s="13">
        <f t="shared" si="160"/>
        <v>3416.67</v>
      </c>
      <c r="O54" s="13">
        <f t="shared" ref="O54:Q54" si="161">O33-O53</f>
        <v>2632.35</v>
      </c>
      <c r="P54" s="13">
        <f t="shared" si="160"/>
        <v>2887.03</v>
      </c>
      <c r="Q54" s="13">
        <f t="shared" si="161"/>
        <v>2281.37</v>
      </c>
      <c r="R54" s="13">
        <f t="shared" si="160"/>
        <v>3072.52</v>
      </c>
      <c r="S54" s="13">
        <f>S33-S53</f>
        <v>3220.59</v>
      </c>
      <c r="T54" s="13">
        <f>T33-T53</f>
        <v>2632.35</v>
      </c>
      <c r="U54" s="13">
        <f>U33-U53</f>
        <v>2456.9499999999998</v>
      </c>
      <c r="V54" s="13">
        <f t="shared" si="160"/>
        <v>2784.15</v>
      </c>
      <c r="W54" s="13">
        <f t="shared" ref="W54:AB54" si="162">W33-W53</f>
        <v>2136.12</v>
      </c>
      <c r="X54" s="13">
        <f t="shared" si="162"/>
        <v>2478.52</v>
      </c>
      <c r="Y54" s="13">
        <f t="shared" si="162"/>
        <v>1847.67</v>
      </c>
      <c r="Z54" s="13">
        <f t="shared" si="162"/>
        <v>3616.51</v>
      </c>
      <c r="AA54" s="13">
        <f t="shared" ref="AA54" si="163">AA33-AA53</f>
        <v>7416.67</v>
      </c>
      <c r="AB54" s="13">
        <f t="shared" si="162"/>
        <v>2632.35</v>
      </c>
      <c r="AC54" s="13">
        <f t="shared" ref="AC54" si="164">AC33-AC53</f>
        <v>2206.67</v>
      </c>
      <c r="AD54" s="13">
        <f t="shared" si="160"/>
        <v>11027.77</v>
      </c>
      <c r="AE54" s="13">
        <f t="shared" si="160"/>
        <v>36946.230000000003</v>
      </c>
      <c r="AF54" s="13">
        <f>AF33-AF53</f>
        <v>5614.4</v>
      </c>
      <c r="AG54" s="13">
        <f>AG33-AG53</f>
        <v>9965.27</v>
      </c>
      <c r="AH54" s="13">
        <f>AH33-AH53</f>
        <v>8118.47</v>
      </c>
      <c r="AI54" s="13">
        <f>AI33-AI53</f>
        <v>17527.77</v>
      </c>
      <c r="AJ54" s="13">
        <f>AJ33-AJ53</f>
        <v>27555.56</v>
      </c>
      <c r="AK54" s="13">
        <f t="shared" ref="AK54:AL54" si="165">AK33-AK53</f>
        <v>13812.5</v>
      </c>
      <c r="AL54" s="13">
        <f t="shared" si="165"/>
        <v>7562.5</v>
      </c>
      <c r="AM54" s="63">
        <f t="shared" si="18"/>
        <v>230911.92</v>
      </c>
    </row>
    <row r="55" spans="2:39" ht="19.5" hidden="1" outlineLevel="1" thickBot="1" x14ac:dyDescent="0.35">
      <c r="B55" s="34" t="s">
        <v>51</v>
      </c>
      <c r="C55" s="3">
        <f t="shared" ref="C55:AE55" si="166">IF(C54&lt;(6500/12),C54,IF(C54&gt;=(6500/12),(6500/12)))</f>
        <v>541.66999999999996</v>
      </c>
      <c r="D55" s="3">
        <f t="shared" si="166"/>
        <v>541.66999999999996</v>
      </c>
      <c r="E55" s="3">
        <f t="shared" si="166"/>
        <v>541.66999999999996</v>
      </c>
      <c r="F55" s="3">
        <f t="shared" si="166"/>
        <v>541.66999999999996</v>
      </c>
      <c r="G55" s="3">
        <f t="shared" si="166"/>
        <v>541.66999999999996</v>
      </c>
      <c r="H55" s="3">
        <f t="shared" si="166"/>
        <v>541.66999999999996</v>
      </c>
      <c r="I55" s="3">
        <f t="shared" si="166"/>
        <v>541.66999999999996</v>
      </c>
      <c r="J55" s="3">
        <f t="shared" si="166"/>
        <v>541.66999999999996</v>
      </c>
      <c r="K55" s="3">
        <f t="shared" si="166"/>
        <v>541.66999999999996</v>
      </c>
      <c r="L55" s="3">
        <f t="shared" si="166"/>
        <v>541.66999999999996</v>
      </c>
      <c r="M55" s="3">
        <f t="shared" si="166"/>
        <v>541.66999999999996</v>
      </c>
      <c r="N55" s="3">
        <f t="shared" si="166"/>
        <v>541.66999999999996</v>
      </c>
      <c r="O55" s="3">
        <f t="shared" ref="O55:Q55" si="167">IF(O54&lt;(6500/12),O54,IF(O54&gt;=(6500/12),(6500/12)))</f>
        <v>541.66999999999996</v>
      </c>
      <c r="P55" s="3">
        <f t="shared" si="166"/>
        <v>541.66999999999996</v>
      </c>
      <c r="Q55" s="3">
        <f t="shared" si="167"/>
        <v>541.66999999999996</v>
      </c>
      <c r="R55" s="3">
        <f t="shared" si="166"/>
        <v>541.66999999999996</v>
      </c>
      <c r="S55" s="3">
        <f>IF(S54&lt;(6500/12),S54,IF(S54&gt;=(6500/12),(6500/12)))</f>
        <v>541.66999999999996</v>
      </c>
      <c r="T55" s="3">
        <f>IF(T54&lt;(6500/12),T54,IF(T54&gt;=(6500/12),(6500/12)))</f>
        <v>541.66999999999996</v>
      </c>
      <c r="U55" s="3">
        <f>IF(U54&lt;(6500/12),U54,IF(U54&gt;=(6500/12),(6500/12)))</f>
        <v>541.66999999999996</v>
      </c>
      <c r="V55" s="3">
        <f t="shared" si="166"/>
        <v>541.66999999999996</v>
      </c>
      <c r="W55" s="3">
        <f t="shared" ref="W55:AB55" si="168">IF(W54&lt;(6500/12),W54,IF(W54&gt;=(6500/12),(6500/12)))</f>
        <v>541.66999999999996</v>
      </c>
      <c r="X55" s="3">
        <f t="shared" si="168"/>
        <v>541.66999999999996</v>
      </c>
      <c r="Y55" s="3">
        <f t="shared" si="168"/>
        <v>541.66999999999996</v>
      </c>
      <c r="Z55" s="3">
        <f t="shared" si="168"/>
        <v>541.66999999999996</v>
      </c>
      <c r="AA55" s="3">
        <f t="shared" ref="AA55" si="169">IF(AA54&lt;(6500/12),AA54,IF(AA54&gt;=(6500/12),(6500/12)))</f>
        <v>541.66999999999996</v>
      </c>
      <c r="AB55" s="3">
        <f t="shared" si="168"/>
        <v>541.66999999999996</v>
      </c>
      <c r="AC55" s="3">
        <f t="shared" ref="AC55" si="170">IF(AC54&lt;(6500/12),AC54,IF(AC54&gt;=(6500/12),(6500/12)))</f>
        <v>541.66999999999996</v>
      </c>
      <c r="AD55" s="3">
        <f t="shared" si="166"/>
        <v>541.66999999999996</v>
      </c>
      <c r="AE55" s="3">
        <f t="shared" si="166"/>
        <v>541.66999999999996</v>
      </c>
      <c r="AF55" s="3">
        <f>IF(AF54&lt;(6500/12),AF54,IF(AF54&gt;=(6500/12),(6500/12)))</f>
        <v>541.66999999999996</v>
      </c>
      <c r="AG55" s="3">
        <f>IF(AG54&lt;(6500/12),AG54,IF(AG54&gt;=(6500/12),(6500/12)))</f>
        <v>541.66999999999996</v>
      </c>
      <c r="AH55" s="3">
        <f>IF(AH54&lt;(6500/12),AH54,IF(AH54&gt;=(6500/12),(6500/12)))</f>
        <v>541.66999999999996</v>
      </c>
      <c r="AI55" s="3">
        <f>IF(AI54&lt;(6500/12),AI54,IF(AI54&gt;=(6500/12),(6500/12)))</f>
        <v>541.66999999999996</v>
      </c>
      <c r="AJ55" s="3">
        <v>0</v>
      </c>
      <c r="AK55" s="3">
        <f t="shared" ref="AK55:AL55" si="171">IF(AK54&lt;(6500/12),AK54,IF(AK54&gt;=(6500/12),(6500/12)))</f>
        <v>541.66999999999996</v>
      </c>
      <c r="AL55" s="3">
        <f t="shared" si="171"/>
        <v>541.66999999999996</v>
      </c>
      <c r="AM55" s="63">
        <f t="shared" si="18"/>
        <v>18958.45</v>
      </c>
    </row>
    <row r="56" spans="2:39" ht="19.5" hidden="1" outlineLevel="1" thickBot="1" x14ac:dyDescent="0.35">
      <c r="B56" s="34" t="s">
        <v>33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63">
        <f t="shared" si="18"/>
        <v>0</v>
      </c>
    </row>
    <row r="57" spans="2:39" ht="19.5" hidden="1" outlineLevel="1" thickBot="1" x14ac:dyDescent="0.35">
      <c r="B57" s="34" t="s">
        <v>34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63">
        <f t="shared" si="18"/>
        <v>0</v>
      </c>
    </row>
    <row r="58" spans="2:39" ht="19.5" hidden="1" outlineLevel="1" thickBot="1" x14ac:dyDescent="0.35">
      <c r="B58" s="30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63">
        <f t="shared" si="18"/>
        <v>0</v>
      </c>
    </row>
    <row r="59" spans="2:39" ht="19.5" hidden="1" outlineLevel="1" thickBot="1" x14ac:dyDescent="0.35">
      <c r="B59" s="5" t="s">
        <v>35</v>
      </c>
      <c r="C59" s="16">
        <f t="shared" ref="C59:AE59" si="172">C53+C55+C56+C57+C25</f>
        <v>1202</v>
      </c>
      <c r="D59" s="17">
        <f t="shared" si="172"/>
        <v>2324.04</v>
      </c>
      <c r="E59" s="17">
        <f t="shared" si="172"/>
        <v>1792.92</v>
      </c>
      <c r="F59" s="17">
        <f t="shared" si="172"/>
        <v>1950.12</v>
      </c>
      <c r="G59" s="17">
        <f t="shared" si="172"/>
        <v>1986.34</v>
      </c>
      <c r="H59" s="17">
        <f t="shared" si="172"/>
        <v>1769.71</v>
      </c>
      <c r="I59" s="17">
        <f>I53+I55+I56+I57+I25</f>
        <v>3938.22</v>
      </c>
      <c r="J59" s="17">
        <f t="shared" si="172"/>
        <v>2908.46</v>
      </c>
      <c r="K59" s="17">
        <f t="shared" si="172"/>
        <v>4654.84</v>
      </c>
      <c r="L59" s="17">
        <f t="shared" si="172"/>
        <v>1228</v>
      </c>
      <c r="M59" s="17">
        <f t="shared" si="172"/>
        <v>1228</v>
      </c>
      <c r="N59" s="17">
        <f t="shared" si="172"/>
        <v>1125</v>
      </c>
      <c r="O59" s="17">
        <f t="shared" ref="O59:Q59" si="173">O53+O55+O56+O57+O25</f>
        <v>1125</v>
      </c>
      <c r="P59" s="17">
        <f t="shared" si="172"/>
        <v>1228</v>
      </c>
      <c r="Q59" s="17">
        <f t="shared" si="173"/>
        <v>1125</v>
      </c>
      <c r="R59" s="17">
        <f t="shared" si="172"/>
        <v>3718.9</v>
      </c>
      <c r="S59" s="17">
        <f>S53+S55+S56+S57+S25</f>
        <v>1125</v>
      </c>
      <c r="T59" s="17">
        <f>T53+T55+T56+T57+T25</f>
        <v>1125</v>
      </c>
      <c r="U59" s="17">
        <f>U53+U55+U56+U57+U25</f>
        <v>1369.5</v>
      </c>
      <c r="V59" s="17">
        <f t="shared" si="172"/>
        <v>1228</v>
      </c>
      <c r="W59" s="17">
        <f t="shared" ref="W59:AB59" si="174">W53+W55+W56+W57+W25</f>
        <v>1125</v>
      </c>
      <c r="X59" s="17">
        <f t="shared" si="174"/>
        <v>1125</v>
      </c>
      <c r="Y59" s="17">
        <f t="shared" si="174"/>
        <v>1125</v>
      </c>
      <c r="Z59" s="17">
        <f t="shared" si="174"/>
        <v>1125</v>
      </c>
      <c r="AA59" s="17">
        <f t="shared" ref="AA59" si="175">AA53+AA55+AA56+AA57+AA25</f>
        <v>1125</v>
      </c>
      <c r="AB59" s="17">
        <f t="shared" si="174"/>
        <v>1125</v>
      </c>
      <c r="AC59" s="17">
        <f t="shared" ref="AC59" si="176">AC53+AC55+AC56+AC57+AC25</f>
        <v>1125</v>
      </c>
      <c r="AD59" s="17">
        <f t="shared" si="172"/>
        <v>4823.6000000000004</v>
      </c>
      <c r="AE59" s="17">
        <f t="shared" si="172"/>
        <v>1513.9</v>
      </c>
      <c r="AF59" s="17">
        <f>AF53+AF55+AF56+AF57+AF25</f>
        <v>2243.5500000000002</v>
      </c>
      <c r="AG59" s="17">
        <f>AG53+AG55+AG56+AG57+AG25</f>
        <v>5850.66</v>
      </c>
      <c r="AH59" s="17">
        <f>AH53+AH55+AH56+AH57+AH25</f>
        <v>2506.81</v>
      </c>
      <c r="AI59" s="17">
        <f>AI53+AI55+AI56+AI57+AI25</f>
        <v>1513.9</v>
      </c>
      <c r="AJ59" s="17">
        <f>AJ53+AJ55+AJ56+AJ57+AJ25</f>
        <v>0</v>
      </c>
      <c r="AK59" s="17">
        <f t="shared" ref="AK59:AL59" si="177">AK53+AK55+AK56+AK57+AK25</f>
        <v>1513.9</v>
      </c>
      <c r="AL59" s="17">
        <f t="shared" si="177"/>
        <v>1513.9</v>
      </c>
      <c r="AM59" s="63">
        <f t="shared" si="18"/>
        <v>67507.27</v>
      </c>
    </row>
    <row r="60" spans="2:39" ht="19.5" hidden="1" outlineLevel="1" thickBot="1" x14ac:dyDescent="0.35">
      <c r="B60" s="5" t="s">
        <v>36</v>
      </c>
      <c r="C60" s="8">
        <f t="shared" ref="C60:AE60" si="178">IF(C11=1,C33-C59,IF(C11=2,0))</f>
        <v>4078</v>
      </c>
      <c r="D60" s="6">
        <f t="shared" si="178"/>
        <v>2015.96</v>
      </c>
      <c r="E60" s="6">
        <f t="shared" si="178"/>
        <v>1557.08</v>
      </c>
      <c r="F60" s="6">
        <f t="shared" si="178"/>
        <v>2949.88</v>
      </c>
      <c r="G60" s="6">
        <f t="shared" si="178"/>
        <v>3403.74</v>
      </c>
      <c r="H60" s="6">
        <f>IF(H11=1,H33-H59,IF(H11=2,0))</f>
        <v>2497.0100000000002</v>
      </c>
      <c r="I60" s="6">
        <f>IF(I11=1,I33-I59,IF(I11=2,0))</f>
        <v>261.77999999999997</v>
      </c>
      <c r="J60" s="6">
        <f t="shared" si="178"/>
        <v>4631.78</v>
      </c>
      <c r="K60" s="6">
        <f t="shared" si="178"/>
        <v>2733.4</v>
      </c>
      <c r="L60" s="6">
        <f t="shared" si="178"/>
        <v>1527.78</v>
      </c>
      <c r="M60" s="6">
        <f t="shared" si="178"/>
        <v>2678.92</v>
      </c>
      <c r="N60" s="6">
        <f t="shared" si="178"/>
        <v>2875</v>
      </c>
      <c r="O60" s="6">
        <f t="shared" ref="O60:Q60" si="179">IF(O11=1,O33-O59,IF(O11=2,0))</f>
        <v>2090.6799999999998</v>
      </c>
      <c r="P60" s="6">
        <f t="shared" si="178"/>
        <v>2345.36</v>
      </c>
      <c r="Q60" s="6">
        <f t="shared" si="179"/>
        <v>1739.7</v>
      </c>
      <c r="R60" s="6">
        <f t="shared" si="178"/>
        <v>-63.05</v>
      </c>
      <c r="S60" s="6">
        <f>IF(S11=1,S33-S59,IF(S11=2,0))</f>
        <v>2678.92</v>
      </c>
      <c r="T60" s="6">
        <f>IF(T11=1,T33-T59,IF(T11=2,0))</f>
        <v>2090.6799999999998</v>
      </c>
      <c r="U60" s="6">
        <f>IF(U11=1,U33-U59,IF(U11=2,0))</f>
        <v>1915.28</v>
      </c>
      <c r="V60" s="6">
        <f t="shared" si="178"/>
        <v>2242.48</v>
      </c>
      <c r="W60" s="6">
        <f t="shared" ref="W60:AB60" si="180">IF(W11=1,W33-W59,IF(W11=2,0))</f>
        <v>1594.45</v>
      </c>
      <c r="X60" s="6">
        <f t="shared" si="180"/>
        <v>1936.85</v>
      </c>
      <c r="Y60" s="6">
        <f t="shared" si="180"/>
        <v>1306</v>
      </c>
      <c r="Z60" s="6">
        <f t="shared" si="180"/>
        <v>3074.84</v>
      </c>
      <c r="AA60" s="6">
        <f t="shared" ref="AA60" si="181">IF(AA11=1,AA33-AA59,IF(AA11=2,0))</f>
        <v>0</v>
      </c>
      <c r="AB60" s="6">
        <f t="shared" si="180"/>
        <v>2090.6799999999998</v>
      </c>
      <c r="AC60" s="6">
        <f t="shared" ref="AC60" si="182">IF(AC11=1,AC33-AC59,IF(AC11=2,0))</f>
        <v>1665</v>
      </c>
      <c r="AD60" s="6">
        <f t="shared" si="178"/>
        <v>7176.4</v>
      </c>
      <c r="AE60" s="6">
        <f t="shared" si="178"/>
        <v>36404.559999999998</v>
      </c>
      <c r="AF60" s="6">
        <f>IF(AF11=1,AF33-AF59,IF(AF11=2,0))</f>
        <v>3954.18</v>
      </c>
      <c r="AG60" s="6">
        <f>IF(AG11=1,AG33-AG59,IF(AG11=2,0))</f>
        <v>5086.84</v>
      </c>
      <c r="AH60" s="6">
        <f>IF(AH11=1,AH33-AH59,IF(AH11=2,0))</f>
        <v>6583.89</v>
      </c>
      <c r="AI60" s="6">
        <f>IF(AI11=1,AI33-AI59,IF(AI11=2,0))</f>
        <v>16986.099999999999</v>
      </c>
      <c r="AJ60" s="6">
        <f>IF(AJ11=1,AJ33-AJ59,IF(AJ11=2,0))</f>
        <v>0</v>
      </c>
      <c r="AK60" s="6">
        <f t="shared" ref="AK60:AL60" si="183">IF(AK11=1,AK33-AK59,IF(AK11=2,0))</f>
        <v>13270.83</v>
      </c>
      <c r="AL60" s="6">
        <f t="shared" si="183"/>
        <v>7020.83</v>
      </c>
      <c r="AM60" s="63">
        <f t="shared" si="18"/>
        <v>154401.82999999999</v>
      </c>
    </row>
    <row r="61" spans="2:39" ht="36.75" hidden="1" outlineLevel="1" thickBot="1" x14ac:dyDescent="0.35">
      <c r="B61" s="37" t="s">
        <v>68</v>
      </c>
      <c r="C61" s="9">
        <f>IF(C60&lt;=0,0,IF(C60&lt;=(23500/12),C60*10%,IF(C60&gt;(23500/12),(23500/12)*10%)))</f>
        <v>195.83</v>
      </c>
      <c r="D61" s="9">
        <f t="shared" ref="D61:AE61" si="184">IF(D60&lt;=0,0,IF(D60&lt;=(23500/12),D60*10%,IF(D60&gt;(23500/12),(23500/12)*10%)))</f>
        <v>195.83</v>
      </c>
      <c r="E61" s="9">
        <f t="shared" si="184"/>
        <v>155.71</v>
      </c>
      <c r="F61" s="9">
        <f t="shared" si="184"/>
        <v>195.83</v>
      </c>
      <c r="G61" s="9">
        <f t="shared" si="184"/>
        <v>195.83</v>
      </c>
      <c r="H61" s="9">
        <f t="shared" si="184"/>
        <v>195.83</v>
      </c>
      <c r="I61" s="9">
        <f t="shared" si="184"/>
        <v>26.18</v>
      </c>
      <c r="J61" s="9">
        <f t="shared" si="184"/>
        <v>195.83</v>
      </c>
      <c r="K61" s="9">
        <f t="shared" si="184"/>
        <v>195.83</v>
      </c>
      <c r="L61" s="9">
        <f t="shared" si="184"/>
        <v>152.78</v>
      </c>
      <c r="M61" s="9">
        <f t="shared" si="184"/>
        <v>195.83</v>
      </c>
      <c r="N61" s="9">
        <f t="shared" si="184"/>
        <v>195.83</v>
      </c>
      <c r="O61" s="9">
        <f t="shared" ref="O61:Q61" si="185">IF(O60&lt;=0,0,IF(O60&lt;=(23500/12),O60*10%,IF(O60&gt;(23500/12),(23500/12)*10%)))</f>
        <v>195.83</v>
      </c>
      <c r="P61" s="9">
        <f t="shared" si="184"/>
        <v>195.83</v>
      </c>
      <c r="Q61" s="9">
        <f t="shared" si="185"/>
        <v>173.97</v>
      </c>
      <c r="R61" s="9">
        <f t="shared" si="184"/>
        <v>0</v>
      </c>
      <c r="S61" s="9">
        <f>IF(S60&lt;=0,0,IF(S60&lt;=(23500/12),S60*10%,IF(S60&gt;(23500/12),(23500/12)*10%)))</f>
        <v>195.83</v>
      </c>
      <c r="T61" s="9">
        <f>IF(T60&lt;=0,0,IF(T60&lt;=(23500/12),T60*10%,IF(T60&gt;(23500/12),(23500/12)*10%)))</f>
        <v>195.83</v>
      </c>
      <c r="U61" s="9">
        <f>IF(U60&lt;=0,0,IF(U60&lt;=(23500/12),U60*10%,IF(U60&gt;(23500/12),(23500/12)*10%)))</f>
        <v>191.53</v>
      </c>
      <c r="V61" s="9">
        <f t="shared" si="184"/>
        <v>195.83</v>
      </c>
      <c r="W61" s="9">
        <f t="shared" ref="W61:AB61" si="186">IF(W60&lt;=0,0,IF(W60&lt;=(23500/12),W60*10%,IF(W60&gt;(23500/12),(23500/12)*10%)))</f>
        <v>159.44999999999999</v>
      </c>
      <c r="X61" s="9">
        <f t="shared" si="186"/>
        <v>193.69</v>
      </c>
      <c r="Y61" s="9">
        <f t="shared" si="186"/>
        <v>130.6</v>
      </c>
      <c r="Z61" s="9">
        <f t="shared" si="186"/>
        <v>195.83</v>
      </c>
      <c r="AA61" s="9">
        <f t="shared" ref="AA61" si="187">IF(AA60&lt;=0,0,IF(AA60&lt;=(23500/12),AA60*10%,IF(AA60&gt;(23500/12),(23500/12)*10%)))</f>
        <v>0</v>
      </c>
      <c r="AB61" s="9">
        <f t="shared" si="186"/>
        <v>195.83</v>
      </c>
      <c r="AC61" s="9">
        <f t="shared" ref="AC61" si="188">IF(AC60&lt;=0,0,IF(AC60&lt;=(23500/12),AC60*10%,IF(AC60&gt;(23500/12),(23500/12)*10%)))</f>
        <v>166.5</v>
      </c>
      <c r="AD61" s="9">
        <f t="shared" si="184"/>
        <v>195.83</v>
      </c>
      <c r="AE61" s="9">
        <f t="shared" si="184"/>
        <v>195.83</v>
      </c>
      <c r="AF61" s="9">
        <f>IF(AF60&lt;=0,0,IF(AF60&lt;=(23500/12),AF60*10%,IF(AF60&gt;(23500/12),(23500/12)*10%)))</f>
        <v>195.83</v>
      </c>
      <c r="AG61" s="9">
        <f>IF(AG60&lt;=0,0,IF(AG60&lt;=(23500/12),AG60*10%,IF(AG60&gt;(23500/12),(23500/12)*10%)))</f>
        <v>195.83</v>
      </c>
      <c r="AH61" s="9">
        <f>IF(AH60&lt;=0,0,IF(AH60&lt;=(23500/12),AH60*10%,IF(AH60&gt;(23500/12),(23500/12)*10%)))</f>
        <v>195.83</v>
      </c>
      <c r="AI61" s="9">
        <f>IF(AI60&lt;=0,0,IF(AI60&lt;=(23500/12),AI60*10%,IF(AI60&gt;(23500/12),(23500/12)*10%)))</f>
        <v>195.83</v>
      </c>
      <c r="AJ61" s="9">
        <f>IF(AJ60&lt;=0,0,IF(AJ60&lt;=(23500/12),AJ60*10%,IF(AJ60&gt;(23500/12),(23500/12)*10%)))</f>
        <v>0</v>
      </c>
      <c r="AK61" s="9">
        <f t="shared" ref="AK61:AL61" si="189">IF(AK60&lt;=0,0,IF(AK60&lt;=(23500/12),AK60*10%,IF(AK60&gt;(23500/12),(23500/12)*10%)))</f>
        <v>195.83</v>
      </c>
      <c r="AL61" s="9">
        <f t="shared" si="189"/>
        <v>195.83</v>
      </c>
      <c r="AM61" s="63">
        <f t="shared" si="18"/>
        <v>6050.33</v>
      </c>
    </row>
    <row r="62" spans="2:39" s="1" customFormat="1" ht="36.75" hidden="1" outlineLevel="1" thickBot="1" x14ac:dyDescent="0.35">
      <c r="B62" s="37" t="s">
        <v>75</v>
      </c>
      <c r="C62" s="3">
        <f>IF(C60&lt;=(23500/12),0,IF(C60&gt;(23500/12),(((C60-(23500/12))))))</f>
        <v>2119.67</v>
      </c>
      <c r="D62" s="3">
        <f t="shared" ref="D62:AE62" si="190">IF(D60&lt;=(23500/12),0,IF(D60&gt;(23500/12),(((D60-(23500/12))))))</f>
        <v>57.63</v>
      </c>
      <c r="E62" s="3">
        <f t="shared" si="190"/>
        <v>0</v>
      </c>
      <c r="F62" s="3">
        <f t="shared" si="190"/>
        <v>991.55</v>
      </c>
      <c r="G62" s="3">
        <f t="shared" si="190"/>
        <v>1445.41</v>
      </c>
      <c r="H62" s="3">
        <f t="shared" si="190"/>
        <v>538.67999999999995</v>
      </c>
      <c r="I62" s="3">
        <f t="shared" si="190"/>
        <v>0</v>
      </c>
      <c r="J62" s="3">
        <f t="shared" si="190"/>
        <v>2673.45</v>
      </c>
      <c r="K62" s="3">
        <f t="shared" si="190"/>
        <v>775.07</v>
      </c>
      <c r="L62" s="3">
        <f t="shared" si="190"/>
        <v>0</v>
      </c>
      <c r="M62" s="3">
        <f t="shared" si="190"/>
        <v>720.59</v>
      </c>
      <c r="N62" s="3">
        <f t="shared" si="190"/>
        <v>916.67</v>
      </c>
      <c r="O62" s="3">
        <f t="shared" ref="O62:Q62" si="191">IF(O60&lt;=(23500/12),0,IF(O60&gt;(23500/12),(((O60-(23500/12))))))</f>
        <v>132.35</v>
      </c>
      <c r="P62" s="3">
        <f t="shared" si="190"/>
        <v>387.03</v>
      </c>
      <c r="Q62" s="3">
        <f t="shared" si="191"/>
        <v>0</v>
      </c>
      <c r="R62" s="3">
        <f t="shared" si="190"/>
        <v>0</v>
      </c>
      <c r="S62" s="3">
        <f>IF(S60&lt;=(23500/12),0,IF(S60&gt;(23500/12),(((S60-(23500/12))))))</f>
        <v>720.59</v>
      </c>
      <c r="T62" s="3">
        <f>IF(T60&lt;=(23500/12),0,IF(T60&gt;(23500/12),(((T60-(23500/12))))))</f>
        <v>132.35</v>
      </c>
      <c r="U62" s="3">
        <f>IF(U60&lt;=(23500/12),0,IF(U60&gt;(23500/12),(((U60-(23500/12))))))</f>
        <v>0</v>
      </c>
      <c r="V62" s="3">
        <f t="shared" si="190"/>
        <v>284.14999999999998</v>
      </c>
      <c r="W62" s="3">
        <f t="shared" ref="W62:AB62" si="192">IF(W60&lt;=(23500/12),0,IF(W60&gt;(23500/12),(((W60-(23500/12))))))</f>
        <v>0</v>
      </c>
      <c r="X62" s="3">
        <f t="shared" si="192"/>
        <v>0</v>
      </c>
      <c r="Y62" s="3">
        <f t="shared" si="192"/>
        <v>0</v>
      </c>
      <c r="Z62" s="3">
        <f t="shared" si="192"/>
        <v>1116.51</v>
      </c>
      <c r="AA62" s="3">
        <f t="shared" ref="AA62" si="193">IF(AA60&lt;=(23500/12),0,IF(AA60&gt;(23500/12),(((AA60-(23500/12))))))</f>
        <v>0</v>
      </c>
      <c r="AB62" s="3">
        <f t="shared" si="192"/>
        <v>132.35</v>
      </c>
      <c r="AC62" s="3">
        <f t="shared" ref="AC62" si="194">IF(AC60&lt;=(23500/12),0,IF(AC60&gt;(23500/12),(((AC60-(23500/12))))))</f>
        <v>0</v>
      </c>
      <c r="AD62" s="3">
        <f t="shared" si="190"/>
        <v>5218.07</v>
      </c>
      <c r="AE62" s="3">
        <f t="shared" si="190"/>
        <v>34446.230000000003</v>
      </c>
      <c r="AF62" s="3">
        <f>IF(AF60&lt;=(23500/12),0,IF(AF60&gt;(23500/12),(((AF60-(23500/12))))))</f>
        <v>1995.85</v>
      </c>
      <c r="AG62" s="3">
        <f>IF(AG60&lt;=(23500/12),0,IF(AG60&gt;(23500/12),(((AG60-(23500/12))))))</f>
        <v>3128.51</v>
      </c>
      <c r="AH62" s="3">
        <f>IF(AH60&lt;=(23500/12),0,IF(AH60&gt;(23500/12),(((AH60-(23500/12))))))</f>
        <v>4625.5600000000004</v>
      </c>
      <c r="AI62" s="3">
        <f>IF(AI60&lt;=(23500/12),0,IF(AI60&gt;(23500/12),(((AI60-(23500/12))))))</f>
        <v>15027.77</v>
      </c>
      <c r="AJ62" s="3">
        <f>IF(AJ60&lt;=(23500/12),0,IF(AJ60&gt;(23500/12),(((AJ60-(23500/12))))))</f>
        <v>0</v>
      </c>
      <c r="AK62" s="3">
        <f t="shared" ref="AK62:AL62" si="195">IF(AK60&lt;=(23500/12),0,IF(AK60&gt;(23500/12),(((AK60-(23500/12))))))</f>
        <v>11312.5</v>
      </c>
      <c r="AL62" s="3">
        <f t="shared" si="195"/>
        <v>5062.5</v>
      </c>
      <c r="AM62" s="63">
        <f t="shared" si="18"/>
        <v>93961.04</v>
      </c>
    </row>
    <row r="63" spans="2:39" ht="36.75" hidden="1" outlineLevel="1" thickBot="1" x14ac:dyDescent="0.35">
      <c r="B63" s="37" t="s">
        <v>37</v>
      </c>
      <c r="C63" s="3">
        <f t="shared" ref="C63:AE63" si="196">IF(C62&lt;=0,0,IF(C62&lt;=(15000/12),C62*15%,IF(C62&gt;(15000/12),(15000/12)*15%)))</f>
        <v>187.5</v>
      </c>
      <c r="D63" s="3">
        <f t="shared" si="196"/>
        <v>8.64</v>
      </c>
      <c r="E63" s="3">
        <f t="shared" si="196"/>
        <v>0</v>
      </c>
      <c r="F63" s="3">
        <f t="shared" si="196"/>
        <v>148.72999999999999</v>
      </c>
      <c r="G63" s="3">
        <f t="shared" si="196"/>
        <v>187.5</v>
      </c>
      <c r="H63" s="3">
        <f t="shared" si="196"/>
        <v>80.8</v>
      </c>
      <c r="I63" s="3">
        <f t="shared" si="196"/>
        <v>0</v>
      </c>
      <c r="J63" s="3">
        <f t="shared" si="196"/>
        <v>187.5</v>
      </c>
      <c r="K63" s="3">
        <f t="shared" si="196"/>
        <v>116.26</v>
      </c>
      <c r="L63" s="3">
        <f t="shared" si="196"/>
        <v>0</v>
      </c>
      <c r="M63" s="3">
        <f t="shared" si="196"/>
        <v>108.09</v>
      </c>
      <c r="N63" s="3">
        <f t="shared" si="196"/>
        <v>137.5</v>
      </c>
      <c r="O63" s="3">
        <f t="shared" ref="O63:Q63" si="197">IF(O62&lt;=0,0,IF(O62&lt;=(15000/12),O62*15%,IF(O62&gt;(15000/12),(15000/12)*15%)))</f>
        <v>19.850000000000001</v>
      </c>
      <c r="P63" s="3">
        <f t="shared" si="196"/>
        <v>58.05</v>
      </c>
      <c r="Q63" s="3">
        <f t="shared" si="197"/>
        <v>0</v>
      </c>
      <c r="R63" s="3">
        <f t="shared" si="196"/>
        <v>0</v>
      </c>
      <c r="S63" s="3">
        <f>IF(S62&lt;=0,0,IF(S62&lt;=(15000/12),S62*15%,IF(S62&gt;(15000/12),(15000/12)*15%)))</f>
        <v>108.09</v>
      </c>
      <c r="T63" s="3">
        <f>IF(T62&lt;=0,0,IF(T62&lt;=(15000/12),T62*15%,IF(T62&gt;(15000/12),(15000/12)*15%)))</f>
        <v>19.850000000000001</v>
      </c>
      <c r="U63" s="3">
        <f>IF(U62&lt;=0,0,IF(U62&lt;=(15000/12),U62*15%,IF(U62&gt;(15000/12),(15000/12)*15%)))</f>
        <v>0</v>
      </c>
      <c r="V63" s="3">
        <f t="shared" si="196"/>
        <v>42.62</v>
      </c>
      <c r="W63" s="3">
        <f t="shared" ref="W63:AB63" si="198">IF(W62&lt;=0,0,IF(W62&lt;=(15000/12),W62*15%,IF(W62&gt;(15000/12),(15000/12)*15%)))</f>
        <v>0</v>
      </c>
      <c r="X63" s="3">
        <f t="shared" si="198"/>
        <v>0</v>
      </c>
      <c r="Y63" s="3">
        <f t="shared" si="198"/>
        <v>0</v>
      </c>
      <c r="Z63" s="3">
        <f t="shared" si="198"/>
        <v>167.48</v>
      </c>
      <c r="AA63" s="3">
        <f t="shared" ref="AA63" si="199">IF(AA62&lt;=0,0,IF(AA62&lt;=(15000/12),AA62*15%,IF(AA62&gt;(15000/12),(15000/12)*15%)))</f>
        <v>0</v>
      </c>
      <c r="AB63" s="3">
        <f t="shared" si="198"/>
        <v>19.850000000000001</v>
      </c>
      <c r="AC63" s="3">
        <f t="shared" ref="AC63" si="200">IF(AC62&lt;=0,0,IF(AC62&lt;=(15000/12),AC62*15%,IF(AC62&gt;(15000/12),(15000/12)*15%)))</f>
        <v>0</v>
      </c>
      <c r="AD63" s="3">
        <f t="shared" si="196"/>
        <v>187.5</v>
      </c>
      <c r="AE63" s="3">
        <f t="shared" si="196"/>
        <v>187.5</v>
      </c>
      <c r="AF63" s="3">
        <f>IF(AF62&lt;=0,0,IF(AF62&lt;=(15000/12),AF62*15%,IF(AF62&gt;(15000/12),(15000/12)*15%)))</f>
        <v>187.5</v>
      </c>
      <c r="AG63" s="3">
        <f>IF(AG62&lt;=0,0,IF(AG62&lt;=(15000/12),AG62*15%,IF(AG62&gt;(15000/12),(15000/12)*15%)))</f>
        <v>187.5</v>
      </c>
      <c r="AH63" s="3">
        <f>IF(AH62&lt;=0,0,IF(AH62&lt;=(15000/12),AH62*15%,IF(AH62&gt;(15000/12),(15000/12)*15%)))</f>
        <v>187.5</v>
      </c>
      <c r="AI63" s="3">
        <f>IF(AI62&lt;=0,0,IF(AI62&lt;=(15000/12),AI62*15%,IF(AI62&gt;(15000/12),(15000/12)*15%)))</f>
        <v>187.5</v>
      </c>
      <c r="AJ63" s="3">
        <f>IF(AJ62&lt;=0,0,IF(AJ62&lt;=(15000/12),AJ62*15%,IF(AJ62&gt;(15000/12),(15000/12)*15%)))</f>
        <v>0</v>
      </c>
      <c r="AK63" s="3">
        <f t="shared" ref="AK63:AL63" si="201">IF(AK62&lt;=0,0,IF(AK62&lt;=(15000/12),AK62*15%,IF(AK62&gt;(15000/12),(15000/12)*15%)))</f>
        <v>187.5</v>
      </c>
      <c r="AL63" s="3">
        <f t="shared" si="201"/>
        <v>187.5</v>
      </c>
      <c r="AM63" s="63">
        <f t="shared" si="18"/>
        <v>3098.31</v>
      </c>
    </row>
    <row r="64" spans="2:39" ht="36.75" hidden="1" outlineLevel="1" thickBot="1" x14ac:dyDescent="0.35">
      <c r="B64" s="37" t="s">
        <v>38</v>
      </c>
      <c r="C64" s="3">
        <f t="shared" ref="C64:AE64" si="202">IF(C62&lt;=(15000/12),0,IF(C62&gt;(15000/12),(((C62-(15000/12))))))</f>
        <v>869.67</v>
      </c>
      <c r="D64" s="3">
        <f t="shared" si="202"/>
        <v>0</v>
      </c>
      <c r="E64" s="3">
        <f t="shared" si="202"/>
        <v>0</v>
      </c>
      <c r="F64" s="3">
        <f t="shared" si="202"/>
        <v>0</v>
      </c>
      <c r="G64" s="3">
        <f t="shared" si="202"/>
        <v>195.41</v>
      </c>
      <c r="H64" s="3">
        <f t="shared" si="202"/>
        <v>0</v>
      </c>
      <c r="I64" s="3">
        <f t="shared" si="202"/>
        <v>0</v>
      </c>
      <c r="J64" s="3">
        <f t="shared" si="202"/>
        <v>1423.45</v>
      </c>
      <c r="K64" s="3">
        <f t="shared" si="202"/>
        <v>0</v>
      </c>
      <c r="L64" s="3">
        <f t="shared" si="202"/>
        <v>0</v>
      </c>
      <c r="M64" s="3">
        <f t="shared" si="202"/>
        <v>0</v>
      </c>
      <c r="N64" s="3">
        <f t="shared" si="202"/>
        <v>0</v>
      </c>
      <c r="O64" s="3">
        <f t="shared" ref="O64:Q64" si="203">IF(O62&lt;=(15000/12),0,IF(O62&gt;(15000/12),(((O62-(15000/12))))))</f>
        <v>0</v>
      </c>
      <c r="P64" s="3">
        <f t="shared" si="202"/>
        <v>0</v>
      </c>
      <c r="Q64" s="3">
        <f t="shared" si="203"/>
        <v>0</v>
      </c>
      <c r="R64" s="3">
        <f t="shared" si="202"/>
        <v>0</v>
      </c>
      <c r="S64" s="3">
        <f>IF(S62&lt;=(15000/12),0,IF(S62&gt;(15000/12),(((S62-(15000/12))))))</f>
        <v>0</v>
      </c>
      <c r="T64" s="3">
        <f>IF(T62&lt;=(15000/12),0,IF(T62&gt;(15000/12),(((T62-(15000/12))))))</f>
        <v>0</v>
      </c>
      <c r="U64" s="3">
        <f>IF(U62&lt;=(15000/12),0,IF(U62&gt;(15000/12),(((U62-(15000/12))))))</f>
        <v>0</v>
      </c>
      <c r="V64" s="3">
        <f t="shared" si="202"/>
        <v>0</v>
      </c>
      <c r="W64" s="3">
        <f t="shared" ref="W64:AB64" si="204">IF(W62&lt;=(15000/12),0,IF(W62&gt;(15000/12),(((W62-(15000/12))))))</f>
        <v>0</v>
      </c>
      <c r="X64" s="3">
        <f t="shared" si="204"/>
        <v>0</v>
      </c>
      <c r="Y64" s="3">
        <f t="shared" si="204"/>
        <v>0</v>
      </c>
      <c r="Z64" s="3">
        <f t="shared" si="204"/>
        <v>0</v>
      </c>
      <c r="AA64" s="3">
        <f t="shared" ref="AA64" si="205">IF(AA62&lt;=(15000/12),0,IF(AA62&gt;(15000/12),(((AA62-(15000/12))))))</f>
        <v>0</v>
      </c>
      <c r="AB64" s="3">
        <f t="shared" si="204"/>
        <v>0</v>
      </c>
      <c r="AC64" s="3">
        <f t="shared" ref="AC64" si="206">IF(AC62&lt;=(15000/12),0,IF(AC62&gt;(15000/12),(((AC62-(15000/12))))))</f>
        <v>0</v>
      </c>
      <c r="AD64" s="3">
        <f t="shared" si="202"/>
        <v>3968.07</v>
      </c>
      <c r="AE64" s="3">
        <f t="shared" si="202"/>
        <v>33196.230000000003</v>
      </c>
      <c r="AF64" s="3">
        <f>IF(AF62&lt;=(15000/12),0,IF(AF62&gt;(15000/12),(((AF62-(15000/12))))))</f>
        <v>745.85</v>
      </c>
      <c r="AG64" s="3">
        <f>IF(AG62&lt;=(15000/12),0,IF(AG62&gt;(15000/12),(((AG62-(15000/12))))))</f>
        <v>1878.51</v>
      </c>
      <c r="AH64" s="3">
        <f>IF(AH62&lt;=(15000/12),0,IF(AH62&gt;(15000/12),(((AH62-(15000/12))))))</f>
        <v>3375.56</v>
      </c>
      <c r="AI64" s="3">
        <f>IF(AI62&lt;=(15000/12),0,IF(AI62&gt;(15000/12),(((AI62-(15000/12))))))</f>
        <v>13777.77</v>
      </c>
      <c r="AJ64" s="3">
        <f>IF(AJ62&lt;=(15000/12),0,IF(AJ62&gt;(15000/12),(((AJ62-(15000/12))))))</f>
        <v>0</v>
      </c>
      <c r="AK64" s="3">
        <f t="shared" ref="AK64:AL64" si="207">IF(AK62&lt;=(15000/12),0,IF(AK62&gt;(15000/12),(((AK62-(15000/12))))))</f>
        <v>10062.5</v>
      </c>
      <c r="AL64" s="3">
        <f t="shared" si="207"/>
        <v>3812.5</v>
      </c>
      <c r="AM64" s="63">
        <f t="shared" si="18"/>
        <v>73305.52</v>
      </c>
    </row>
    <row r="65" spans="2:41" ht="54.75" hidden="1" outlineLevel="1" thickBot="1" x14ac:dyDescent="0.35">
      <c r="B65" s="37" t="s">
        <v>48</v>
      </c>
      <c r="C65" s="3">
        <f>IF(C64&lt;=0,0,IF(C64&lt;=(155000/12),C64*20%,IF(C64&gt;(155000/12),(155000/12)*20%)))</f>
        <v>173.93</v>
      </c>
      <c r="D65" s="3">
        <f t="shared" ref="D65:AE65" si="208">IF(D64&lt;=0,0,IF(D64&lt;=(155000/12),D64*20%,IF(D64&gt;(155000/12),(155000/12)*20%)))</f>
        <v>0</v>
      </c>
      <c r="E65" s="3">
        <f t="shared" si="208"/>
        <v>0</v>
      </c>
      <c r="F65" s="3">
        <f t="shared" si="208"/>
        <v>0</v>
      </c>
      <c r="G65" s="3">
        <f t="shared" si="208"/>
        <v>39.08</v>
      </c>
      <c r="H65" s="3">
        <f t="shared" si="208"/>
        <v>0</v>
      </c>
      <c r="I65" s="3">
        <f t="shared" si="208"/>
        <v>0</v>
      </c>
      <c r="J65" s="3">
        <f t="shared" si="208"/>
        <v>284.69</v>
      </c>
      <c r="K65" s="3">
        <f t="shared" si="208"/>
        <v>0</v>
      </c>
      <c r="L65" s="3">
        <f t="shared" si="208"/>
        <v>0</v>
      </c>
      <c r="M65" s="3">
        <f t="shared" si="208"/>
        <v>0</v>
      </c>
      <c r="N65" s="3">
        <f t="shared" si="208"/>
        <v>0</v>
      </c>
      <c r="O65" s="3">
        <f t="shared" ref="O65:Q65" si="209">IF(O64&lt;=0,0,IF(O64&lt;=(155000/12),O64*20%,IF(O64&gt;(155000/12),(155000/12)*20%)))</f>
        <v>0</v>
      </c>
      <c r="P65" s="3">
        <f t="shared" si="208"/>
        <v>0</v>
      </c>
      <c r="Q65" s="3">
        <f t="shared" si="209"/>
        <v>0</v>
      </c>
      <c r="R65" s="3">
        <f t="shared" si="208"/>
        <v>0</v>
      </c>
      <c r="S65" s="3">
        <f>IF(S64&lt;=0,0,IF(S64&lt;=(155000/12),S64*20%,IF(S64&gt;(155000/12),(155000/12)*20%)))</f>
        <v>0</v>
      </c>
      <c r="T65" s="3">
        <f>IF(T64&lt;=0,0,IF(T64&lt;=(155000/12),T64*20%,IF(T64&gt;(155000/12),(155000/12)*20%)))</f>
        <v>0</v>
      </c>
      <c r="U65" s="3">
        <f>IF(U64&lt;=0,0,IF(U64&lt;=(155000/12),U64*20%,IF(U64&gt;(155000/12),(155000/12)*20%)))</f>
        <v>0</v>
      </c>
      <c r="V65" s="3">
        <f t="shared" si="208"/>
        <v>0</v>
      </c>
      <c r="W65" s="3">
        <f t="shared" ref="W65:AB65" si="210">IF(W64&lt;=0,0,IF(W64&lt;=(155000/12),W64*20%,IF(W64&gt;(155000/12),(155000/12)*20%)))</f>
        <v>0</v>
      </c>
      <c r="X65" s="3">
        <f t="shared" si="210"/>
        <v>0</v>
      </c>
      <c r="Y65" s="3">
        <f t="shared" si="210"/>
        <v>0</v>
      </c>
      <c r="Z65" s="3">
        <f t="shared" si="210"/>
        <v>0</v>
      </c>
      <c r="AA65" s="3">
        <f t="shared" ref="AA65" si="211">IF(AA64&lt;=0,0,IF(AA64&lt;=(155000/12),AA64*20%,IF(AA64&gt;(155000/12),(155000/12)*20%)))</f>
        <v>0</v>
      </c>
      <c r="AB65" s="3">
        <f t="shared" si="210"/>
        <v>0</v>
      </c>
      <c r="AC65" s="3">
        <f t="shared" ref="AC65" si="212">IF(AC64&lt;=0,0,IF(AC64&lt;=(155000/12),AC64*20%,IF(AC64&gt;(155000/12),(155000/12)*20%)))</f>
        <v>0</v>
      </c>
      <c r="AD65" s="3">
        <f t="shared" si="208"/>
        <v>793.61</v>
      </c>
      <c r="AE65" s="3">
        <f t="shared" si="208"/>
        <v>2583.33</v>
      </c>
      <c r="AF65" s="3">
        <f>IF(AF64&lt;=0,0,IF(AF64&lt;=(155000/12),AF64*20%,IF(AF64&gt;(155000/12),(155000/12)*20%)))</f>
        <v>149.16999999999999</v>
      </c>
      <c r="AG65" s="3">
        <f>IF(AG64&lt;=0,0,IF(AG64&lt;=(155000/12),AG64*20%,IF(AG64&gt;(155000/12),(155000/12)*20%)))</f>
        <v>375.7</v>
      </c>
      <c r="AH65" s="3">
        <f>IF(AH64&lt;=0,0,IF(AH64&lt;=(155000/12),AH64*20%,IF(AH64&gt;(155000/12),(155000/12)*20%)))</f>
        <v>675.11</v>
      </c>
      <c r="AI65" s="3">
        <f>IF(AI64&lt;=0,0,IF(AI64&lt;=(155000/12),AI64*20%,IF(AI64&gt;(155000/12),(155000/12)*20%)))</f>
        <v>2583.33</v>
      </c>
      <c r="AJ65" s="3">
        <f>IF(AJ64&lt;=0,0,IF(AJ64&lt;=(155000/12),AJ64*20%,IF(AJ64&gt;(155000/12),(155000/12)*20%)))</f>
        <v>0</v>
      </c>
      <c r="AK65" s="3">
        <f t="shared" ref="AK65:AL65" si="213">IF(AK64&lt;=0,0,IF(AK64&lt;=(155000/12),AK64*20%,IF(AK64&gt;(155000/12),(155000/12)*20%)))</f>
        <v>2012.5</v>
      </c>
      <c r="AL65" s="3">
        <f t="shared" si="213"/>
        <v>762.5</v>
      </c>
      <c r="AM65" s="63">
        <f t="shared" si="18"/>
        <v>10432.950000000001</v>
      </c>
    </row>
    <row r="66" spans="2:41" ht="36.75" hidden="1" outlineLevel="1" thickBot="1" x14ac:dyDescent="0.35">
      <c r="B66" s="37" t="s">
        <v>49</v>
      </c>
      <c r="C66" s="3">
        <f>IF(C64&lt;=(155000/12),0,IF(C64&gt;(155000/12),(((C64-(155000/12))))))</f>
        <v>0</v>
      </c>
      <c r="D66" s="3">
        <f t="shared" ref="D66:AE66" si="214">IF(D64&lt;=(155000/12),0,IF(D64&gt;(155000/12),(((D64-(155000/12))))))</f>
        <v>0</v>
      </c>
      <c r="E66" s="3">
        <f t="shared" si="214"/>
        <v>0</v>
      </c>
      <c r="F66" s="3">
        <f t="shared" si="214"/>
        <v>0</v>
      </c>
      <c r="G66" s="3">
        <f t="shared" si="214"/>
        <v>0</v>
      </c>
      <c r="H66" s="3">
        <f t="shared" si="214"/>
        <v>0</v>
      </c>
      <c r="I66" s="3">
        <f t="shared" si="214"/>
        <v>0</v>
      </c>
      <c r="J66" s="3">
        <f t="shared" si="214"/>
        <v>0</v>
      </c>
      <c r="K66" s="3">
        <f t="shared" si="214"/>
        <v>0</v>
      </c>
      <c r="L66" s="3">
        <f t="shared" si="214"/>
        <v>0</v>
      </c>
      <c r="M66" s="3">
        <f t="shared" si="214"/>
        <v>0</v>
      </c>
      <c r="N66" s="3">
        <f t="shared" si="214"/>
        <v>0</v>
      </c>
      <c r="O66" s="3">
        <f t="shared" ref="O66:Q66" si="215">IF(O64&lt;=(155000/12),0,IF(O64&gt;(155000/12),(((O64-(155000/12))))))</f>
        <v>0</v>
      </c>
      <c r="P66" s="3">
        <f t="shared" si="214"/>
        <v>0</v>
      </c>
      <c r="Q66" s="3">
        <f t="shared" si="215"/>
        <v>0</v>
      </c>
      <c r="R66" s="3">
        <f t="shared" si="214"/>
        <v>0</v>
      </c>
      <c r="S66" s="3">
        <f>IF(S64&lt;=(155000/12),0,IF(S64&gt;(155000/12),(((S64-(155000/12))))))</f>
        <v>0</v>
      </c>
      <c r="T66" s="3">
        <f>IF(T64&lt;=(155000/12),0,IF(T64&gt;(155000/12),(((T64-(155000/12))))))</f>
        <v>0</v>
      </c>
      <c r="U66" s="3">
        <f>IF(U64&lt;=(155000/12),0,IF(U64&gt;(155000/12),(((U64-(155000/12))))))</f>
        <v>0</v>
      </c>
      <c r="V66" s="3">
        <f t="shared" si="214"/>
        <v>0</v>
      </c>
      <c r="W66" s="3">
        <f t="shared" ref="W66:AB66" si="216">IF(W64&lt;=(155000/12),0,IF(W64&gt;(155000/12),(((W64-(155000/12))))))</f>
        <v>0</v>
      </c>
      <c r="X66" s="3">
        <f t="shared" si="216"/>
        <v>0</v>
      </c>
      <c r="Y66" s="3">
        <f t="shared" si="216"/>
        <v>0</v>
      </c>
      <c r="Z66" s="3">
        <f t="shared" si="216"/>
        <v>0</v>
      </c>
      <c r="AA66" s="3">
        <f t="shared" ref="AA66" si="217">IF(AA64&lt;=(155000/12),0,IF(AA64&gt;(155000/12),(((AA64-(155000/12))))))</f>
        <v>0</v>
      </c>
      <c r="AB66" s="3">
        <f t="shared" si="216"/>
        <v>0</v>
      </c>
      <c r="AC66" s="3">
        <f t="shared" ref="AC66" si="218">IF(AC64&lt;=(155000/12),0,IF(AC64&gt;(155000/12),(((AC64-(155000/12))))))</f>
        <v>0</v>
      </c>
      <c r="AD66" s="3">
        <f t="shared" si="214"/>
        <v>0</v>
      </c>
      <c r="AE66" s="3">
        <f t="shared" si="214"/>
        <v>20279.560000000001</v>
      </c>
      <c r="AF66" s="3">
        <f>IF(AF64&lt;=(155000/12),0,IF(AF64&gt;(155000/12),(((AF64-(155000/12))))))</f>
        <v>0</v>
      </c>
      <c r="AG66" s="3">
        <f>IF(AG64&lt;=(155000/12),0,IF(AG64&gt;(155000/12),(((AG64-(155000/12))))))</f>
        <v>0</v>
      </c>
      <c r="AH66" s="3">
        <f>IF(AH64&lt;=(155000/12),0,IF(AH64&gt;(155000/12),(((AH64-(155000/12))))))</f>
        <v>0</v>
      </c>
      <c r="AI66" s="3">
        <f>IF(AI64&lt;=(155000/12),0,IF(AI64&gt;(155000/12),(((AI64-(155000/12))))))</f>
        <v>861.1</v>
      </c>
      <c r="AJ66" s="3">
        <f>IF(AJ64&lt;=(155000/12),0,IF(AJ64&gt;(155000/12),(((AJ64-(155000/12))))))</f>
        <v>0</v>
      </c>
      <c r="AK66" s="3">
        <f t="shared" ref="AK66:AL66" si="219">IF(AK64&lt;=(155000/12),0,IF(AK64&gt;(155000/12),(((AK64-(155000/12))))))</f>
        <v>0</v>
      </c>
      <c r="AL66" s="3">
        <f t="shared" si="219"/>
        <v>0</v>
      </c>
      <c r="AM66" s="63">
        <f t="shared" si="18"/>
        <v>21140.66</v>
      </c>
    </row>
    <row r="67" spans="2:41" ht="36.75" hidden="1" outlineLevel="1" thickBot="1" x14ac:dyDescent="0.35">
      <c r="B67" s="37" t="s">
        <v>50</v>
      </c>
      <c r="C67" s="3">
        <f>IF(C66&lt;=0,0,IF(C66&gt;=0,C66*22.5%))</f>
        <v>0</v>
      </c>
      <c r="D67" s="3">
        <f t="shared" ref="D67:AE67" si="220">IF(D66&lt;=0,0,IF(D66&gt;=0,D66*22.5%))</f>
        <v>0</v>
      </c>
      <c r="E67" s="3">
        <f t="shared" si="220"/>
        <v>0</v>
      </c>
      <c r="F67" s="3">
        <f t="shared" si="220"/>
        <v>0</v>
      </c>
      <c r="G67" s="3">
        <f t="shared" si="220"/>
        <v>0</v>
      </c>
      <c r="H67" s="3">
        <f t="shared" si="220"/>
        <v>0</v>
      </c>
      <c r="I67" s="3">
        <f t="shared" si="220"/>
        <v>0</v>
      </c>
      <c r="J67" s="3">
        <f t="shared" si="220"/>
        <v>0</v>
      </c>
      <c r="K67" s="3">
        <f t="shared" si="220"/>
        <v>0</v>
      </c>
      <c r="L67" s="3">
        <f t="shared" si="220"/>
        <v>0</v>
      </c>
      <c r="M67" s="3">
        <f t="shared" si="220"/>
        <v>0</v>
      </c>
      <c r="N67" s="3">
        <f t="shared" si="220"/>
        <v>0</v>
      </c>
      <c r="O67" s="3">
        <f t="shared" ref="O67:Q67" si="221">IF(O66&lt;=0,0,IF(O66&gt;=0,O66*22.5%))</f>
        <v>0</v>
      </c>
      <c r="P67" s="3">
        <f t="shared" si="220"/>
        <v>0</v>
      </c>
      <c r="Q67" s="3">
        <f t="shared" si="221"/>
        <v>0</v>
      </c>
      <c r="R67" s="3">
        <f t="shared" si="220"/>
        <v>0</v>
      </c>
      <c r="S67" s="3">
        <f>IF(S66&lt;=0,0,IF(S66&gt;=0,S66*22.5%))</f>
        <v>0</v>
      </c>
      <c r="T67" s="3">
        <f>IF(T66&lt;=0,0,IF(T66&gt;=0,T66*22.5%))</f>
        <v>0</v>
      </c>
      <c r="U67" s="3">
        <f>IF(U66&lt;=0,0,IF(U66&gt;=0,U66*22.5%))</f>
        <v>0</v>
      </c>
      <c r="V67" s="3">
        <f t="shared" si="220"/>
        <v>0</v>
      </c>
      <c r="W67" s="3">
        <f t="shared" ref="W67:AB67" si="222">IF(W66&lt;=0,0,IF(W66&gt;=0,W66*22.5%))</f>
        <v>0</v>
      </c>
      <c r="X67" s="3">
        <f t="shared" si="222"/>
        <v>0</v>
      </c>
      <c r="Y67" s="3">
        <f t="shared" si="222"/>
        <v>0</v>
      </c>
      <c r="Z67" s="3">
        <f t="shared" si="222"/>
        <v>0</v>
      </c>
      <c r="AA67" s="3">
        <f t="shared" ref="AA67" si="223">IF(AA66&lt;=0,0,IF(AA66&gt;=0,AA66*22.5%))</f>
        <v>0</v>
      </c>
      <c r="AB67" s="3">
        <f t="shared" si="222"/>
        <v>0</v>
      </c>
      <c r="AC67" s="3">
        <f t="shared" ref="AC67" si="224">IF(AC66&lt;=0,0,IF(AC66&gt;=0,AC66*22.5%))</f>
        <v>0</v>
      </c>
      <c r="AD67" s="3">
        <f t="shared" si="220"/>
        <v>0</v>
      </c>
      <c r="AE67" s="3">
        <f t="shared" si="220"/>
        <v>4562.8999999999996</v>
      </c>
      <c r="AF67" s="3">
        <f>IF(AF66&lt;=0,0,IF(AF66&gt;=0,AF66*22.5%))</f>
        <v>0</v>
      </c>
      <c r="AG67" s="3">
        <f>IF(AG66&lt;=0,0,IF(AG66&gt;=0,AG66*22.5%))</f>
        <v>0</v>
      </c>
      <c r="AH67" s="3">
        <f>IF(AH66&lt;=0,0,IF(AH66&gt;=0,AH66*22.5%))</f>
        <v>0</v>
      </c>
      <c r="AI67" s="3">
        <f>IF(AI66&lt;=0,0,IF(AI66&gt;=0,AI66*22.5%))</f>
        <v>193.75</v>
      </c>
      <c r="AJ67" s="3">
        <f>IF(AJ66&lt;=0,0,IF(AJ66&gt;=0,AJ66*22.5%))</f>
        <v>0</v>
      </c>
      <c r="AK67" s="3">
        <f t="shared" ref="AK67:AL67" si="225">IF(AK66&lt;=0,0,IF(AK66&gt;=0,AK66*22.5%))</f>
        <v>0</v>
      </c>
      <c r="AL67" s="3">
        <f t="shared" si="225"/>
        <v>0</v>
      </c>
      <c r="AM67" s="63">
        <f t="shared" si="18"/>
        <v>4756.6499999999996</v>
      </c>
    </row>
    <row r="68" spans="2:41" ht="19.5" hidden="1" outlineLevel="1" thickBot="1" x14ac:dyDescent="0.35">
      <c r="B68" s="3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63">
        <f t="shared" si="18"/>
        <v>0</v>
      </c>
    </row>
    <row r="69" spans="2:41" ht="24" hidden="1" outlineLevel="1" thickBot="1" x14ac:dyDescent="0.4">
      <c r="B69" s="3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63">
        <f t="shared" si="18"/>
        <v>0</v>
      </c>
      <c r="AO69" s="73">
        <f>SUM(AM61:AM69,-AM70)</f>
        <v>184851.66</v>
      </c>
    </row>
    <row r="70" spans="2:41" ht="19.5" hidden="1" outlineLevel="1" thickBot="1" x14ac:dyDescent="0.35">
      <c r="B70" s="34" t="s">
        <v>39</v>
      </c>
      <c r="C70" s="3">
        <f>C61+C63+C67+C65</f>
        <v>557.26</v>
      </c>
      <c r="D70" s="3">
        <f t="shared" ref="D70:AE70" si="226">D61+D63+D67+D65</f>
        <v>204.47</v>
      </c>
      <c r="E70" s="3">
        <f t="shared" si="226"/>
        <v>155.71</v>
      </c>
      <c r="F70" s="3">
        <f t="shared" si="226"/>
        <v>344.56</v>
      </c>
      <c r="G70" s="3">
        <f t="shared" si="226"/>
        <v>422.41</v>
      </c>
      <c r="H70" s="3">
        <f t="shared" si="226"/>
        <v>276.63</v>
      </c>
      <c r="I70" s="3">
        <f t="shared" si="226"/>
        <v>26.18</v>
      </c>
      <c r="J70" s="3">
        <f t="shared" si="226"/>
        <v>668.02</v>
      </c>
      <c r="K70" s="3">
        <f t="shared" si="226"/>
        <v>312.08999999999997</v>
      </c>
      <c r="L70" s="3">
        <f t="shared" si="226"/>
        <v>152.78</v>
      </c>
      <c r="M70" s="3">
        <f t="shared" si="226"/>
        <v>303.92</v>
      </c>
      <c r="N70" s="3">
        <f t="shared" si="226"/>
        <v>333.33</v>
      </c>
      <c r="O70" s="3">
        <f t="shared" ref="O70:Q70" si="227">O61+O63+O67+O65</f>
        <v>215.68</v>
      </c>
      <c r="P70" s="3">
        <f t="shared" si="226"/>
        <v>253.88</v>
      </c>
      <c r="Q70" s="3">
        <f t="shared" si="227"/>
        <v>173.97</v>
      </c>
      <c r="R70" s="3">
        <f t="shared" si="226"/>
        <v>0</v>
      </c>
      <c r="S70" s="3">
        <f>S61+S63+S67+S65</f>
        <v>303.92</v>
      </c>
      <c r="T70" s="3">
        <f>T61+T63+T67+T65</f>
        <v>215.68</v>
      </c>
      <c r="U70" s="3">
        <f>U61+U63+U67+U65</f>
        <v>191.53</v>
      </c>
      <c r="V70" s="3">
        <f t="shared" si="226"/>
        <v>238.45</v>
      </c>
      <c r="W70" s="3">
        <f t="shared" ref="W70:AB70" si="228">W61+W63+W67+W65</f>
        <v>159.44999999999999</v>
      </c>
      <c r="X70" s="3">
        <f t="shared" si="228"/>
        <v>193.69</v>
      </c>
      <c r="Y70" s="3">
        <f t="shared" si="228"/>
        <v>130.6</v>
      </c>
      <c r="Z70" s="3">
        <f t="shared" si="228"/>
        <v>363.31</v>
      </c>
      <c r="AA70" s="3">
        <f>AA33*10%</f>
        <v>800</v>
      </c>
      <c r="AB70" s="3">
        <f t="shared" si="228"/>
        <v>215.68</v>
      </c>
      <c r="AC70" s="3">
        <f t="shared" ref="AC70" si="229">AC61+AC63+AC67+AC65</f>
        <v>166.5</v>
      </c>
      <c r="AD70" s="3">
        <f t="shared" si="226"/>
        <v>1176.94</v>
      </c>
      <c r="AE70" s="3">
        <f t="shared" si="226"/>
        <v>7529.56</v>
      </c>
      <c r="AF70" s="3">
        <f>AF61+AF63+AF67+AF65</f>
        <v>532.5</v>
      </c>
      <c r="AG70" s="3">
        <f>AG61+AG63+AG67+AG65</f>
        <v>759.03</v>
      </c>
      <c r="AH70" s="3">
        <f>AH61+AH63+AH67+AH65</f>
        <v>1058.44</v>
      </c>
      <c r="AI70" s="3">
        <f>AI61+AI63+AI67+AI65</f>
        <v>3160.41</v>
      </c>
      <c r="AJ70" s="6">
        <f>AJ33*10%</f>
        <v>2755.56</v>
      </c>
      <c r="AK70" s="3">
        <f t="shared" ref="AK70:AL70" si="230">AK61+AK63+AK67+AK65</f>
        <v>2395.83</v>
      </c>
      <c r="AL70" s="3">
        <f t="shared" si="230"/>
        <v>1145.83</v>
      </c>
      <c r="AM70" s="63">
        <f t="shared" si="18"/>
        <v>27893.8</v>
      </c>
      <c r="AN70" s="2" t="s">
        <v>66</v>
      </c>
    </row>
    <row r="71" spans="2:41" ht="19.5" hidden="1" outlineLevel="1" thickBot="1" x14ac:dyDescent="0.35">
      <c r="B71" s="34" t="s">
        <v>40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63">
        <f t="shared" si="18"/>
        <v>0</v>
      </c>
    </row>
    <row r="72" spans="2:41" ht="24" collapsed="1" thickBot="1" x14ac:dyDescent="0.4">
      <c r="B72" s="5" t="s">
        <v>41</v>
      </c>
      <c r="C72" s="23">
        <f>C70+C71</f>
        <v>557.26</v>
      </c>
      <c r="D72" s="6">
        <f t="shared" ref="D72:AE72" si="231">D70+D71</f>
        <v>204.47</v>
      </c>
      <c r="E72" s="6">
        <f t="shared" si="231"/>
        <v>155.71</v>
      </c>
      <c r="F72" s="6">
        <f t="shared" si="231"/>
        <v>344.56</v>
      </c>
      <c r="G72" s="6">
        <f t="shared" si="231"/>
        <v>422.41</v>
      </c>
      <c r="H72" s="6">
        <f t="shared" si="231"/>
        <v>276.63</v>
      </c>
      <c r="I72" s="6">
        <f t="shared" si="231"/>
        <v>26.18</v>
      </c>
      <c r="J72" s="6">
        <f t="shared" si="231"/>
        <v>668.02</v>
      </c>
      <c r="K72" s="6">
        <f t="shared" si="231"/>
        <v>312.08999999999997</v>
      </c>
      <c r="L72" s="6">
        <f t="shared" si="231"/>
        <v>152.78</v>
      </c>
      <c r="M72" s="6">
        <f t="shared" si="231"/>
        <v>303.92</v>
      </c>
      <c r="N72" s="6">
        <f t="shared" si="231"/>
        <v>333.33</v>
      </c>
      <c r="O72" s="6">
        <f t="shared" ref="O72:Q72" si="232">O70+O71</f>
        <v>215.68</v>
      </c>
      <c r="P72" s="6">
        <f t="shared" si="231"/>
        <v>253.88</v>
      </c>
      <c r="Q72" s="6">
        <f t="shared" si="232"/>
        <v>173.97</v>
      </c>
      <c r="R72" s="6">
        <f t="shared" si="231"/>
        <v>0</v>
      </c>
      <c r="S72" s="6">
        <f>S70+S71</f>
        <v>303.92</v>
      </c>
      <c r="T72" s="6">
        <f>T70+T71</f>
        <v>215.68</v>
      </c>
      <c r="U72" s="6">
        <f>U70+U71</f>
        <v>191.53</v>
      </c>
      <c r="V72" s="6">
        <f t="shared" si="231"/>
        <v>238.45</v>
      </c>
      <c r="W72" s="6">
        <f t="shared" ref="W72:AB72" si="233">W70+W71</f>
        <v>159.44999999999999</v>
      </c>
      <c r="X72" s="6">
        <f t="shared" si="233"/>
        <v>193.69</v>
      </c>
      <c r="Y72" s="6">
        <f t="shared" si="233"/>
        <v>130.6</v>
      </c>
      <c r="Z72" s="6">
        <f t="shared" si="233"/>
        <v>363.31</v>
      </c>
      <c r="AA72" s="6">
        <f t="shared" ref="AA72" si="234">AA70+AA71</f>
        <v>800</v>
      </c>
      <c r="AB72" s="6">
        <f t="shared" si="233"/>
        <v>215.68</v>
      </c>
      <c r="AC72" s="6">
        <f t="shared" ref="AC72" si="235">AC70+AC71</f>
        <v>166.5</v>
      </c>
      <c r="AD72" s="6">
        <f t="shared" si="231"/>
        <v>1176.94</v>
      </c>
      <c r="AE72" s="6">
        <f t="shared" si="231"/>
        <v>7529.56</v>
      </c>
      <c r="AF72" s="6">
        <f>AF70+AF71</f>
        <v>532.5</v>
      </c>
      <c r="AG72" s="6">
        <f>AG70+AG71</f>
        <v>759.03</v>
      </c>
      <c r="AH72" s="6">
        <f>AH70+AH71</f>
        <v>1058.44</v>
      </c>
      <c r="AI72" s="6">
        <f>AI70+AI71</f>
        <v>3160.41</v>
      </c>
      <c r="AJ72" s="6">
        <f>AJ70+AJ71</f>
        <v>2755.56</v>
      </c>
      <c r="AK72" s="6">
        <f t="shared" ref="AK72:AL72" si="236">AK70+AK71</f>
        <v>2395.83</v>
      </c>
      <c r="AL72" s="6">
        <f t="shared" si="236"/>
        <v>1145.83</v>
      </c>
      <c r="AM72" s="63">
        <f>SUM(C72:AL72)</f>
        <v>27893.8</v>
      </c>
      <c r="AN72" s="2" t="s">
        <v>66</v>
      </c>
      <c r="AO72" s="73">
        <f>SUM(AM70,-AM72)</f>
        <v>0</v>
      </c>
    </row>
    <row r="73" spans="2:41" ht="19.5" thickBot="1" x14ac:dyDescent="0.35">
      <c r="B73" s="35" t="s">
        <v>42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63">
        <f t="shared" ref="AM73:AM78" si="237">SUM(C73:AL73)</f>
        <v>0</v>
      </c>
    </row>
    <row r="74" spans="2:41" ht="19.5" thickBot="1" x14ac:dyDescent="0.35">
      <c r="B74" s="34" t="s">
        <v>43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63">
        <f t="shared" si="237"/>
        <v>0</v>
      </c>
    </row>
    <row r="75" spans="2:41" ht="19.5" thickBot="1" x14ac:dyDescent="0.35">
      <c r="B75" s="34" t="s">
        <v>44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63">
        <f t="shared" si="237"/>
        <v>0</v>
      </c>
    </row>
    <row r="76" spans="2:41" ht="19.5" thickBot="1" x14ac:dyDescent="0.35">
      <c r="B76" s="34" t="s">
        <v>73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63">
        <f t="shared" si="237"/>
        <v>0</v>
      </c>
    </row>
    <row r="77" spans="2:41" ht="19.5" thickBot="1" x14ac:dyDescent="0.35">
      <c r="B77" s="34" t="s">
        <v>45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63">
        <f t="shared" si="237"/>
        <v>0</v>
      </c>
    </row>
    <row r="78" spans="2:41" ht="19.5" thickBot="1" x14ac:dyDescent="0.35">
      <c r="B78" s="30" t="s">
        <v>86</v>
      </c>
      <c r="C78" s="52"/>
      <c r="D78" s="52"/>
      <c r="E78" s="52"/>
      <c r="F78" s="52"/>
      <c r="G78" s="52"/>
      <c r="H78" s="52"/>
      <c r="I78" s="52"/>
      <c r="J78" s="8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63">
        <f t="shared" si="237"/>
        <v>0</v>
      </c>
    </row>
    <row r="79" spans="2:41" s="48" customFormat="1" ht="24" thickBot="1" x14ac:dyDescent="0.4">
      <c r="B79" s="49" t="s">
        <v>46</v>
      </c>
      <c r="C79" s="50">
        <f>C43+C72+C73+C74+C75+C76+C77+C78+C57</f>
        <v>633.76</v>
      </c>
      <c r="D79" s="50">
        <f t="shared" ref="D79:AE79" si="238">D43+D72+D73+D74+D75+D76+D77+D78+D57</f>
        <v>353.47</v>
      </c>
      <c r="E79" s="50">
        <f t="shared" si="238"/>
        <v>263.61</v>
      </c>
      <c r="F79" s="50">
        <f t="shared" si="238"/>
        <v>519.96</v>
      </c>
      <c r="G79" s="50">
        <f t="shared" si="238"/>
        <v>641.41</v>
      </c>
      <c r="H79" s="50">
        <f t="shared" si="238"/>
        <v>436.63</v>
      </c>
      <c r="I79" s="50">
        <f t="shared" si="238"/>
        <v>198.68</v>
      </c>
      <c r="J79" s="50">
        <f t="shared" si="238"/>
        <v>887.02</v>
      </c>
      <c r="K79" s="50">
        <f t="shared" si="238"/>
        <v>665.01</v>
      </c>
      <c r="L79" s="50">
        <f>L43+L72+L73+L74+L75+L76+L77+L78+L57</f>
        <v>255.78</v>
      </c>
      <c r="M79" s="50">
        <f t="shared" si="238"/>
        <v>406.92</v>
      </c>
      <c r="N79" s="50">
        <f t="shared" si="238"/>
        <v>333.33</v>
      </c>
      <c r="O79" s="50">
        <f t="shared" ref="O79:Q79" si="239">O43+O72+O73+O74+O75+O76+O77+O78+O57</f>
        <v>215.68</v>
      </c>
      <c r="P79" s="50">
        <f t="shared" si="238"/>
        <v>356.88</v>
      </c>
      <c r="Q79" s="50">
        <f t="shared" si="239"/>
        <v>173.97</v>
      </c>
      <c r="R79" s="50">
        <f t="shared" si="238"/>
        <v>0</v>
      </c>
      <c r="S79" s="50">
        <f>S43+S72+S73+S74+S75+S76+S77+S78+S57</f>
        <v>303.92</v>
      </c>
      <c r="T79" s="50">
        <f>T43+T72+T73+T74+T75+T76+T77+T78+T57</f>
        <v>215.68</v>
      </c>
      <c r="U79" s="50">
        <f>U43+U72+U73+U74+U75+U76+U77+U78+U57</f>
        <v>436.03</v>
      </c>
      <c r="V79" s="50">
        <f t="shared" si="238"/>
        <v>341.45</v>
      </c>
      <c r="W79" s="50">
        <f t="shared" ref="W79:AB79" si="240">W43+W72+W73+W74+W75+W76+W77+W78+W57</f>
        <v>159.44999999999999</v>
      </c>
      <c r="X79" s="50">
        <f t="shared" si="240"/>
        <v>193.69</v>
      </c>
      <c r="Y79" s="50">
        <f t="shared" si="240"/>
        <v>130.6</v>
      </c>
      <c r="Z79" s="50">
        <f t="shared" si="240"/>
        <v>363.31</v>
      </c>
      <c r="AA79" s="50">
        <f t="shared" ref="AA79" si="241">AA43+AA72+AA73+AA74+AA75+AA76+AA77+AA78+AA57</f>
        <v>800</v>
      </c>
      <c r="AB79" s="50">
        <f t="shared" si="240"/>
        <v>215.68</v>
      </c>
      <c r="AC79" s="50">
        <f t="shared" ref="AC79" si="242">AC43+AC72+AC73+AC74+AC75+AC76+AC77+AC78+AC57</f>
        <v>166.5</v>
      </c>
      <c r="AD79" s="50">
        <f t="shared" si="238"/>
        <v>1565.84</v>
      </c>
      <c r="AE79" s="50">
        <f t="shared" si="238"/>
        <v>7918.46</v>
      </c>
      <c r="AF79" s="50">
        <f>AF43+AF72+AF73+AF74+AF75+AF76+AF77+AF78+AF57</f>
        <v>532.5</v>
      </c>
      <c r="AG79" s="50">
        <f>AG43+AG72+AG73+AG74+AG75+AG76+AG77+AG78+AG57</f>
        <v>1147.93</v>
      </c>
      <c r="AH79" s="50">
        <f>AH43+AH72+AH73+AH74+AH75+AH76+AH77+AH78+AH57</f>
        <v>1447.34</v>
      </c>
      <c r="AI79" s="50">
        <f>AI43+AI72+AI73+AI74+AI75+AI76+AI77+AI78+AI57</f>
        <v>3549.31</v>
      </c>
      <c r="AJ79" s="50">
        <f>AJ43+AJ72+AJ73+AJ74+AJ75+AJ76+AJ77+AJ78+AJ57</f>
        <v>2755.56</v>
      </c>
      <c r="AK79" s="50">
        <f t="shared" ref="AK79:AL79" si="243">AK43+AK72+AK73+AK74+AK75+AK76+AK77+AK78+AK57</f>
        <v>2784.73</v>
      </c>
      <c r="AL79" s="50">
        <f t="shared" si="243"/>
        <v>1534.73</v>
      </c>
      <c r="AM79" s="63">
        <f>SUM(C79:AL79)</f>
        <v>32904.82</v>
      </c>
      <c r="AO79" s="70">
        <f>SUM(AM43,AM72,AM73:AM78,-AM79)</f>
        <v>0</v>
      </c>
    </row>
    <row r="80" spans="2:41" s="48" customFormat="1" ht="24" thickBot="1" x14ac:dyDescent="0.4">
      <c r="B80" s="49" t="s">
        <v>47</v>
      </c>
      <c r="C80" s="50">
        <f t="shared" ref="C80:AE80" si="244">C33-C79</f>
        <v>4646.24</v>
      </c>
      <c r="D80" s="50">
        <f t="shared" si="244"/>
        <v>3986.53</v>
      </c>
      <c r="E80" s="50">
        <f t="shared" si="244"/>
        <v>3086.39</v>
      </c>
      <c r="F80" s="50">
        <f>F33-F79</f>
        <v>4380.04</v>
      </c>
      <c r="G80" s="50">
        <f>G33-G79</f>
        <v>4748.67</v>
      </c>
      <c r="H80" s="50">
        <f t="shared" si="244"/>
        <v>3830.09</v>
      </c>
      <c r="I80" s="50">
        <f t="shared" si="244"/>
        <v>4001.32</v>
      </c>
      <c r="J80" s="50">
        <f t="shared" si="244"/>
        <v>6653.22</v>
      </c>
      <c r="K80" s="50">
        <f t="shared" si="244"/>
        <v>6723.23</v>
      </c>
      <c r="L80" s="50">
        <f>L33-L79</f>
        <v>2500</v>
      </c>
      <c r="M80" s="50">
        <f t="shared" si="244"/>
        <v>3500</v>
      </c>
      <c r="N80" s="50">
        <f t="shared" si="244"/>
        <v>3666.67</v>
      </c>
      <c r="O80" s="50">
        <f t="shared" ref="O80:Q80" si="245">O33-O79</f>
        <v>3000</v>
      </c>
      <c r="P80" s="50">
        <f t="shared" si="244"/>
        <v>3216.48</v>
      </c>
      <c r="Q80" s="50">
        <f t="shared" si="245"/>
        <v>2690.73</v>
      </c>
      <c r="R80" s="50">
        <f t="shared" si="244"/>
        <v>3655.85</v>
      </c>
      <c r="S80" s="50">
        <f>S33-S79</f>
        <v>3500</v>
      </c>
      <c r="T80" s="50">
        <f>T33-T79</f>
        <v>3000</v>
      </c>
      <c r="U80" s="50">
        <f>U33-U79</f>
        <v>2848.75</v>
      </c>
      <c r="V80" s="50">
        <f t="shared" si="244"/>
        <v>3129.03</v>
      </c>
      <c r="W80" s="50">
        <f t="shared" ref="W80:AB80" si="246">W33-W79</f>
        <v>2560</v>
      </c>
      <c r="X80" s="50">
        <f t="shared" si="246"/>
        <v>2868.16</v>
      </c>
      <c r="Y80" s="50">
        <f t="shared" si="246"/>
        <v>2300.4</v>
      </c>
      <c r="Z80" s="50">
        <f t="shared" si="246"/>
        <v>3836.53</v>
      </c>
      <c r="AA80" s="50">
        <f t="shared" ref="AA80" si="247">AA33-AA79</f>
        <v>7200</v>
      </c>
      <c r="AB80" s="50">
        <f t="shared" si="246"/>
        <v>3000</v>
      </c>
      <c r="AC80" s="50">
        <f t="shared" ref="AC80" si="248">AC33-AC79</f>
        <v>2623.5</v>
      </c>
      <c r="AD80" s="50">
        <f t="shared" si="244"/>
        <v>10434.16</v>
      </c>
      <c r="AE80" s="50">
        <f t="shared" si="244"/>
        <v>30000</v>
      </c>
      <c r="AF80" s="50">
        <f>AF33-AF79</f>
        <v>5665.23</v>
      </c>
      <c r="AG80" s="50">
        <f>AG33-AG79</f>
        <v>9789.57</v>
      </c>
      <c r="AH80" s="50">
        <f>AH33-AH79</f>
        <v>7643.36</v>
      </c>
      <c r="AI80" s="50">
        <f>AI33-AI79</f>
        <v>14950.69</v>
      </c>
      <c r="AJ80" s="50">
        <f>AJ33-AJ79</f>
        <v>24800</v>
      </c>
      <c r="AK80" s="50">
        <f t="shared" ref="AK80:AL80" si="249">AK33-AK79</f>
        <v>12000</v>
      </c>
      <c r="AL80" s="50">
        <f t="shared" si="249"/>
        <v>7000</v>
      </c>
      <c r="AM80" s="63">
        <f>SUM(C80:AL80)</f>
        <v>223434.84</v>
      </c>
      <c r="AN80" s="48" t="s">
        <v>67</v>
      </c>
      <c r="AO80" s="70">
        <f>SUM(AM33,-AM79,-AM80)</f>
        <v>0</v>
      </c>
    </row>
    <row r="81" spans="2:40" x14ac:dyDescent="0.3">
      <c r="B81" s="46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47"/>
      <c r="AJ81" s="47"/>
      <c r="AK81" s="2"/>
      <c r="AL81" s="38"/>
    </row>
    <row r="82" spans="2:40" s="1" customFormat="1" ht="19.5" thickBot="1" x14ac:dyDescent="0.35"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40" ht="21" x14ac:dyDescent="0.3">
      <c r="B83" s="39"/>
      <c r="C83" s="80"/>
      <c r="D83" s="80"/>
      <c r="E83" s="80"/>
      <c r="F83" s="80"/>
      <c r="G83" s="80"/>
      <c r="H83" s="80"/>
      <c r="I83" s="80"/>
      <c r="J83" s="80"/>
      <c r="K83" s="80"/>
      <c r="L83" s="81"/>
      <c r="M83" s="81"/>
      <c r="N83" s="80"/>
      <c r="O83" s="80"/>
      <c r="P83" s="81"/>
      <c r="Q83" s="81"/>
      <c r="R83" s="80"/>
      <c r="S83" s="21"/>
      <c r="T83" s="21"/>
      <c r="U83" s="21"/>
      <c r="V83" s="81"/>
      <c r="W83" s="21"/>
      <c r="X83" s="21"/>
      <c r="Y83" s="21"/>
      <c r="Z83" s="21"/>
      <c r="AA83" s="21"/>
      <c r="AB83" s="21"/>
      <c r="AC83" s="21"/>
      <c r="AD83" s="38"/>
      <c r="AE83" s="38"/>
      <c r="AF83" s="38"/>
      <c r="AG83" s="38"/>
      <c r="AK83" s="2"/>
      <c r="AL83" s="2"/>
      <c r="AM83" s="44" t="s">
        <v>74</v>
      </c>
      <c r="AN83" s="53">
        <f>AM33</f>
        <v>256339.66</v>
      </c>
    </row>
    <row r="84" spans="2:40" ht="21" x14ac:dyDescent="0.3">
      <c r="B84" s="39"/>
      <c r="C84" s="80"/>
      <c r="D84" s="80"/>
      <c r="E84" s="80"/>
      <c r="F84" s="80"/>
      <c r="G84" s="80"/>
      <c r="H84" s="80"/>
      <c r="I84" s="80"/>
      <c r="J84" s="80"/>
      <c r="K84" s="80"/>
      <c r="L84" s="82"/>
      <c r="M84" s="82"/>
      <c r="N84" s="80"/>
      <c r="O84" s="80"/>
      <c r="P84" s="82"/>
      <c r="Q84" s="82"/>
      <c r="R84" s="80"/>
      <c r="S84" s="80"/>
      <c r="T84" s="80"/>
      <c r="U84" s="21"/>
      <c r="V84" s="82"/>
      <c r="W84" s="80"/>
      <c r="X84" s="80"/>
      <c r="Y84" s="80"/>
      <c r="Z84" s="80"/>
      <c r="AA84" s="80"/>
      <c r="AB84" s="80"/>
      <c r="AC84" s="80"/>
      <c r="AD84" s="38"/>
      <c r="AE84" s="38"/>
      <c r="AF84" s="38"/>
      <c r="AG84" s="38"/>
      <c r="AK84" s="2"/>
      <c r="AL84" s="2"/>
      <c r="AM84" s="40"/>
      <c r="AN84" s="54"/>
    </row>
    <row r="85" spans="2:40" x14ac:dyDescent="0.3">
      <c r="B85" s="39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K85" s="2"/>
      <c r="AL85" s="2"/>
      <c r="AM85" s="40" t="s">
        <v>80</v>
      </c>
      <c r="AN85" s="54">
        <f>AM72</f>
        <v>27893.8</v>
      </c>
    </row>
    <row r="86" spans="2:40" x14ac:dyDescent="0.3">
      <c r="AK86" s="2"/>
      <c r="AL86" s="2"/>
      <c r="AM86" s="40" t="s">
        <v>81</v>
      </c>
      <c r="AN86" s="55">
        <f>AM43</f>
        <v>5011.0200000000004</v>
      </c>
    </row>
    <row r="87" spans="2:40" x14ac:dyDescent="0.3">
      <c r="AK87" s="2"/>
      <c r="AL87" s="2"/>
      <c r="AM87" s="40" t="s">
        <v>82</v>
      </c>
      <c r="AN87" s="55">
        <f>SUM(AM73:AM78)</f>
        <v>0</v>
      </c>
    </row>
    <row r="88" spans="2:40" x14ac:dyDescent="0.3">
      <c r="AK88" s="2"/>
      <c r="AL88" s="2"/>
      <c r="AM88" s="41" t="s">
        <v>83</v>
      </c>
      <c r="AN88" s="56">
        <f>AN83-AN85-AN86-AN87</f>
        <v>223434.84</v>
      </c>
    </row>
    <row r="89" spans="2:40" ht="19.5" thickBot="1" x14ac:dyDescent="0.35">
      <c r="AI89" s="2"/>
      <c r="AJ89" s="2"/>
      <c r="AK89" s="2"/>
      <c r="AL89" s="2"/>
      <c r="AM89" s="42" t="s">
        <v>84</v>
      </c>
      <c r="AN89" s="43">
        <f>AN88-AM80</f>
        <v>0</v>
      </c>
    </row>
    <row r="90" spans="2:40" x14ac:dyDescent="0.3">
      <c r="V90" s="38"/>
    </row>
    <row r="93" spans="2:40" x14ac:dyDescent="0.3">
      <c r="U93" s="45"/>
    </row>
  </sheetData>
  <phoneticPr fontId="10" type="noConversion"/>
  <printOptions horizontalCentered="1"/>
  <pageMargins left="0.74803149606299213" right="0.43307086614173229" top="1.0629921259842521" bottom="1.2204724409448819" header="0.55118110236220474" footer="1.0629921259842521"/>
  <pageSetup paperSize="9" scale="60" fitToHeight="3" orientation="landscape" r:id="rId1"/>
  <headerFooter>
    <oddHeader>&amp;L&amp;"-,Bold"&amp;18Company&amp;R&amp;"-,Bold"&amp;18Salaries For Head Office 1/2016</oddHeader>
    <oddFooter>&amp;L&amp;"-,Bold"&amp;12أعتماد المدير العام/العضو المنتدب&amp;10&amp;P/&amp;N&amp;C&amp;"-,Bold"&amp;12الحسابات/المدير المالى&amp;R&amp;"-,Bold"&amp;12مدير الموارد البشرية</oddFooter>
  </headerFooter>
  <colBreaks count="2" manualBreakCount="2">
    <brk id="33" min="8" max="78" man="1"/>
    <brk id="21" min="8" max="78" man="1"/>
  </colBreaks>
  <ignoredErrors>
    <ignoredError sqref="AD14:AD22 R14:R22" formula="1"/>
    <ignoredError sqref="T25:U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Main</vt:lpstr>
      <vt:lpstr>Main!Print_Area</vt:lpstr>
      <vt:lpstr>Main!Print_Titles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</dc:creator>
  <cp:lastModifiedBy>Abdel Hamid Saad</cp:lastModifiedBy>
  <cp:lastPrinted>2016-05-25T19:01:17Z</cp:lastPrinted>
  <dcterms:created xsi:type="dcterms:W3CDTF">2015-08-27T10:25:23Z</dcterms:created>
  <dcterms:modified xsi:type="dcterms:W3CDTF">2016-05-25T19:05:27Z</dcterms:modified>
</cp:coreProperties>
</file>