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9320" windowHeight="775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I12" i="1"/>
  <c r="I11"/>
  <c r="I10"/>
  <c r="I9"/>
  <c r="I8"/>
  <c r="I7"/>
  <c r="I6"/>
</calcChain>
</file>

<file path=xl/sharedStrings.xml><?xml version="1.0" encoding="utf-8"?>
<sst xmlns="http://schemas.openxmlformats.org/spreadsheetml/2006/main" count="60" uniqueCount="35">
  <si>
    <t>الاسم</t>
  </si>
  <si>
    <t>الجنس</t>
  </si>
  <si>
    <t>الاجر</t>
  </si>
  <si>
    <t>الحالة العائلية</t>
  </si>
  <si>
    <t>عدد الاولاد</t>
  </si>
  <si>
    <t>احمد</t>
  </si>
  <si>
    <t>علي</t>
  </si>
  <si>
    <t>محمد</t>
  </si>
  <si>
    <t>سقيان</t>
  </si>
  <si>
    <t>ياسر</t>
  </si>
  <si>
    <t>عبد</t>
  </si>
  <si>
    <t>لمياء</t>
  </si>
  <si>
    <t>ليلى</t>
  </si>
  <si>
    <t>يونس</t>
  </si>
  <si>
    <t>عائشة</t>
  </si>
  <si>
    <t>كريمة</t>
  </si>
  <si>
    <t>ادم</t>
  </si>
  <si>
    <t>حورية</t>
  </si>
  <si>
    <t>ابراهيم</t>
  </si>
  <si>
    <t>اسماء</t>
  </si>
  <si>
    <t>ذكر</t>
  </si>
  <si>
    <t>انثى</t>
  </si>
  <si>
    <t>امين</t>
  </si>
  <si>
    <t>اعزب</t>
  </si>
  <si>
    <t>متزوج</t>
  </si>
  <si>
    <t>متزوجة</t>
  </si>
  <si>
    <t>مطلقة</t>
  </si>
  <si>
    <t>عزباء</t>
  </si>
  <si>
    <t xml:space="preserve">كم شخص متزوج وله طفل واحد </t>
  </si>
  <si>
    <t>كم شخص اعزب او مطلق</t>
  </si>
  <si>
    <t>كم شخص متزوج واجره اكبر من 75000</t>
  </si>
  <si>
    <t>كم ذكر اعزب</t>
  </si>
  <si>
    <t>كم انثى ولها طفل واحد او اثنين</t>
  </si>
  <si>
    <t>كم متزوجة ولها دخل اكثر او يعادل 50000 ولها على الاقل طفلان</t>
  </si>
  <si>
    <t>كم مطلقة لها دخل اقل من 45000 ولها طفلان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</si>
</sst>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rightToLeft="1" tabSelected="1" workbookViewId="0">
      <selection activeCell="H18" sqref="H17:H18"/>
    </sheetView>
  </sheetViews>
  <sheetFormatPr defaultRowHeight="14.25"/>
  <cols>
    <col min="8" max="8" width="41.375" bestFit="1" customWidth="1"/>
    <col min="9" max="9" width="12.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13">
      <c r="A2" s="1" t="s">
        <v>5</v>
      </c>
      <c r="B2" s="1" t="s">
        <v>20</v>
      </c>
      <c r="C2" s="1">
        <v>75000</v>
      </c>
      <c r="D2" s="1" t="s">
        <v>23</v>
      </c>
      <c r="E2" s="1">
        <v>0</v>
      </c>
    </row>
    <row r="3" spans="1:13">
      <c r="A3" s="1" t="s">
        <v>6</v>
      </c>
      <c r="B3" s="1" t="s">
        <v>20</v>
      </c>
      <c r="C3" s="1">
        <v>75000</v>
      </c>
      <c r="D3" s="1" t="s">
        <v>24</v>
      </c>
      <c r="E3" s="1">
        <v>3</v>
      </c>
    </row>
    <row r="4" spans="1:13">
      <c r="A4" s="1" t="s">
        <v>7</v>
      </c>
      <c r="B4" s="1" t="s">
        <v>20</v>
      </c>
      <c r="C4" s="1">
        <v>40000</v>
      </c>
      <c r="D4" s="1" t="s">
        <v>24</v>
      </c>
      <c r="E4" s="1">
        <v>1</v>
      </c>
    </row>
    <row r="5" spans="1:13">
      <c r="A5" s="1" t="s">
        <v>8</v>
      </c>
      <c r="B5" s="1" t="s">
        <v>20</v>
      </c>
      <c r="C5" s="1">
        <v>45000</v>
      </c>
      <c r="D5" s="1" t="s">
        <v>24</v>
      </c>
      <c r="E5" s="1">
        <v>2</v>
      </c>
    </row>
    <row r="6" spans="1:13">
      <c r="A6" s="1" t="s">
        <v>9</v>
      </c>
      <c r="B6" s="1" t="s">
        <v>20</v>
      </c>
      <c r="C6" s="1">
        <v>80000</v>
      </c>
      <c r="D6" s="1" t="s">
        <v>23</v>
      </c>
      <c r="E6" s="1">
        <v>0</v>
      </c>
      <c r="H6" s="3" t="s">
        <v>28</v>
      </c>
      <c r="I6" s="1">
        <f>SUMPRODUCT(--($D$2:$D$50="متزوج"),--($E$2:$E$50=1))</f>
        <v>1</v>
      </c>
      <c r="M6" s="2"/>
    </row>
    <row r="7" spans="1:13">
      <c r="A7" s="1" t="s">
        <v>10</v>
      </c>
      <c r="B7" s="1" t="s">
        <v>20</v>
      </c>
      <c r="C7" s="1">
        <v>85000</v>
      </c>
      <c r="D7" s="1" t="s">
        <v>23</v>
      </c>
      <c r="E7" s="1">
        <v>0</v>
      </c>
      <c r="H7" s="1" t="s">
        <v>29</v>
      </c>
      <c r="I7" s="1" t="str">
        <f>"اعزب "&amp;SUMPRODUCT(--($D$2:$D$50="اعزب")) &amp;"- " &amp; "مطلق "&amp;SUMPRODUCT(--($D$2:$D$50="مطلق"))</f>
        <v>اعزب 5- مطلق 0</v>
      </c>
      <c r="M7" s="2"/>
    </row>
    <row r="8" spans="1:13">
      <c r="A8" s="1" t="s">
        <v>11</v>
      </c>
      <c r="B8" s="1" t="s">
        <v>21</v>
      </c>
      <c r="C8" s="1">
        <v>100000</v>
      </c>
      <c r="D8" s="1" t="s">
        <v>25</v>
      </c>
      <c r="E8" s="1">
        <v>2</v>
      </c>
      <c r="H8" s="1" t="s">
        <v>30</v>
      </c>
      <c r="I8" s="1">
        <f>SUMPRODUCT(--($D$2:$D$50="متزوج"),--($C$2:$C$50&gt;75000))</f>
        <v>1</v>
      </c>
      <c r="M8" s="2"/>
    </row>
    <row r="9" spans="1:13">
      <c r="A9" s="1" t="s">
        <v>12</v>
      </c>
      <c r="B9" s="1" t="s">
        <v>21</v>
      </c>
      <c r="C9" s="1">
        <v>550000</v>
      </c>
      <c r="D9" s="1" t="s">
        <v>25</v>
      </c>
      <c r="E9" s="1">
        <v>2</v>
      </c>
      <c r="H9" s="1" t="s">
        <v>31</v>
      </c>
      <c r="I9" s="1">
        <f>SUMPRODUCT(--($B$2:$B$50="ذكر"),--($D$2:$D$50="اعزب"))</f>
        <v>5</v>
      </c>
      <c r="M9" s="2"/>
    </row>
    <row r="10" spans="1:13">
      <c r="A10" s="1" t="s">
        <v>13</v>
      </c>
      <c r="B10" s="1" t="s">
        <v>20</v>
      </c>
      <c r="C10" s="1">
        <v>84000</v>
      </c>
      <c r="D10" s="1" t="s">
        <v>23</v>
      </c>
      <c r="E10" s="1">
        <v>0</v>
      </c>
      <c r="H10" s="1" t="s">
        <v>32</v>
      </c>
      <c r="I10" s="1">
        <f>SUMPRODUCT(--($B$2:$B$50="انثى"),--($E$2:$E$50&lt;=2))</f>
        <v>6</v>
      </c>
      <c r="M10" s="2"/>
    </row>
    <row r="11" spans="1:13">
      <c r="A11" s="1" t="s">
        <v>14</v>
      </c>
      <c r="B11" s="1" t="s">
        <v>21</v>
      </c>
      <c r="C11" s="1">
        <v>40000</v>
      </c>
      <c r="D11" s="1" t="s">
        <v>26</v>
      </c>
      <c r="E11" s="1">
        <v>2</v>
      </c>
      <c r="H11" s="1" t="s">
        <v>33</v>
      </c>
      <c r="I11" s="1">
        <f>SUMPRODUCT(--($D$2:$D$50="متزوجة"),--($C$2:$C$50&gt;=50000))</f>
        <v>2</v>
      </c>
      <c r="M11" s="2"/>
    </row>
    <row r="12" spans="1:13">
      <c r="A12" s="1" t="s">
        <v>15</v>
      </c>
      <c r="B12" s="1" t="s">
        <v>21</v>
      </c>
      <c r="C12" s="1">
        <v>120000</v>
      </c>
      <c r="D12" s="1" t="s">
        <v>27</v>
      </c>
      <c r="E12" s="1">
        <v>0</v>
      </c>
      <c r="H12" s="1" t="s">
        <v>34</v>
      </c>
      <c r="I12" s="1">
        <f>SUMPRODUCT(--($D$2:$D$50="مطلقة"),--($C$2:$C$50&lt;=45000),--($E$2:$E$50=2))</f>
        <v>1</v>
      </c>
      <c r="M12" s="2"/>
    </row>
    <row r="13" spans="1:13">
      <c r="A13" s="1" t="s">
        <v>16</v>
      </c>
      <c r="B13" s="1" t="s">
        <v>20</v>
      </c>
      <c r="C13" s="1">
        <v>100000</v>
      </c>
      <c r="D13" s="1" t="s">
        <v>24</v>
      </c>
      <c r="E13" s="1">
        <v>5</v>
      </c>
    </row>
    <row r="14" spans="1:13">
      <c r="A14" s="1" t="s">
        <v>17</v>
      </c>
      <c r="B14" s="1" t="s">
        <v>21</v>
      </c>
      <c r="C14" s="1">
        <v>30000</v>
      </c>
      <c r="D14" s="1" t="s">
        <v>26</v>
      </c>
      <c r="E14" s="1">
        <v>1</v>
      </c>
    </row>
    <row r="15" spans="1:13">
      <c r="A15" s="1" t="s">
        <v>18</v>
      </c>
      <c r="B15" s="1" t="s">
        <v>20</v>
      </c>
      <c r="C15" s="1">
        <v>65000</v>
      </c>
      <c r="D15" s="1" t="s">
        <v>24</v>
      </c>
      <c r="E15" s="1">
        <v>9</v>
      </c>
    </row>
    <row r="16" spans="1:13">
      <c r="A16" s="1" t="s">
        <v>22</v>
      </c>
      <c r="B16" s="1" t="s">
        <v>20</v>
      </c>
      <c r="C16" s="1">
        <v>65000</v>
      </c>
      <c r="D16" s="1" t="s">
        <v>23</v>
      </c>
      <c r="E16" s="1">
        <v>0</v>
      </c>
    </row>
    <row r="17" spans="1:5">
      <c r="A17" s="1" t="s">
        <v>19</v>
      </c>
      <c r="B17" s="1" t="s">
        <v>21</v>
      </c>
      <c r="C17" s="1">
        <v>45000</v>
      </c>
      <c r="D17" s="1" t="s">
        <v>27</v>
      </c>
      <c r="E1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2016-05-26T20:49:31Z</dcterms:modified>
</cp:coreProperties>
</file>