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الشيت الكامل " sheetId="1" r:id="rId1"/>
  </sheets>
  <externalReferences>
    <externalReference r:id="rId2"/>
    <externalReference r:id="rId3"/>
  </externalReferences>
  <definedNames>
    <definedName name="_xlnm._FilterDatabase" localSheetId="0" hidden="1">'الشيت الكامل '!$A$12:$HP$16</definedName>
    <definedName name="fa">'[1]النتيجة النهائية للطباعة '!$B$9:$W$158</definedName>
    <definedName name="gana">'[2]النتيجة النهائية للطباعة '!$B$9:$W$108</definedName>
    <definedName name="glosNumber">'[1]النتيجة النهائية للطباعة '!$B$9:$B$158</definedName>
    <definedName name="golosN">'[2]النتيجة النهائية للطباعة '!$B$9:$B$108</definedName>
    <definedName name="Ngolos">'[1]النتيجة النهائية للطباعة '!$B$9:$B$97</definedName>
  </definedNames>
  <calcPr calcId="124519"/>
</workbook>
</file>

<file path=xl/calcChain.xml><?xml version="1.0" encoding="utf-8"?>
<calcChain xmlns="http://schemas.openxmlformats.org/spreadsheetml/2006/main">
  <c r="BT16" i="1"/>
  <c r="BS16"/>
  <c r="BR16"/>
  <c r="BQ16"/>
  <c r="BU16" s="1"/>
  <c r="BV16" s="1"/>
  <c r="BO16"/>
  <c r="BN16"/>
  <c r="BP16" s="1"/>
  <c r="BL16"/>
  <c r="BK16"/>
  <c r="BM16" s="1"/>
  <c r="BF16"/>
  <c r="BE16"/>
  <c r="BD16"/>
  <c r="BC16"/>
  <c r="BB16"/>
  <c r="BA16"/>
  <c r="BG16" s="1"/>
  <c r="BH16" s="1"/>
  <c r="AX16"/>
  <c r="AW16"/>
  <c r="AV16"/>
  <c r="AU16"/>
  <c r="AY16" s="1"/>
  <c r="AZ16" s="1"/>
  <c r="AR16"/>
  <c r="CD16" s="1"/>
  <c r="AQ16"/>
  <c r="AP16"/>
  <c r="AO16"/>
  <c r="AN16"/>
  <c r="AM16"/>
  <c r="AS16" s="1"/>
  <c r="AT16" s="1"/>
  <c r="AJ16"/>
  <c r="CC16" s="1"/>
  <c r="AI16"/>
  <c r="AH16"/>
  <c r="AG16"/>
  <c r="AK16" s="1"/>
  <c r="AL16" s="1"/>
  <c r="AD16"/>
  <c r="CB16" s="1"/>
  <c r="AC16"/>
  <c r="AB16"/>
  <c r="AA16"/>
  <c r="AE16" s="1"/>
  <c r="AF16" s="1"/>
  <c r="X16"/>
  <c r="CA16" s="1"/>
  <c r="W16"/>
  <c r="V16"/>
  <c r="U16"/>
  <c r="Y16" s="1"/>
  <c r="Z16" s="1"/>
  <c r="R16"/>
  <c r="BZ16" s="1"/>
  <c r="Q16"/>
  <c r="P16"/>
  <c r="O16"/>
  <c r="S16" s="1"/>
  <c r="M16"/>
  <c r="L16"/>
  <c r="K16"/>
  <c r="J16"/>
  <c r="I16"/>
  <c r="H16"/>
  <c r="G16"/>
  <c r="E16"/>
  <c r="D16"/>
  <c r="BT15"/>
  <c r="BS15"/>
  <c r="BR15"/>
  <c r="BQ15"/>
  <c r="BO15"/>
  <c r="BN15"/>
  <c r="BL15"/>
  <c r="BK15"/>
  <c r="BF15"/>
  <c r="BE15"/>
  <c r="BD15"/>
  <c r="BC15"/>
  <c r="BB15"/>
  <c r="BA15"/>
  <c r="AX15"/>
  <c r="AW15"/>
  <c r="AV15"/>
  <c r="AU15"/>
  <c r="AR15"/>
  <c r="AQ15"/>
  <c r="AP15"/>
  <c r="AO15"/>
  <c r="AN15"/>
  <c r="AM15"/>
  <c r="AJ15"/>
  <c r="AI15"/>
  <c r="AH15"/>
  <c r="AG15"/>
  <c r="AD15"/>
  <c r="AC15"/>
  <c r="AB15"/>
  <c r="AA15"/>
  <c r="X15"/>
  <c r="W15"/>
  <c r="V15"/>
  <c r="U15"/>
  <c r="R15"/>
  <c r="Q15"/>
  <c r="P15"/>
  <c r="O15"/>
  <c r="M15"/>
  <c r="L15"/>
  <c r="K15"/>
  <c r="J15"/>
  <c r="I15"/>
  <c r="H15"/>
  <c r="G15"/>
  <c r="E15"/>
  <c r="D15"/>
  <c r="BT14"/>
  <c r="BS14"/>
  <c r="BR14"/>
  <c r="BQ14"/>
  <c r="BU14" s="1"/>
  <c r="BV14" s="1"/>
  <c r="BO14"/>
  <c r="BN14"/>
  <c r="BP14" s="1"/>
  <c r="BL14"/>
  <c r="BK14"/>
  <c r="BM14" s="1"/>
  <c r="BF14"/>
  <c r="BE14"/>
  <c r="BD14"/>
  <c r="BC14"/>
  <c r="BB14"/>
  <c r="BA14"/>
  <c r="BG14" s="1"/>
  <c r="BH14" s="1"/>
  <c r="AX14"/>
  <c r="AW14"/>
  <c r="AV14"/>
  <c r="AU14"/>
  <c r="AY14" s="1"/>
  <c r="AZ14" s="1"/>
  <c r="AR14"/>
  <c r="AQ14"/>
  <c r="AP14"/>
  <c r="AO14"/>
  <c r="AN14"/>
  <c r="AM14"/>
  <c r="AS14" s="1"/>
  <c r="AT14" s="1"/>
  <c r="AJ14"/>
  <c r="CC14" s="1"/>
  <c r="AI14"/>
  <c r="AH14"/>
  <c r="AG14"/>
  <c r="AK14" s="1"/>
  <c r="AL14" s="1"/>
  <c r="AD14"/>
  <c r="AC14"/>
  <c r="AB14"/>
  <c r="AA14"/>
  <c r="AE14" s="1"/>
  <c r="AF14" s="1"/>
  <c r="X14"/>
  <c r="CA14" s="1"/>
  <c r="W14"/>
  <c r="V14"/>
  <c r="U14"/>
  <c r="Y14" s="1"/>
  <c r="Z14" s="1"/>
  <c r="R14"/>
  <c r="Q14"/>
  <c r="P14"/>
  <c r="O14"/>
  <c r="S14" s="1"/>
  <c r="M14"/>
  <c r="L14"/>
  <c r="K14"/>
  <c r="J14"/>
  <c r="I14"/>
  <c r="H14"/>
  <c r="G14"/>
  <c r="E14"/>
  <c r="D14"/>
  <c r="BT13"/>
  <c r="BS13"/>
  <c r="BR13"/>
  <c r="BQ13"/>
  <c r="BO13"/>
  <c r="BN13"/>
  <c r="BL13"/>
  <c r="BK13"/>
  <c r="BF13"/>
  <c r="BE13"/>
  <c r="BD13"/>
  <c r="BC13"/>
  <c r="BB13"/>
  <c r="BA13"/>
  <c r="AX13"/>
  <c r="AW13"/>
  <c r="AV13"/>
  <c r="AU13"/>
  <c r="AR13"/>
  <c r="AQ13"/>
  <c r="AP13"/>
  <c r="AO13"/>
  <c r="AN13"/>
  <c r="AM13"/>
  <c r="AJ13"/>
  <c r="CC13" s="1"/>
  <c r="AI13"/>
  <c r="AH13"/>
  <c r="AG13"/>
  <c r="AD13"/>
  <c r="AC13"/>
  <c r="AB13"/>
  <c r="AA13"/>
  <c r="X13"/>
  <c r="W13"/>
  <c r="V13"/>
  <c r="U13"/>
  <c r="R13"/>
  <c r="Q13"/>
  <c r="P13"/>
  <c r="O13"/>
  <c r="M13"/>
  <c r="L13"/>
  <c r="K13"/>
  <c r="J13"/>
  <c r="I13"/>
  <c r="H13"/>
  <c r="G13"/>
  <c r="E13"/>
  <c r="D13"/>
  <c r="BU11"/>
  <c r="BV11" s="1"/>
  <c r="BH11"/>
  <c r="BG11"/>
  <c r="AZ11"/>
  <c r="AY11"/>
  <c r="AT11"/>
  <c r="AS11"/>
  <c r="AL11"/>
  <c r="AK11"/>
  <c r="AE11"/>
  <c r="Y11"/>
  <c r="Z11" s="1"/>
  <c r="S11"/>
  <c r="BI11" s="1"/>
  <c r="S13" l="1"/>
  <c r="BZ13" s="1"/>
  <c r="Y13"/>
  <c r="Z13" s="1"/>
  <c r="AE13"/>
  <c r="AF13" s="1"/>
  <c r="AK13"/>
  <c r="AL13" s="1"/>
  <c r="AS13"/>
  <c r="AT13" s="1"/>
  <c r="AY13"/>
  <c r="AZ13" s="1"/>
  <c r="BG13"/>
  <c r="BH13" s="1"/>
  <c r="BM13"/>
  <c r="BP13"/>
  <c r="BU13"/>
  <c r="BV13" s="1"/>
  <c r="S15"/>
  <c r="T15" s="1"/>
  <c r="Y15"/>
  <c r="Z15" s="1"/>
  <c r="AE15"/>
  <c r="AF15" s="1"/>
  <c r="AK15"/>
  <c r="AL15" s="1"/>
  <c r="AS15"/>
  <c r="AT15" s="1"/>
  <c r="AY15"/>
  <c r="AZ15" s="1"/>
  <c r="BG15"/>
  <c r="BH15" s="1"/>
  <c r="BM15"/>
  <c r="BP15"/>
  <c r="BU15"/>
  <c r="BV15" s="1"/>
  <c r="T13"/>
  <c r="CA13"/>
  <c r="CE13"/>
  <c r="T11"/>
  <c r="T14"/>
  <c r="BJ14" s="1"/>
  <c r="BI14"/>
  <c r="CG14" s="1"/>
  <c r="T16"/>
  <c r="BJ16" s="1"/>
  <c r="BI16"/>
  <c r="CG16" s="1"/>
  <c r="BZ14"/>
  <c r="CB14"/>
  <c r="CD14"/>
  <c r="CE14"/>
  <c r="CF14"/>
  <c r="CH14"/>
  <c r="CE16"/>
  <c r="CF16"/>
  <c r="CH16"/>
  <c r="BY14"/>
  <c r="CK14" s="1"/>
  <c r="BY16"/>
  <c r="CK16" s="1"/>
  <c r="BI15" l="1"/>
  <c r="CG15" s="1"/>
  <c r="BJ15"/>
  <c r="BZ15"/>
  <c r="BI13"/>
  <c r="CG13" s="1"/>
  <c r="CH15"/>
  <c r="CE15"/>
  <c r="CC15"/>
  <c r="CA15"/>
  <c r="CH13"/>
  <c r="CB13"/>
  <c r="CM16"/>
  <c r="CF13"/>
  <c r="CF15"/>
  <c r="CD15"/>
  <c r="CB15"/>
  <c r="CM15" s="1"/>
  <c r="CD13"/>
  <c r="BY13"/>
  <c r="CK13" s="1"/>
  <c r="BJ13"/>
  <c r="CM14"/>
  <c r="BY15"/>
  <c r="CK15" s="1"/>
  <c r="CM13" l="1"/>
</calcChain>
</file>

<file path=xl/sharedStrings.xml><?xml version="1.0" encoding="utf-8"?>
<sst xmlns="http://schemas.openxmlformats.org/spreadsheetml/2006/main" count="116" uniqueCount="55">
  <si>
    <t xml:space="preserve">وزارة التربية والتعليم </t>
  </si>
  <si>
    <t>مديرية التربية والتعليم بالمنوفية</t>
  </si>
  <si>
    <t xml:space="preserve">إدارة تـــــــــــــلا التعليمية </t>
  </si>
  <si>
    <t xml:space="preserve">مدرسةالشهيد زيدان بكفر بتبس الإعدادية </t>
  </si>
  <si>
    <t>امتحانات النقل الصف الأول للعام الدراسى      2009/ 2010</t>
  </si>
  <si>
    <t>الصفحة الرئيسية</t>
  </si>
  <si>
    <t xml:space="preserve">م </t>
  </si>
  <si>
    <t xml:space="preserve">رقم الجلوس </t>
  </si>
  <si>
    <t xml:space="preserve">اسم الطالب </t>
  </si>
  <si>
    <t>تاريخ دخول المدرسة</t>
  </si>
  <si>
    <t xml:space="preserve">الرقم السرى </t>
  </si>
  <si>
    <t>تاريخ الميلاد</t>
  </si>
  <si>
    <t>السن فى أول أكتوبر</t>
  </si>
  <si>
    <t xml:space="preserve">الجنسية </t>
  </si>
  <si>
    <t>الديانة</t>
  </si>
  <si>
    <t>حالة القيد</t>
  </si>
  <si>
    <t>لغة عـــــــــــــــربــــــــية وخــــــــــــــــــــــط</t>
  </si>
  <si>
    <t xml:space="preserve">لــــــــــــغة انجليزيـــــــــــــــــة </t>
  </si>
  <si>
    <t>دراســـــات إجتماعية</t>
  </si>
  <si>
    <t>ريــــاضيـــات</t>
  </si>
  <si>
    <t xml:space="preserve">عـلــــــــــــــــــــــــــــــــــــوم </t>
  </si>
  <si>
    <t xml:space="preserve">تــــــــــــــــربية فنــــــــــــــــــــــــــــــــــية </t>
  </si>
  <si>
    <t xml:space="preserve">حاســــــــــــب آلـــــــــــــــــــــــــــــــــــــــــــى </t>
  </si>
  <si>
    <t>المجموع الكلى</t>
  </si>
  <si>
    <t>المجموع الأصلى</t>
  </si>
  <si>
    <t>الأنشطة</t>
  </si>
  <si>
    <t>التربية الدينية</t>
  </si>
  <si>
    <t>المستوى</t>
  </si>
  <si>
    <t xml:space="preserve">الفصل الدراسى الاول </t>
  </si>
  <si>
    <t>الفصل الدراسى الثانى</t>
  </si>
  <si>
    <t>مجموع</t>
  </si>
  <si>
    <t>مجموع أصلى</t>
  </si>
  <si>
    <t>نشاط1</t>
  </si>
  <si>
    <t>نشاط 2</t>
  </si>
  <si>
    <t>نشاط2</t>
  </si>
  <si>
    <t>ملف 1</t>
  </si>
  <si>
    <t xml:space="preserve">تحريرى1 </t>
  </si>
  <si>
    <t>ملف2</t>
  </si>
  <si>
    <t xml:space="preserve">تحريرى2 </t>
  </si>
  <si>
    <t>عملى 1</t>
  </si>
  <si>
    <t>تحريرى1</t>
  </si>
  <si>
    <t>ملف 2</t>
  </si>
  <si>
    <t>عملى 2</t>
  </si>
  <si>
    <t>تحريرى2</t>
  </si>
  <si>
    <t>تحريرى 2</t>
  </si>
  <si>
    <t>مواد الدور الثانى</t>
  </si>
  <si>
    <t>الحــــالــــة</t>
  </si>
  <si>
    <t>نتيجـــة الطالـــــــــــــــــــــــــــــــــب</t>
  </si>
  <si>
    <t>النهاية العظمى</t>
  </si>
  <si>
    <t>يوم</t>
  </si>
  <si>
    <t>شهر</t>
  </si>
  <si>
    <t>سنة</t>
  </si>
  <si>
    <t xml:space="preserve">ترم اول </t>
  </si>
  <si>
    <t>ترم تانى</t>
  </si>
  <si>
    <t>النهاية الصغرى</t>
  </si>
</sst>
</file>

<file path=xl/styles.xml><?xml version="1.0" encoding="utf-8"?>
<styleSheet xmlns="http://schemas.openxmlformats.org/spreadsheetml/2006/main">
  <numFmts count="1">
    <numFmt numFmtId="164" formatCode="yyyy/mm/dd"/>
  </numFmts>
  <fonts count="43">
    <font>
      <sz val="10"/>
      <name val="Arial"/>
    </font>
    <font>
      <b/>
      <sz val="16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16"/>
      <color indexed="10"/>
      <name val="Arial"/>
      <family val="2"/>
    </font>
    <font>
      <b/>
      <sz val="16"/>
      <color indexed="17"/>
      <name val="Arial"/>
      <family val="2"/>
    </font>
    <font>
      <b/>
      <sz val="16"/>
      <color indexed="20"/>
      <name val="Arial"/>
      <family val="2"/>
    </font>
    <font>
      <b/>
      <sz val="16"/>
      <color indexed="16"/>
      <name val="Arial"/>
      <family val="2"/>
    </font>
    <font>
      <b/>
      <sz val="16"/>
      <color indexed="14"/>
      <name val="Arial"/>
      <family val="2"/>
    </font>
    <font>
      <b/>
      <sz val="16"/>
      <color indexed="57"/>
      <name val="Arial"/>
      <family val="2"/>
    </font>
    <font>
      <sz val="18"/>
      <color indexed="12"/>
      <name val="Arial"/>
      <family val="2"/>
    </font>
    <font>
      <b/>
      <sz val="16"/>
      <color theme="3" tint="0.39997558519241921"/>
      <name val="Arial"/>
      <family val="2"/>
    </font>
    <font>
      <b/>
      <sz val="16"/>
      <color indexed="53"/>
      <name val="Arial"/>
      <family val="2"/>
    </font>
    <font>
      <b/>
      <sz val="18"/>
      <color indexed="20"/>
      <name val="Arial"/>
      <family val="2"/>
    </font>
    <font>
      <b/>
      <sz val="14"/>
      <color indexed="10"/>
      <name val="Arial"/>
      <family val="2"/>
    </font>
    <font>
      <b/>
      <sz val="12"/>
      <color indexed="17"/>
      <name val="Arial"/>
      <family val="2"/>
    </font>
    <font>
      <b/>
      <sz val="12"/>
      <color indexed="20"/>
      <name val="Arial"/>
      <family val="2"/>
    </font>
    <font>
      <b/>
      <sz val="12"/>
      <color indexed="16"/>
      <name val="Arial"/>
      <family val="2"/>
    </font>
    <font>
      <b/>
      <sz val="12"/>
      <color indexed="57"/>
      <name val="Arial"/>
      <family val="2"/>
    </font>
    <font>
      <b/>
      <sz val="12"/>
      <color indexed="53"/>
      <name val="Arial"/>
      <family val="2"/>
    </font>
    <font>
      <b/>
      <sz val="14"/>
      <color indexed="17"/>
      <name val="Arial"/>
      <family val="2"/>
    </font>
    <font>
      <b/>
      <sz val="14"/>
      <color indexed="20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57"/>
      <name val="Arial"/>
      <family val="2"/>
    </font>
    <font>
      <b/>
      <sz val="14"/>
      <color indexed="53"/>
      <name val="Arial"/>
      <family val="2"/>
    </font>
    <font>
      <b/>
      <sz val="12"/>
      <color indexed="10"/>
      <name val="Arial"/>
      <family val="2"/>
    </font>
    <font>
      <sz val="18"/>
      <color indexed="17"/>
      <name val="Arial"/>
      <family val="2"/>
    </font>
    <font>
      <sz val="18"/>
      <color indexed="14"/>
      <name val="Arial"/>
      <family val="2"/>
    </font>
    <font>
      <sz val="18"/>
      <color indexed="20"/>
      <name val="Arial"/>
      <family val="2"/>
    </font>
    <font>
      <sz val="18"/>
      <color indexed="16"/>
      <name val="Arial"/>
      <family val="2"/>
    </font>
    <font>
      <sz val="18"/>
      <color indexed="57"/>
      <name val="Arial"/>
      <family val="2"/>
    </font>
    <font>
      <sz val="18"/>
      <color indexed="10"/>
      <name val="Arial"/>
      <family val="2"/>
    </font>
    <font>
      <sz val="18"/>
      <color theme="3" tint="0.39997558519241921"/>
      <name val="Arial"/>
      <family val="2"/>
    </font>
    <font>
      <sz val="18"/>
      <color indexed="53"/>
      <name val="Arial"/>
      <family val="2"/>
    </font>
    <font>
      <sz val="20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12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 style="medium">
        <color indexed="64"/>
      </right>
      <top style="thick">
        <color indexed="1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12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12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12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12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12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2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12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2" borderId="0" xfId="0" applyFont="1" applyFill="1" applyAlignment="1" applyProtection="1">
      <alignment horizontal="center" readingOrder="2"/>
      <protection hidden="1"/>
    </xf>
    <xf numFmtId="0" fontId="1" fillId="2" borderId="0" xfId="0" applyFont="1" applyFill="1" applyAlignment="1" applyProtection="1">
      <alignment horizontal="center" readingOrder="2"/>
      <protection hidden="1"/>
    </xf>
    <xf numFmtId="0" fontId="2" fillId="2" borderId="0" xfId="0" applyFont="1" applyFill="1" applyAlignment="1" applyProtection="1">
      <alignment horizontal="center" vertical="center" readingOrder="2"/>
      <protection hidden="1"/>
    </xf>
    <xf numFmtId="0" fontId="3" fillId="2" borderId="0" xfId="0" applyFont="1" applyFill="1" applyAlignment="1" applyProtection="1">
      <alignment readingOrder="2"/>
      <protection hidden="1"/>
    </xf>
    <xf numFmtId="0" fontId="0" fillId="2" borderId="0" xfId="0" applyFill="1" applyAlignment="1" applyProtection="1">
      <alignment readingOrder="2"/>
      <protection hidden="1"/>
    </xf>
    <xf numFmtId="0" fontId="4" fillId="2" borderId="0" xfId="0" applyFont="1" applyFill="1" applyAlignment="1" applyProtection="1">
      <alignment horizontal="center" vertical="center" readingOrder="2"/>
      <protection hidden="1"/>
    </xf>
    <xf numFmtId="0" fontId="4" fillId="2" borderId="0" xfId="0" applyFont="1" applyFill="1" applyAlignment="1" applyProtection="1">
      <alignment readingOrder="2"/>
      <protection hidden="1"/>
    </xf>
    <xf numFmtId="0" fontId="0" fillId="2" borderId="0" xfId="0" applyFill="1" applyBorder="1" applyAlignment="1" applyProtection="1">
      <alignment readingOrder="2"/>
      <protection hidden="1"/>
    </xf>
    <xf numFmtId="0" fontId="5" fillId="2" borderId="0" xfId="0" applyFont="1" applyFill="1" applyAlignment="1" applyProtection="1">
      <alignment readingOrder="2"/>
      <protection hidden="1"/>
    </xf>
    <xf numFmtId="0" fontId="0" fillId="2" borderId="0" xfId="0" applyFill="1" applyAlignment="1" applyProtection="1">
      <alignment horizontal="right" readingOrder="2"/>
      <protection hidden="1"/>
    </xf>
    <xf numFmtId="0" fontId="0" fillId="0" borderId="0" xfId="0" applyAlignment="1" applyProtection="1">
      <alignment readingOrder="2"/>
      <protection hidden="1"/>
    </xf>
    <xf numFmtId="0" fontId="6" fillId="2" borderId="0" xfId="0" applyFont="1" applyFill="1" applyAlignment="1" applyProtection="1">
      <alignment horizontal="center" vertical="center" readingOrder="2"/>
      <protection hidden="1"/>
    </xf>
    <xf numFmtId="0" fontId="7" fillId="2" borderId="0" xfId="0" applyFont="1" applyFill="1" applyAlignment="1" applyProtection="1">
      <alignment readingOrder="2"/>
      <protection hidden="1"/>
    </xf>
    <xf numFmtId="0" fontId="0" fillId="2" borderId="0" xfId="0" applyFill="1" applyAlignment="1" applyProtection="1">
      <alignment shrinkToFit="1" readingOrder="2"/>
      <protection hidden="1"/>
    </xf>
    <xf numFmtId="0" fontId="7" fillId="2" borderId="0" xfId="0" applyFont="1" applyFill="1" applyAlignment="1" applyProtection="1">
      <alignment shrinkToFit="1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6" fillId="2" borderId="0" xfId="0" applyFont="1" applyFill="1" applyAlignment="1" applyProtection="1">
      <alignment vertical="center" readingOrder="2"/>
      <protection hidden="1"/>
    </xf>
    <xf numFmtId="0" fontId="8" fillId="2" borderId="0" xfId="0" applyFont="1" applyFill="1" applyAlignment="1" applyProtection="1">
      <alignment horizontal="center" readingOrder="2"/>
      <protection hidden="1"/>
    </xf>
    <xf numFmtId="0" fontId="9" fillId="2" borderId="0" xfId="0" applyFont="1" applyFill="1" applyAlignment="1" applyProtection="1">
      <alignment horizontal="center" readingOrder="2"/>
      <protection hidden="1"/>
    </xf>
    <xf numFmtId="0" fontId="2" fillId="2" borderId="0" xfId="0" applyFont="1" applyFill="1" applyAlignment="1" applyProtection="1">
      <alignment horizontal="center" vertical="center" readingOrder="2"/>
      <protection hidden="1"/>
    </xf>
    <xf numFmtId="0" fontId="2" fillId="2" borderId="0" xfId="0" applyFont="1" applyFill="1" applyAlignment="1" applyProtection="1">
      <alignment vertical="center" readingOrder="2"/>
      <protection hidden="1"/>
    </xf>
    <xf numFmtId="0" fontId="1" fillId="3" borderId="0" xfId="0" applyFont="1" applyFill="1" applyAlignment="1" applyProtection="1">
      <alignment horizontal="center" vertical="center" readingOrder="2"/>
      <protection hidden="1"/>
    </xf>
    <xf numFmtId="0" fontId="2" fillId="3" borderId="0" xfId="0" applyFont="1" applyFill="1" applyAlignment="1" applyProtection="1">
      <alignment horizontal="center" vertical="center" readingOrder="2"/>
      <protection hidden="1"/>
    </xf>
    <xf numFmtId="0" fontId="2" fillId="3" borderId="0" xfId="0" applyFont="1" applyFill="1" applyAlignment="1" applyProtection="1">
      <alignment horizontal="center" vertical="center" shrinkToFit="1" readingOrder="2"/>
      <protection hidden="1"/>
    </xf>
    <xf numFmtId="0" fontId="0" fillId="3" borderId="0" xfId="0" applyFill="1" applyAlignment="1" applyProtection="1">
      <alignment horizontal="center" vertical="center" readingOrder="2"/>
      <protection hidden="1"/>
    </xf>
    <xf numFmtId="0" fontId="4" fillId="3" borderId="1" xfId="0" applyFont="1" applyFill="1" applyBorder="1" applyAlignment="1" applyProtection="1">
      <alignment horizontal="center" vertical="center" readingOrder="2"/>
      <protection hidden="1"/>
    </xf>
    <xf numFmtId="0" fontId="0" fillId="3" borderId="0" xfId="0" applyFill="1" applyAlignment="1" applyProtection="1">
      <alignment readingOrder="2"/>
      <protection hidden="1"/>
    </xf>
    <xf numFmtId="0" fontId="4" fillId="3" borderId="2" xfId="0" applyFont="1" applyFill="1" applyBorder="1" applyAlignment="1" applyProtection="1">
      <alignment readingOrder="2"/>
      <protection hidden="1"/>
    </xf>
    <xf numFmtId="0" fontId="4" fillId="3" borderId="0" xfId="0" applyFont="1" applyFill="1" applyBorder="1" applyAlignment="1" applyProtection="1">
      <alignment horizontal="center" vertical="center" readingOrder="2"/>
      <protection hidden="1"/>
    </xf>
    <xf numFmtId="0" fontId="0" fillId="3" borderId="0" xfId="0" applyFill="1" applyBorder="1" applyAlignment="1" applyProtection="1">
      <alignment readingOrder="2"/>
      <protection hidden="1"/>
    </xf>
    <xf numFmtId="0" fontId="3" fillId="3" borderId="0" xfId="0" applyFont="1" applyFill="1" applyAlignment="1" applyProtection="1">
      <alignment readingOrder="2"/>
      <protection hidden="1"/>
    </xf>
    <xf numFmtId="0" fontId="5" fillId="3" borderId="0" xfId="0" applyFont="1" applyFill="1" applyAlignment="1" applyProtection="1">
      <alignment readingOrder="2"/>
      <protection hidden="1"/>
    </xf>
    <xf numFmtId="0" fontId="0" fillId="3" borderId="0" xfId="0" applyFill="1" applyAlignment="1" applyProtection="1">
      <alignment horizontal="right" readingOrder="2"/>
      <protection hidden="1"/>
    </xf>
    <xf numFmtId="0" fontId="10" fillId="4" borderId="3" xfId="0" applyFont="1" applyFill="1" applyBorder="1" applyAlignment="1" applyProtection="1">
      <alignment horizontal="center" vertical="center" readingOrder="2"/>
      <protection hidden="1"/>
    </xf>
    <xf numFmtId="0" fontId="10" fillId="4" borderId="4" xfId="0" applyFont="1" applyFill="1" applyBorder="1" applyAlignment="1" applyProtection="1">
      <alignment horizontal="center" vertical="center" readingOrder="2"/>
      <protection hidden="1"/>
    </xf>
    <xf numFmtId="0" fontId="10" fillId="4" borderId="4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5" xfId="0" applyFont="1" applyFill="1" applyBorder="1" applyAlignment="1" applyProtection="1">
      <alignment horizontal="center" vertical="center" textRotation="135" readingOrder="2"/>
      <protection hidden="1"/>
    </xf>
    <xf numFmtId="0" fontId="10" fillId="4" borderId="5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6" xfId="0" applyFont="1" applyFill="1" applyBorder="1" applyAlignment="1" applyProtection="1">
      <alignment horizontal="center" vertical="center" textRotation="135" readingOrder="2"/>
      <protection hidden="1"/>
    </xf>
    <xf numFmtId="0" fontId="10" fillId="4" borderId="3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5" xfId="0" applyFont="1" applyFill="1" applyBorder="1" applyAlignment="1" applyProtection="1">
      <alignment horizontal="center" vertical="center" readingOrder="2"/>
      <protection hidden="1"/>
    </xf>
    <xf numFmtId="0" fontId="10" fillId="4" borderId="4" xfId="0" applyFont="1" applyFill="1" applyBorder="1" applyAlignment="1" applyProtection="1">
      <alignment horizontal="center" vertical="center" readingOrder="2"/>
      <protection hidden="1"/>
    </xf>
    <xf numFmtId="0" fontId="10" fillId="4" borderId="7" xfId="0" applyFont="1" applyFill="1" applyBorder="1" applyAlignment="1" applyProtection="1">
      <alignment horizontal="center" vertical="center" readingOrder="2"/>
      <protection hidden="1"/>
    </xf>
    <xf numFmtId="0" fontId="10" fillId="4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4" borderId="8" xfId="0" applyFont="1" applyFill="1" applyBorder="1" applyAlignment="1" applyProtection="1">
      <alignment horizontal="center" vertical="center" readingOrder="2"/>
      <protection hidden="1"/>
    </xf>
    <xf numFmtId="0" fontId="11" fillId="4" borderId="9" xfId="0" applyFont="1" applyFill="1" applyBorder="1" applyAlignment="1" applyProtection="1">
      <alignment horizontal="center" vertical="center" readingOrder="2"/>
      <protection hidden="1"/>
    </xf>
    <xf numFmtId="0" fontId="11" fillId="4" borderId="10" xfId="0" applyFont="1" applyFill="1" applyBorder="1" applyAlignment="1" applyProtection="1">
      <alignment horizontal="center" vertical="center" readingOrder="2"/>
      <protection hidden="1"/>
    </xf>
    <xf numFmtId="0" fontId="11" fillId="4" borderId="11" xfId="0" applyFont="1" applyFill="1" applyBorder="1" applyAlignment="1" applyProtection="1">
      <alignment horizontal="center" vertical="center" readingOrder="2"/>
      <protection hidden="1"/>
    </xf>
    <xf numFmtId="0" fontId="11" fillId="4" borderId="4" xfId="0" applyFont="1" applyFill="1" applyBorder="1" applyAlignment="1" applyProtection="1">
      <alignment horizontal="center" vertical="center" readingOrder="2"/>
      <protection hidden="1"/>
    </xf>
    <xf numFmtId="0" fontId="12" fillId="4" borderId="12" xfId="0" applyFont="1" applyFill="1" applyBorder="1" applyAlignment="1" applyProtection="1">
      <alignment horizontal="center" vertical="center" readingOrder="2"/>
      <protection hidden="1"/>
    </xf>
    <xf numFmtId="0" fontId="12" fillId="4" borderId="13" xfId="0" applyFont="1" applyFill="1" applyBorder="1" applyAlignment="1" applyProtection="1">
      <alignment horizontal="center" vertical="center" readingOrder="2"/>
      <protection hidden="1"/>
    </xf>
    <xf numFmtId="0" fontId="12" fillId="4" borderId="12" xfId="0" applyFont="1" applyFill="1" applyBorder="1" applyAlignment="1" applyProtection="1">
      <alignment horizontal="center" vertical="center" readingOrder="2"/>
      <protection hidden="1"/>
    </xf>
    <xf numFmtId="0" fontId="13" fillId="4" borderId="14" xfId="0" applyFont="1" applyFill="1" applyBorder="1" applyAlignment="1" applyProtection="1">
      <alignment horizontal="center" vertical="center" readingOrder="2"/>
      <protection hidden="1"/>
    </xf>
    <xf numFmtId="0" fontId="13" fillId="4" borderId="4" xfId="0" applyFont="1" applyFill="1" applyBorder="1" applyAlignment="1" applyProtection="1">
      <alignment horizontal="center" vertical="center" readingOrder="2"/>
      <protection hidden="1"/>
    </xf>
    <xf numFmtId="0" fontId="13" fillId="4" borderId="12" xfId="0" applyFont="1" applyFill="1" applyBorder="1" applyAlignment="1" applyProtection="1">
      <alignment horizontal="center" vertical="center" readingOrder="2"/>
      <protection hidden="1"/>
    </xf>
    <xf numFmtId="0" fontId="14" fillId="4" borderId="14" xfId="0" applyFont="1" applyFill="1" applyBorder="1" applyAlignment="1" applyProtection="1">
      <alignment horizontal="center" vertical="center" readingOrder="2"/>
      <protection hidden="1"/>
    </xf>
    <xf numFmtId="0" fontId="14" fillId="4" borderId="4" xfId="0" applyFont="1" applyFill="1" applyBorder="1" applyAlignment="1" applyProtection="1">
      <alignment horizontal="center" vertical="center" readingOrder="2"/>
      <protection hidden="1"/>
    </xf>
    <xf numFmtId="0" fontId="14" fillId="4" borderId="12" xfId="0" applyFont="1" applyFill="1" applyBorder="1" applyAlignment="1" applyProtection="1">
      <alignment horizontal="center" vertical="center" readingOrder="2"/>
      <protection hidden="1"/>
    </xf>
    <xf numFmtId="0" fontId="15" fillId="4" borderId="8" xfId="0" applyFont="1" applyFill="1" applyBorder="1" applyAlignment="1" applyProtection="1">
      <alignment horizontal="center" vertical="center" readingOrder="2"/>
      <protection hidden="1"/>
    </xf>
    <xf numFmtId="0" fontId="10" fillId="4" borderId="8" xfId="0" applyFont="1" applyFill="1" applyBorder="1" applyAlignment="1" applyProtection="1">
      <alignment horizontal="center" vertical="center" readingOrder="2"/>
      <protection hidden="1"/>
    </xf>
    <xf numFmtId="0" fontId="16" fillId="4" borderId="15" xfId="0" applyFont="1" applyFill="1" applyBorder="1" applyAlignment="1" applyProtection="1">
      <alignment horizontal="center" vertical="center" textRotation="135" readingOrder="2"/>
      <protection hidden="1"/>
    </xf>
    <xf numFmtId="0" fontId="2" fillId="5" borderId="16" xfId="0" applyFont="1" applyFill="1" applyBorder="1" applyAlignment="1" applyProtection="1">
      <alignment horizontal="center" vertical="center" textRotation="135" readingOrder="2"/>
      <protection hidden="1"/>
    </xf>
    <xf numFmtId="0" fontId="17" fillId="4" borderId="17" xfId="0" applyFont="1" applyFill="1" applyBorder="1" applyAlignment="1" applyProtection="1">
      <alignment horizontal="center" vertical="center" readingOrder="2"/>
      <protection hidden="1"/>
    </xf>
    <xf numFmtId="0" fontId="17" fillId="4" borderId="18" xfId="0" applyFont="1" applyFill="1" applyBorder="1" applyAlignment="1" applyProtection="1">
      <alignment horizontal="center" vertical="center" readingOrder="2"/>
      <protection hidden="1"/>
    </xf>
    <xf numFmtId="0" fontId="17" fillId="4" borderId="19" xfId="0" applyFont="1" applyFill="1" applyBorder="1" applyAlignment="1" applyProtection="1">
      <alignment horizontal="center" vertical="center" readingOrder="2"/>
      <protection hidden="1"/>
    </xf>
    <xf numFmtId="0" fontId="18" fillId="4" borderId="8" xfId="0" applyFont="1" applyFill="1" applyBorder="1" applyAlignment="1" applyProtection="1">
      <alignment horizontal="center" vertical="center" readingOrder="2"/>
      <protection hidden="1"/>
    </xf>
    <xf numFmtId="0" fontId="19" fillId="4" borderId="7" xfId="0" applyFont="1" applyFill="1" applyBorder="1" applyAlignment="1" applyProtection="1">
      <alignment horizontal="center" vertical="center" textRotation="90" readingOrder="2"/>
      <protection hidden="1"/>
    </xf>
    <xf numFmtId="0" fontId="19" fillId="4" borderId="0" xfId="0" applyFont="1" applyFill="1" applyBorder="1" applyAlignment="1" applyProtection="1">
      <alignment horizontal="center" vertical="center" textRotation="90" readingOrder="2"/>
      <protection hidden="1"/>
    </xf>
    <xf numFmtId="0" fontId="0" fillId="4" borderId="0" xfId="0" applyFill="1" applyAlignment="1" applyProtection="1">
      <alignment vertical="center" readingOrder="2"/>
      <protection hidden="1"/>
    </xf>
    <xf numFmtId="0" fontId="5" fillId="4" borderId="0" xfId="0" applyFont="1" applyFill="1" applyAlignment="1" applyProtection="1">
      <alignment vertical="center" readingOrder="2"/>
      <protection hidden="1"/>
    </xf>
    <xf numFmtId="0" fontId="0" fillId="4" borderId="0" xfId="0" applyFill="1" applyAlignment="1" applyProtection="1">
      <alignment horizontal="right" vertical="center" readingOrder="2"/>
      <protection hidden="1"/>
    </xf>
    <xf numFmtId="0" fontId="0" fillId="0" borderId="0" xfId="0" applyAlignment="1" applyProtection="1">
      <alignment vertical="center" readingOrder="2"/>
      <protection hidden="1"/>
    </xf>
    <xf numFmtId="0" fontId="10" fillId="4" borderId="20" xfId="0" applyFont="1" applyFill="1" applyBorder="1" applyAlignment="1" applyProtection="1">
      <alignment horizontal="center" vertical="center" readingOrder="2"/>
      <protection hidden="1"/>
    </xf>
    <xf numFmtId="0" fontId="10" fillId="4" borderId="0" xfId="0" applyFont="1" applyFill="1" applyBorder="1" applyAlignment="1" applyProtection="1">
      <alignment horizontal="center" vertical="center" readingOrder="2"/>
      <protection hidden="1"/>
    </xf>
    <xf numFmtId="0" fontId="10" fillId="4" borderId="0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21" xfId="0" applyFont="1" applyFill="1" applyBorder="1" applyAlignment="1" applyProtection="1">
      <alignment horizontal="center" vertical="center" textRotation="135" readingOrder="2"/>
      <protection hidden="1"/>
    </xf>
    <xf numFmtId="0" fontId="10" fillId="4" borderId="21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0" xfId="0" applyFont="1" applyFill="1" applyBorder="1" applyAlignment="1" applyProtection="1">
      <alignment horizontal="center" vertical="center" textRotation="135" readingOrder="2"/>
      <protection hidden="1"/>
    </xf>
    <xf numFmtId="0" fontId="10" fillId="4" borderId="20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21" xfId="0" applyFont="1" applyFill="1" applyBorder="1" applyAlignment="1" applyProtection="1">
      <alignment horizontal="center" vertical="center" readingOrder="2"/>
      <protection hidden="1"/>
    </xf>
    <xf numFmtId="0" fontId="10" fillId="4" borderId="0" xfId="0" applyFont="1" applyFill="1" applyBorder="1" applyAlignment="1" applyProtection="1">
      <alignment horizontal="center" vertical="center" readingOrder="2"/>
      <protection hidden="1"/>
    </xf>
    <xf numFmtId="0" fontId="10" fillId="4" borderId="22" xfId="0" applyFont="1" applyFill="1" applyBorder="1" applyAlignment="1" applyProtection="1">
      <alignment horizontal="center" vertical="center" readingOrder="2"/>
      <protection hidden="1"/>
    </xf>
    <xf numFmtId="0" fontId="10" fillId="4" borderId="20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4" borderId="8" xfId="0" applyFont="1" applyFill="1" applyBorder="1" applyAlignment="1" applyProtection="1">
      <alignment horizontal="center" vertical="center" readingOrder="2"/>
      <protection hidden="1"/>
    </xf>
    <xf numFmtId="0" fontId="14" fillId="4" borderId="8" xfId="0" applyFont="1" applyFill="1" applyBorder="1" applyAlignment="1" applyProtection="1">
      <alignment horizontal="center" vertical="center" textRotation="90" readingOrder="2"/>
      <protection hidden="1"/>
    </xf>
    <xf numFmtId="0" fontId="2" fillId="5" borderId="8" xfId="0" applyFont="1" applyFill="1" applyBorder="1" applyAlignment="1" applyProtection="1">
      <alignment horizontal="center" vertical="center" textRotation="135" readingOrder="2"/>
      <protection hidden="1"/>
    </xf>
    <xf numFmtId="0" fontId="21" fillId="4" borderId="23" xfId="0" applyFont="1" applyFill="1" applyBorder="1" applyAlignment="1" applyProtection="1">
      <alignment horizontal="center" vertical="center" readingOrder="2"/>
      <protection hidden="1"/>
    </xf>
    <xf numFmtId="0" fontId="21" fillId="4" borderId="24" xfId="0" applyFont="1" applyFill="1" applyBorder="1" applyAlignment="1" applyProtection="1">
      <alignment horizontal="center" vertical="center" readingOrder="2"/>
      <protection hidden="1"/>
    </xf>
    <xf numFmtId="0" fontId="21" fillId="4" borderId="25" xfId="0" applyFont="1" applyFill="1" applyBorder="1" applyAlignment="1" applyProtection="1">
      <alignment horizontal="center" vertical="center" readingOrder="2"/>
      <protection hidden="1"/>
    </xf>
    <xf numFmtId="0" fontId="11" fillId="4" borderId="20" xfId="0" applyFont="1" applyFill="1" applyBorder="1" applyAlignment="1" applyProtection="1">
      <alignment horizontal="center" vertical="center" textRotation="90" readingOrder="2"/>
      <protection hidden="1"/>
    </xf>
    <xf numFmtId="0" fontId="22" fillId="4" borderId="26" xfId="0" applyFont="1" applyFill="1" applyBorder="1" applyAlignment="1" applyProtection="1">
      <alignment horizontal="center" vertical="center" readingOrder="2"/>
      <protection hidden="1"/>
    </xf>
    <xf numFmtId="0" fontId="22" fillId="4" borderId="27" xfId="0" applyFont="1" applyFill="1" applyBorder="1" applyAlignment="1" applyProtection="1">
      <alignment horizontal="center" vertical="center" readingOrder="2"/>
      <protection hidden="1"/>
    </xf>
    <xf numFmtId="0" fontId="22" fillId="4" borderId="28" xfId="0" applyFont="1" applyFill="1" applyBorder="1" applyAlignment="1" applyProtection="1">
      <alignment horizontal="center" vertical="center" readingOrder="2"/>
      <protection hidden="1"/>
    </xf>
    <xf numFmtId="0" fontId="22" fillId="4" borderId="29" xfId="0" applyFont="1" applyFill="1" applyBorder="1" applyAlignment="1" applyProtection="1">
      <alignment horizontal="center" vertical="center" readingOrder="2"/>
      <protection hidden="1"/>
    </xf>
    <xf numFmtId="0" fontId="12" fillId="4" borderId="30" xfId="0" applyFont="1" applyFill="1" applyBorder="1" applyAlignment="1" applyProtection="1">
      <alignment horizontal="center" vertical="center" textRotation="90" readingOrder="2"/>
      <protection hidden="1"/>
    </xf>
    <xf numFmtId="0" fontId="23" fillId="4" borderId="23" xfId="0" applyFont="1" applyFill="1" applyBorder="1" applyAlignment="1" applyProtection="1">
      <alignment horizontal="center" vertical="center" readingOrder="2"/>
      <protection hidden="1"/>
    </xf>
    <xf numFmtId="0" fontId="23" fillId="4" borderId="24" xfId="0" applyFont="1" applyFill="1" applyBorder="1" applyAlignment="1" applyProtection="1">
      <alignment horizontal="center" vertical="center" readingOrder="2"/>
      <protection hidden="1"/>
    </xf>
    <xf numFmtId="0" fontId="23" fillId="4" borderId="25" xfId="0" applyFont="1" applyFill="1" applyBorder="1" applyAlignment="1" applyProtection="1">
      <alignment horizontal="center" vertical="center" readingOrder="2"/>
      <protection hidden="1"/>
    </xf>
    <xf numFmtId="0" fontId="13" fillId="4" borderId="20" xfId="0" applyFont="1" applyFill="1" applyBorder="1" applyAlignment="1" applyProtection="1">
      <alignment horizontal="center" vertical="center" textRotation="90" readingOrder="2"/>
      <protection hidden="1"/>
    </xf>
    <xf numFmtId="0" fontId="14" fillId="4" borderId="23" xfId="0" applyFont="1" applyFill="1" applyBorder="1" applyAlignment="1" applyProtection="1">
      <alignment horizontal="center" vertical="center" readingOrder="2"/>
      <protection hidden="1"/>
    </xf>
    <xf numFmtId="0" fontId="14" fillId="4" borderId="24" xfId="0" applyFont="1" applyFill="1" applyBorder="1" applyAlignment="1" applyProtection="1">
      <alignment horizontal="center" vertical="center" readingOrder="2"/>
      <protection hidden="1"/>
    </xf>
    <xf numFmtId="0" fontId="14" fillId="4" borderId="20" xfId="0" applyFont="1" applyFill="1" applyBorder="1" applyAlignment="1" applyProtection="1">
      <alignment horizontal="center" vertical="center" textRotation="90" readingOrder="2"/>
      <protection hidden="1"/>
    </xf>
    <xf numFmtId="0" fontId="24" fillId="4" borderId="8" xfId="0" applyFont="1" applyFill="1" applyBorder="1" applyAlignment="1" applyProtection="1">
      <alignment horizontal="center" vertical="center" readingOrder="2"/>
      <protection hidden="1"/>
    </xf>
    <xf numFmtId="0" fontId="15" fillId="4" borderId="8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8" xfId="0" applyFont="1" applyFill="1" applyBorder="1" applyAlignment="1" applyProtection="1">
      <alignment horizontal="center" vertical="center" textRotation="90" readingOrder="2"/>
      <protection hidden="1"/>
    </xf>
    <xf numFmtId="0" fontId="16" fillId="4" borderId="31" xfId="0" applyFont="1" applyFill="1" applyBorder="1" applyAlignment="1" applyProtection="1">
      <alignment horizontal="center" vertical="center" textRotation="135" readingOrder="2"/>
      <protection hidden="1"/>
    </xf>
    <xf numFmtId="0" fontId="2" fillId="5" borderId="32" xfId="0" applyFont="1" applyFill="1" applyBorder="1" applyAlignment="1" applyProtection="1">
      <alignment horizontal="center" vertical="center" textRotation="135" readingOrder="2"/>
      <protection hidden="1"/>
    </xf>
    <xf numFmtId="0" fontId="17" fillId="4" borderId="33" xfId="0" applyFont="1" applyFill="1" applyBorder="1" applyAlignment="1" applyProtection="1">
      <alignment horizontal="center" vertical="center" readingOrder="2"/>
      <protection hidden="1"/>
    </xf>
    <xf numFmtId="0" fontId="17" fillId="4" borderId="34" xfId="0" applyFont="1" applyFill="1" applyBorder="1" applyAlignment="1" applyProtection="1">
      <alignment horizontal="center" vertical="center" readingOrder="2"/>
      <protection hidden="1"/>
    </xf>
    <xf numFmtId="0" fontId="17" fillId="4" borderId="35" xfId="0" applyFont="1" applyFill="1" applyBorder="1" applyAlignment="1" applyProtection="1">
      <alignment horizontal="center" vertical="center" readingOrder="2"/>
      <protection hidden="1"/>
    </xf>
    <xf numFmtId="0" fontId="25" fillId="4" borderId="8" xfId="0" applyFont="1" applyFill="1" applyBorder="1" applyAlignment="1" applyProtection="1">
      <alignment horizontal="center" vertical="center" readingOrder="2"/>
      <protection hidden="1"/>
    </xf>
    <xf numFmtId="0" fontId="18" fillId="4" borderId="8" xfId="0" applyFont="1" applyFill="1" applyBorder="1" applyAlignment="1" applyProtection="1">
      <alignment horizontal="center" vertical="center" textRotation="90" readingOrder="2"/>
      <protection hidden="1"/>
    </xf>
    <xf numFmtId="0" fontId="19" fillId="4" borderId="22" xfId="0" applyFont="1" applyFill="1" applyBorder="1" applyAlignment="1" applyProtection="1">
      <alignment horizontal="center" vertical="center" textRotation="90" readingOrder="2"/>
      <protection hidden="1"/>
    </xf>
    <xf numFmtId="0" fontId="10" fillId="4" borderId="34" xfId="0" applyFont="1" applyFill="1" applyBorder="1" applyAlignment="1" applyProtection="1">
      <alignment horizontal="center" vertical="center" textRotation="135" readingOrder="2"/>
      <protection hidden="1"/>
    </xf>
    <xf numFmtId="0" fontId="10" fillId="4" borderId="36" xfId="0" applyFont="1" applyFill="1" applyBorder="1" applyAlignment="1" applyProtection="1">
      <alignment horizontal="center" vertical="center" readingOrder="2"/>
      <protection hidden="1"/>
    </xf>
    <xf numFmtId="0" fontId="10" fillId="4" borderId="23" xfId="0" applyFont="1" applyFill="1" applyBorder="1" applyAlignment="1" applyProtection="1">
      <alignment horizontal="center" vertical="center" readingOrder="2"/>
      <protection hidden="1"/>
    </xf>
    <xf numFmtId="0" fontId="10" fillId="4" borderId="25" xfId="0" applyFont="1" applyFill="1" applyBorder="1" applyAlignment="1" applyProtection="1">
      <alignment horizontal="center" vertical="center" readingOrder="2"/>
      <protection hidden="1"/>
    </xf>
    <xf numFmtId="0" fontId="11" fillId="4" borderId="8" xfId="0" applyFont="1" applyFill="1" applyBorder="1" applyAlignment="1" applyProtection="1">
      <alignment horizontal="center" vertical="center" readingOrder="2"/>
      <protection hidden="1"/>
    </xf>
    <xf numFmtId="0" fontId="11" fillId="4" borderId="8" xfId="0" applyFont="1" applyFill="1" applyBorder="1" applyAlignment="1" applyProtection="1">
      <alignment vertical="center" readingOrder="2"/>
      <protection hidden="1"/>
    </xf>
    <xf numFmtId="0" fontId="11" fillId="4" borderId="37" xfId="0" applyFont="1" applyFill="1" applyBorder="1" applyAlignment="1" applyProtection="1">
      <alignment horizontal="center" vertical="center" readingOrder="2"/>
      <protection hidden="1"/>
    </xf>
    <xf numFmtId="0" fontId="26" fillId="4" borderId="38" xfId="0" applyFont="1" applyFill="1" applyBorder="1" applyAlignment="1" applyProtection="1">
      <alignment vertical="center" readingOrder="2"/>
      <protection hidden="1"/>
    </xf>
    <xf numFmtId="0" fontId="11" fillId="4" borderId="39" xfId="0" applyFont="1" applyFill="1" applyBorder="1" applyAlignment="1" applyProtection="1">
      <alignment horizontal="center" vertical="center" readingOrder="2"/>
      <protection hidden="1"/>
    </xf>
    <xf numFmtId="0" fontId="26" fillId="4" borderId="40" xfId="0" applyFont="1" applyFill="1" applyBorder="1" applyAlignment="1" applyProtection="1">
      <alignment vertical="center" readingOrder="2"/>
      <protection hidden="1"/>
    </xf>
    <xf numFmtId="0" fontId="11" fillId="4" borderId="41" xfId="0" applyFont="1" applyFill="1" applyBorder="1" applyAlignment="1" applyProtection="1">
      <alignment horizontal="center" vertical="center" textRotation="90" readingOrder="2"/>
      <protection hidden="1"/>
    </xf>
    <xf numFmtId="0" fontId="12" fillId="4" borderId="37" xfId="0" applyFont="1" applyFill="1" applyBorder="1" applyAlignment="1" applyProtection="1">
      <alignment horizontal="center" vertical="center" readingOrder="2"/>
      <protection hidden="1"/>
    </xf>
    <xf numFmtId="0" fontId="27" fillId="4" borderId="42" xfId="0" applyFont="1" applyFill="1" applyBorder="1" applyAlignment="1" applyProtection="1">
      <alignment vertical="center" readingOrder="2"/>
      <protection hidden="1"/>
    </xf>
    <xf numFmtId="0" fontId="12" fillId="4" borderId="43" xfId="0" applyFont="1" applyFill="1" applyBorder="1" applyAlignment="1" applyProtection="1">
      <alignment horizontal="center" vertical="center" readingOrder="2"/>
      <protection hidden="1"/>
    </xf>
    <xf numFmtId="0" fontId="27" fillId="4" borderId="40" xfId="0" applyFont="1" applyFill="1" applyBorder="1" applyAlignment="1" applyProtection="1">
      <alignment vertical="center" readingOrder="2"/>
      <protection hidden="1"/>
    </xf>
    <xf numFmtId="0" fontId="12" fillId="4" borderId="41" xfId="0" applyFont="1" applyFill="1" applyBorder="1" applyAlignment="1" applyProtection="1">
      <alignment horizontal="center" vertical="center" textRotation="90" readingOrder="2"/>
      <protection hidden="1"/>
    </xf>
    <xf numFmtId="0" fontId="13" fillId="4" borderId="37" xfId="0" applyFont="1" applyFill="1" applyBorder="1" applyAlignment="1" applyProtection="1">
      <alignment horizontal="center" vertical="center" readingOrder="2"/>
      <protection hidden="1"/>
    </xf>
    <xf numFmtId="0" fontId="28" fillId="4" borderId="38" xfId="0" applyFont="1" applyFill="1" applyBorder="1" applyAlignment="1" applyProtection="1">
      <alignment vertical="center" readingOrder="2"/>
      <protection hidden="1"/>
    </xf>
    <xf numFmtId="0" fontId="13" fillId="4" borderId="43" xfId="0" applyFont="1" applyFill="1" applyBorder="1" applyAlignment="1" applyProtection="1">
      <alignment horizontal="center" vertical="center" readingOrder="2"/>
      <protection hidden="1"/>
    </xf>
    <xf numFmtId="0" fontId="28" fillId="4" borderId="40" xfId="0" applyFont="1" applyFill="1" applyBorder="1" applyAlignment="1" applyProtection="1">
      <alignment vertical="center" readingOrder="2"/>
      <protection hidden="1"/>
    </xf>
    <xf numFmtId="0" fontId="13" fillId="4" borderId="41" xfId="0" applyFont="1" applyFill="1" applyBorder="1" applyAlignment="1" applyProtection="1">
      <alignment horizontal="center" vertical="center" textRotation="90" readingOrder="2"/>
      <protection hidden="1"/>
    </xf>
    <xf numFmtId="0" fontId="14" fillId="4" borderId="37" xfId="0" applyFont="1" applyFill="1" applyBorder="1" applyAlignment="1" applyProtection="1">
      <alignment vertical="center" readingOrder="2"/>
      <protection hidden="1"/>
    </xf>
    <xf numFmtId="0" fontId="14" fillId="4" borderId="44" xfId="0" applyFont="1" applyFill="1" applyBorder="1" applyAlignment="1" applyProtection="1">
      <alignment vertical="center" readingOrder="2"/>
      <protection hidden="1"/>
    </xf>
    <xf numFmtId="0" fontId="29" fillId="4" borderId="42" xfId="0" applyFont="1" applyFill="1" applyBorder="1" applyAlignment="1" applyProtection="1">
      <alignment vertical="center" readingOrder="2"/>
      <protection hidden="1"/>
    </xf>
    <xf numFmtId="0" fontId="14" fillId="4" borderId="40" xfId="0" applyFont="1" applyFill="1" applyBorder="1" applyAlignment="1" applyProtection="1">
      <alignment vertical="center" readingOrder="2"/>
      <protection hidden="1"/>
    </xf>
    <xf numFmtId="0" fontId="14" fillId="4" borderId="41" xfId="0" applyFont="1" applyFill="1" applyBorder="1" applyAlignment="1" applyProtection="1">
      <alignment horizontal="center" vertical="center" textRotation="90" readingOrder="2"/>
      <protection hidden="1"/>
    </xf>
    <xf numFmtId="0" fontId="15" fillId="4" borderId="8" xfId="0" applyFont="1" applyFill="1" applyBorder="1" applyAlignment="1" applyProtection="1">
      <alignment horizontal="center" vertical="center" readingOrder="2"/>
      <protection hidden="1"/>
    </xf>
    <xf numFmtId="0" fontId="30" fillId="4" borderId="8" xfId="0" applyFont="1" applyFill="1" applyBorder="1" applyAlignment="1" applyProtection="1">
      <alignment vertical="center" readingOrder="2"/>
      <protection hidden="1"/>
    </xf>
    <xf numFmtId="0" fontId="10" fillId="4" borderId="8" xfId="0" applyFont="1" applyFill="1" applyBorder="1" applyAlignment="1" applyProtection="1">
      <alignment vertical="center" readingOrder="2"/>
      <protection hidden="1"/>
    </xf>
    <xf numFmtId="0" fontId="20" fillId="4" borderId="8" xfId="0" applyFont="1" applyFill="1" applyBorder="1" applyAlignment="1" applyProtection="1">
      <alignment vertical="center" readingOrder="2"/>
      <protection hidden="1"/>
    </xf>
    <xf numFmtId="0" fontId="16" fillId="4" borderId="45" xfId="0" applyFont="1" applyFill="1" applyBorder="1" applyAlignment="1" applyProtection="1">
      <alignment horizontal="center" vertical="center" textRotation="135" readingOrder="2"/>
      <protection hidden="1"/>
    </xf>
    <xf numFmtId="0" fontId="2" fillId="5" borderId="46" xfId="0" applyFont="1" applyFill="1" applyBorder="1" applyAlignment="1" applyProtection="1">
      <alignment horizontal="center" vertical="center" textRotation="135" readingOrder="2"/>
      <protection hidden="1"/>
    </xf>
    <xf numFmtId="0" fontId="17" fillId="4" borderId="47" xfId="0" applyFont="1" applyFill="1" applyBorder="1" applyAlignment="1" applyProtection="1">
      <alignment horizontal="center" vertical="center" readingOrder="2"/>
      <protection hidden="1"/>
    </xf>
    <xf numFmtId="0" fontId="17" fillId="4" borderId="48" xfId="0" applyFont="1" applyFill="1" applyBorder="1" applyAlignment="1" applyProtection="1">
      <alignment horizontal="center" vertical="center" readingOrder="2"/>
      <protection hidden="1"/>
    </xf>
    <xf numFmtId="0" fontId="17" fillId="4" borderId="49" xfId="0" applyFont="1" applyFill="1" applyBorder="1" applyAlignment="1" applyProtection="1">
      <alignment horizontal="center" vertical="center" readingOrder="2"/>
      <protection hidden="1"/>
    </xf>
    <xf numFmtId="0" fontId="18" fillId="4" borderId="8" xfId="0" applyFont="1" applyFill="1" applyBorder="1" applyAlignment="1" applyProtection="1">
      <alignment vertical="center" readingOrder="2"/>
      <protection hidden="1"/>
    </xf>
    <xf numFmtId="0" fontId="31" fillId="4" borderId="8" xfId="0" applyFont="1" applyFill="1" applyBorder="1" applyAlignment="1" applyProtection="1">
      <alignment vertical="center" readingOrder="2"/>
      <protection hidden="1"/>
    </xf>
    <xf numFmtId="0" fontId="5" fillId="4" borderId="0" xfId="0" applyFont="1" applyFill="1" applyAlignment="1" applyProtection="1">
      <alignment horizontal="center" vertical="center" readingOrder="2"/>
      <protection hidden="1"/>
    </xf>
    <xf numFmtId="0" fontId="2" fillId="4" borderId="0" xfId="0" applyFont="1" applyFill="1" applyAlignment="1" applyProtection="1">
      <alignment horizontal="center" vertical="center" readingOrder="2"/>
      <protection hidden="1"/>
    </xf>
    <xf numFmtId="0" fontId="32" fillId="4" borderId="50" xfId="0" applyFont="1" applyFill="1" applyBorder="1" applyAlignment="1" applyProtection="1">
      <alignment horizontal="center" vertical="center" readingOrder="2"/>
      <protection hidden="1"/>
    </xf>
    <xf numFmtId="0" fontId="10" fillId="4" borderId="51" xfId="0" applyFont="1" applyFill="1" applyBorder="1" applyAlignment="1" applyProtection="1">
      <alignment horizontal="center" vertical="center" textRotation="135" readingOrder="2"/>
      <protection hidden="1"/>
    </xf>
    <xf numFmtId="0" fontId="33" fillId="4" borderId="52" xfId="0" applyFont="1" applyFill="1" applyBorder="1" applyAlignment="1" applyProtection="1">
      <alignment readingOrder="2"/>
      <protection hidden="1"/>
    </xf>
    <xf numFmtId="0" fontId="33" fillId="4" borderId="53" xfId="0" applyFont="1" applyFill="1" applyBorder="1" applyAlignment="1" applyProtection="1">
      <alignment readingOrder="2"/>
      <protection hidden="1"/>
    </xf>
    <xf numFmtId="0" fontId="34" fillId="4" borderId="54" xfId="0" applyFont="1" applyFill="1" applyBorder="1" applyAlignment="1" applyProtection="1">
      <alignment readingOrder="2"/>
      <protection hidden="1"/>
    </xf>
    <xf numFmtId="0" fontId="34" fillId="4" borderId="54" xfId="0" applyFont="1" applyFill="1" applyBorder="1" applyAlignment="1" applyProtection="1">
      <alignment horizontal="center" vertical="center" readingOrder="2"/>
      <protection hidden="1"/>
    </xf>
    <xf numFmtId="0" fontId="33" fillId="4" borderId="55" xfId="0" applyFont="1" applyFill="1" applyBorder="1" applyAlignment="1" applyProtection="1">
      <alignment readingOrder="2"/>
      <protection hidden="1"/>
    </xf>
    <xf numFmtId="0" fontId="33" fillId="4" borderId="56" xfId="0" applyFont="1" applyFill="1" applyBorder="1" applyAlignment="1" applyProtection="1">
      <alignment readingOrder="2"/>
      <protection hidden="1"/>
    </xf>
    <xf numFmtId="0" fontId="33" fillId="4" borderId="57" xfId="0" applyFont="1" applyFill="1" applyBorder="1" applyAlignment="1" applyProtection="1">
      <alignment readingOrder="2"/>
      <protection hidden="1"/>
    </xf>
    <xf numFmtId="0" fontId="33" fillId="4" borderId="58" xfId="0" applyFont="1" applyFill="1" applyBorder="1" applyAlignment="1" applyProtection="1">
      <alignment readingOrder="2"/>
      <protection hidden="1"/>
    </xf>
    <xf numFmtId="0" fontId="35" fillId="4" borderId="57" xfId="0" applyFont="1" applyFill="1" applyBorder="1" applyAlignment="1" applyProtection="1">
      <alignment readingOrder="2"/>
      <protection hidden="1"/>
    </xf>
    <xf numFmtId="0" fontId="35" fillId="4" borderId="59" xfId="0" applyFont="1" applyFill="1" applyBorder="1" applyAlignment="1" applyProtection="1">
      <alignment readingOrder="2"/>
      <protection hidden="1"/>
    </xf>
    <xf numFmtId="0" fontId="35" fillId="4" borderId="55" xfId="0" applyFont="1" applyFill="1" applyBorder="1" applyAlignment="1" applyProtection="1">
      <alignment readingOrder="2"/>
      <protection hidden="1"/>
    </xf>
    <xf numFmtId="0" fontId="35" fillId="4" borderId="60" xfId="0" applyFont="1" applyFill="1" applyBorder="1" applyAlignment="1" applyProtection="1">
      <alignment readingOrder="2"/>
      <protection hidden="1"/>
    </xf>
    <xf numFmtId="0" fontId="36" fillId="4" borderId="57" xfId="0" applyFont="1" applyFill="1" applyBorder="1" applyAlignment="1" applyProtection="1">
      <alignment readingOrder="2"/>
      <protection hidden="1"/>
    </xf>
    <xf numFmtId="0" fontId="36" fillId="4" borderId="59" xfId="0" applyFont="1" applyFill="1" applyBorder="1" applyAlignment="1" applyProtection="1">
      <alignment readingOrder="2"/>
      <protection hidden="1"/>
    </xf>
    <xf numFmtId="0" fontId="36" fillId="4" borderId="55" xfId="0" applyFont="1" applyFill="1" applyBorder="1" applyAlignment="1" applyProtection="1">
      <alignment readingOrder="2"/>
      <protection hidden="1"/>
    </xf>
    <xf numFmtId="0" fontId="36" fillId="4" borderId="61" xfId="0" applyFont="1" applyFill="1" applyBorder="1" applyAlignment="1" applyProtection="1">
      <alignment readingOrder="2"/>
      <protection hidden="1"/>
    </xf>
    <xf numFmtId="0" fontId="36" fillId="4" borderId="60" xfId="0" applyFont="1" applyFill="1" applyBorder="1" applyAlignment="1" applyProtection="1">
      <alignment readingOrder="2"/>
      <protection hidden="1"/>
    </xf>
    <xf numFmtId="0" fontId="34" fillId="4" borderId="57" xfId="0" applyFont="1" applyFill="1" applyBorder="1" applyAlignment="1" applyProtection="1">
      <alignment readingOrder="2"/>
      <protection hidden="1"/>
    </xf>
    <xf numFmtId="0" fontId="34" fillId="4" borderId="62" xfId="0" applyFont="1" applyFill="1" applyBorder="1" applyAlignment="1" applyProtection="1">
      <alignment readingOrder="2"/>
      <protection hidden="1"/>
    </xf>
    <xf numFmtId="0" fontId="34" fillId="4" borderId="59" xfId="0" applyFont="1" applyFill="1" applyBorder="1" applyAlignment="1" applyProtection="1">
      <alignment readingOrder="2"/>
      <protection hidden="1"/>
    </xf>
    <xf numFmtId="0" fontId="34" fillId="4" borderId="55" xfId="0" applyFont="1" applyFill="1" applyBorder="1" applyAlignment="1" applyProtection="1">
      <alignment readingOrder="2"/>
      <protection hidden="1"/>
    </xf>
    <xf numFmtId="0" fontId="34" fillId="4" borderId="60" xfId="0" applyFont="1" applyFill="1" applyBorder="1" applyAlignment="1" applyProtection="1">
      <alignment readingOrder="2"/>
      <protection hidden="1"/>
    </xf>
    <xf numFmtId="0" fontId="37" fillId="4" borderId="52" xfId="0" applyFont="1" applyFill="1" applyBorder="1" applyAlignment="1" applyProtection="1">
      <alignment readingOrder="2"/>
      <protection hidden="1"/>
    </xf>
    <xf numFmtId="0" fontId="37" fillId="4" borderId="63" xfId="0" applyFont="1" applyFill="1" applyBorder="1" applyAlignment="1" applyProtection="1">
      <alignment readingOrder="2"/>
      <protection hidden="1"/>
    </xf>
    <xf numFmtId="0" fontId="37" fillId="4" borderId="2" xfId="0" applyFont="1" applyFill="1" applyBorder="1" applyAlignment="1" applyProtection="1">
      <alignment readingOrder="2"/>
      <protection hidden="1"/>
    </xf>
    <xf numFmtId="0" fontId="37" fillId="4" borderId="64" xfId="0" applyFont="1" applyFill="1" applyBorder="1" applyAlignment="1" applyProtection="1">
      <alignment readingOrder="2"/>
      <protection hidden="1"/>
    </xf>
    <xf numFmtId="0" fontId="38" fillId="4" borderId="52" xfId="0" applyFont="1" applyFill="1" applyBorder="1" applyAlignment="1" applyProtection="1">
      <alignment readingOrder="2"/>
      <protection hidden="1"/>
    </xf>
    <xf numFmtId="0" fontId="38" fillId="4" borderId="65" xfId="0" applyFont="1" applyFill="1" applyBorder="1" applyAlignment="1" applyProtection="1">
      <alignment readingOrder="2"/>
      <protection hidden="1"/>
    </xf>
    <xf numFmtId="0" fontId="38" fillId="4" borderId="63" xfId="0" applyFont="1" applyFill="1" applyBorder="1" applyAlignment="1" applyProtection="1">
      <alignment readingOrder="2"/>
      <protection hidden="1"/>
    </xf>
    <xf numFmtId="0" fontId="38" fillId="4" borderId="2" xfId="0" applyFont="1" applyFill="1" applyBorder="1" applyAlignment="1" applyProtection="1">
      <alignment readingOrder="2"/>
      <protection hidden="1"/>
    </xf>
    <xf numFmtId="0" fontId="38" fillId="4" borderId="66" xfId="0" applyFont="1" applyFill="1" applyBorder="1" applyAlignment="1" applyProtection="1">
      <alignment readingOrder="2"/>
      <protection hidden="1"/>
    </xf>
    <xf numFmtId="0" fontId="38" fillId="4" borderId="54" xfId="0" applyFont="1" applyFill="1" applyBorder="1" applyAlignment="1" applyProtection="1">
      <alignment readingOrder="2"/>
      <protection hidden="1"/>
    </xf>
    <xf numFmtId="0" fontId="4" fillId="0" borderId="8" xfId="0" applyFont="1" applyBorder="1" applyAlignment="1" applyProtection="1">
      <alignment readingOrder="2"/>
      <protection hidden="1"/>
    </xf>
    <xf numFmtId="0" fontId="39" fillId="4" borderId="8" xfId="0" applyFont="1" applyFill="1" applyBorder="1" applyAlignment="1" applyProtection="1">
      <alignment readingOrder="2"/>
      <protection hidden="1"/>
    </xf>
    <xf numFmtId="0" fontId="40" fillId="4" borderId="67" xfId="0" applyFont="1" applyFill="1" applyBorder="1" applyAlignment="1" applyProtection="1">
      <alignment readingOrder="2"/>
      <protection hidden="1"/>
    </xf>
    <xf numFmtId="0" fontId="40" fillId="4" borderId="53" xfId="0" applyFont="1" applyFill="1" applyBorder="1" applyAlignment="1" applyProtection="1">
      <alignment readingOrder="2"/>
      <protection hidden="1"/>
    </xf>
    <xf numFmtId="0" fontId="40" fillId="4" borderId="2" xfId="0" applyFont="1" applyFill="1" applyBorder="1" applyAlignment="1" applyProtection="1">
      <alignment readingOrder="2"/>
      <protection hidden="1"/>
    </xf>
    <xf numFmtId="0" fontId="40" fillId="4" borderId="64" xfId="0" applyFont="1" applyFill="1" applyBorder="1" applyAlignment="1" applyProtection="1">
      <alignment readingOrder="2"/>
      <protection hidden="1"/>
    </xf>
    <xf numFmtId="0" fontId="40" fillId="4" borderId="68" xfId="0" applyFont="1" applyFill="1" applyBorder="1" applyAlignment="1" applyProtection="1">
      <alignment readingOrder="2"/>
      <protection hidden="1"/>
    </xf>
    <xf numFmtId="0" fontId="19" fillId="4" borderId="69" xfId="0" applyFont="1" applyFill="1" applyBorder="1" applyAlignment="1" applyProtection="1">
      <alignment horizontal="center" vertical="center" textRotation="90" readingOrder="2"/>
      <protection hidden="1"/>
    </xf>
    <xf numFmtId="0" fontId="0" fillId="4" borderId="0" xfId="0" applyFill="1" applyAlignment="1" applyProtection="1">
      <alignment readingOrder="2"/>
      <protection hidden="1"/>
    </xf>
    <xf numFmtId="0" fontId="32" fillId="4" borderId="70" xfId="0" applyFont="1" applyFill="1" applyBorder="1" applyAlignment="1" applyProtection="1">
      <alignment horizontal="center" vertical="center" readingOrder="2"/>
      <protection hidden="1"/>
    </xf>
    <xf numFmtId="0" fontId="10" fillId="4" borderId="20" xfId="0" applyFont="1" applyFill="1" applyBorder="1" applyAlignment="1" applyProtection="1">
      <alignment horizontal="center" vertical="center" textRotation="135" readingOrder="2"/>
      <protection hidden="1"/>
    </xf>
    <xf numFmtId="0" fontId="4" fillId="4" borderId="71" xfId="0" applyFont="1" applyFill="1" applyBorder="1" applyAlignment="1" applyProtection="1">
      <alignment readingOrder="2"/>
      <protection hidden="1"/>
    </xf>
    <xf numFmtId="0" fontId="4" fillId="4" borderId="72" xfId="0" applyFont="1" applyFill="1" applyBorder="1" applyAlignment="1" applyProtection="1">
      <alignment readingOrder="2"/>
      <protection hidden="1"/>
    </xf>
    <xf numFmtId="0" fontId="4" fillId="4" borderId="12" xfId="0" applyFont="1" applyFill="1" applyBorder="1" applyAlignment="1" applyProtection="1">
      <alignment readingOrder="2"/>
      <protection hidden="1"/>
    </xf>
    <xf numFmtId="0" fontId="4" fillId="4" borderId="73" xfId="0" applyFont="1" applyFill="1" applyBorder="1" applyAlignment="1" applyProtection="1">
      <alignment readingOrder="2"/>
      <protection hidden="1"/>
    </xf>
    <xf numFmtId="0" fontId="4" fillId="4" borderId="21" xfId="0" applyFont="1" applyFill="1" applyBorder="1" applyAlignment="1" applyProtection="1">
      <alignment readingOrder="2"/>
      <protection hidden="1"/>
    </xf>
    <xf numFmtId="0" fontId="34" fillId="4" borderId="74" xfId="0" applyFont="1" applyFill="1" applyBorder="1" applyAlignment="1" applyProtection="1">
      <alignment horizontal="center" vertical="center" readingOrder="2"/>
      <protection hidden="1"/>
    </xf>
    <xf numFmtId="0" fontId="33" fillId="4" borderId="37" xfId="0" applyFont="1" applyFill="1" applyBorder="1" applyAlignment="1" applyProtection="1">
      <alignment readingOrder="2"/>
      <protection hidden="1"/>
    </xf>
    <xf numFmtId="0" fontId="33" fillId="4" borderId="38" xfId="0" applyFont="1" applyFill="1" applyBorder="1" applyAlignment="1" applyProtection="1">
      <alignment readingOrder="2"/>
      <protection hidden="1"/>
    </xf>
    <xf numFmtId="0" fontId="33" fillId="4" borderId="0" xfId="0" applyFont="1" applyFill="1" applyBorder="1" applyAlignment="1" applyProtection="1">
      <alignment readingOrder="2"/>
      <protection hidden="1"/>
    </xf>
    <xf numFmtId="0" fontId="33" fillId="4" borderId="3" xfId="0" applyFont="1" applyFill="1" applyBorder="1" applyAlignment="1" applyProtection="1">
      <alignment readingOrder="2"/>
      <protection hidden="1"/>
    </xf>
    <xf numFmtId="0" fontId="35" fillId="4" borderId="37" xfId="0" applyFont="1" applyFill="1" applyBorder="1" applyAlignment="1" applyProtection="1">
      <alignment readingOrder="2"/>
      <protection hidden="1"/>
    </xf>
    <xf numFmtId="0" fontId="35" fillId="4" borderId="38" xfId="0" applyFont="1" applyFill="1" applyBorder="1" applyAlignment="1" applyProtection="1">
      <alignment readingOrder="2"/>
      <protection hidden="1"/>
    </xf>
    <xf numFmtId="0" fontId="35" fillId="4" borderId="12" xfId="0" applyFont="1" applyFill="1" applyBorder="1" applyAlignment="1" applyProtection="1">
      <alignment readingOrder="2"/>
      <protection hidden="1"/>
    </xf>
    <xf numFmtId="0" fontId="35" fillId="4" borderId="0" xfId="0" applyFont="1" applyFill="1" applyBorder="1" applyAlignment="1" applyProtection="1">
      <alignment readingOrder="2"/>
      <protection hidden="1"/>
    </xf>
    <xf numFmtId="0" fontId="35" fillId="4" borderId="20" xfId="0" applyFont="1" applyFill="1" applyBorder="1" applyAlignment="1" applyProtection="1">
      <alignment readingOrder="2"/>
      <protection hidden="1"/>
    </xf>
    <xf numFmtId="0" fontId="36" fillId="4" borderId="37" xfId="0" applyFont="1" applyFill="1" applyBorder="1" applyAlignment="1" applyProtection="1">
      <alignment readingOrder="2"/>
      <protection hidden="1"/>
    </xf>
    <xf numFmtId="0" fontId="36" fillId="4" borderId="38" xfId="0" applyFont="1" applyFill="1" applyBorder="1" applyAlignment="1" applyProtection="1">
      <alignment readingOrder="2"/>
      <protection hidden="1"/>
    </xf>
    <xf numFmtId="0" fontId="36" fillId="4" borderId="0" xfId="0" applyFont="1" applyFill="1" applyBorder="1" applyAlignment="1" applyProtection="1">
      <alignment readingOrder="2"/>
      <protection hidden="1"/>
    </xf>
    <xf numFmtId="0" fontId="36" fillId="4" borderId="3" xfId="0" applyFont="1" applyFill="1" applyBorder="1" applyAlignment="1" applyProtection="1">
      <alignment readingOrder="2"/>
      <protection hidden="1"/>
    </xf>
    <xf numFmtId="0" fontId="34" fillId="4" borderId="12" xfId="0" applyFont="1" applyFill="1" applyBorder="1" applyAlignment="1" applyProtection="1">
      <alignment readingOrder="2"/>
      <protection hidden="1"/>
    </xf>
    <xf numFmtId="0" fontId="34" fillId="4" borderId="13" xfId="0" applyFont="1" applyFill="1" applyBorder="1" applyAlignment="1" applyProtection="1">
      <alignment readingOrder="2"/>
      <protection hidden="1"/>
    </xf>
    <xf numFmtId="0" fontId="34" fillId="4" borderId="72" xfId="0" applyFont="1" applyFill="1" applyBorder="1" applyAlignment="1" applyProtection="1">
      <alignment readingOrder="2"/>
      <protection hidden="1"/>
    </xf>
    <xf numFmtId="0" fontId="34" fillId="4" borderId="4" xfId="0" applyFont="1" applyFill="1" applyBorder="1" applyAlignment="1" applyProtection="1">
      <alignment readingOrder="2"/>
      <protection hidden="1"/>
    </xf>
    <xf numFmtId="0" fontId="34" fillId="4" borderId="75" xfId="0" applyFont="1" applyFill="1" applyBorder="1" applyAlignment="1" applyProtection="1">
      <alignment readingOrder="2"/>
      <protection hidden="1"/>
    </xf>
    <xf numFmtId="0" fontId="34" fillId="4" borderId="58" xfId="0" applyFont="1" applyFill="1" applyBorder="1" applyAlignment="1" applyProtection="1">
      <alignment readingOrder="2"/>
      <protection hidden="1"/>
    </xf>
    <xf numFmtId="0" fontId="37" fillId="4" borderId="12" xfId="0" applyFont="1" applyFill="1" applyBorder="1" applyAlignment="1" applyProtection="1">
      <alignment readingOrder="2"/>
      <protection hidden="1"/>
    </xf>
    <xf numFmtId="0" fontId="37" fillId="4" borderId="72" xfId="0" applyFont="1" applyFill="1" applyBorder="1" applyAlignment="1" applyProtection="1">
      <alignment readingOrder="2"/>
      <protection hidden="1"/>
    </xf>
    <xf numFmtId="0" fontId="37" fillId="4" borderId="4" xfId="0" applyFont="1" applyFill="1" applyBorder="1" applyAlignment="1" applyProtection="1">
      <alignment readingOrder="2"/>
      <protection hidden="1"/>
    </xf>
    <xf numFmtId="0" fontId="37" fillId="4" borderId="3" xfId="0" applyFont="1" applyFill="1" applyBorder="1" applyAlignment="1" applyProtection="1">
      <alignment readingOrder="2"/>
      <protection hidden="1"/>
    </xf>
    <xf numFmtId="0" fontId="38" fillId="4" borderId="12" xfId="0" applyFont="1" applyFill="1" applyBorder="1" applyAlignment="1" applyProtection="1">
      <alignment readingOrder="2"/>
      <protection hidden="1"/>
    </xf>
    <xf numFmtId="0" fontId="38" fillId="4" borderId="13" xfId="0" applyFont="1" applyFill="1" applyBorder="1" applyAlignment="1" applyProtection="1">
      <alignment readingOrder="2"/>
      <protection hidden="1"/>
    </xf>
    <xf numFmtId="0" fontId="38" fillId="4" borderId="72" xfId="0" applyFont="1" applyFill="1" applyBorder="1" applyAlignment="1" applyProtection="1">
      <alignment readingOrder="2"/>
      <protection hidden="1"/>
    </xf>
    <xf numFmtId="0" fontId="38" fillId="4" borderId="4" xfId="0" applyFont="1" applyFill="1" applyBorder="1" applyAlignment="1" applyProtection="1">
      <alignment readingOrder="2"/>
      <protection hidden="1"/>
    </xf>
    <xf numFmtId="0" fontId="38" fillId="4" borderId="14" xfId="0" applyFont="1" applyFill="1" applyBorder="1" applyAlignment="1" applyProtection="1">
      <alignment readingOrder="2"/>
      <protection hidden="1"/>
    </xf>
    <xf numFmtId="0" fontId="38" fillId="4" borderId="74" xfId="0" applyFont="1" applyFill="1" applyBorder="1" applyAlignment="1" applyProtection="1">
      <alignment readingOrder="2"/>
      <protection hidden="1"/>
    </xf>
    <xf numFmtId="0" fontId="38" fillId="4" borderId="8" xfId="0" applyFont="1" applyFill="1" applyBorder="1" applyAlignment="1" applyProtection="1">
      <alignment readingOrder="2"/>
      <protection hidden="1"/>
    </xf>
    <xf numFmtId="0" fontId="40" fillId="4" borderId="7" xfId="0" applyFont="1" applyFill="1" applyBorder="1" applyAlignment="1" applyProtection="1">
      <alignment readingOrder="2"/>
      <protection hidden="1"/>
    </xf>
    <xf numFmtId="0" fontId="40" fillId="4" borderId="76" xfId="0" applyFont="1" applyFill="1" applyBorder="1" applyAlignment="1" applyProtection="1">
      <alignment readingOrder="2"/>
      <protection hidden="1"/>
    </xf>
    <xf numFmtId="0" fontId="40" fillId="4" borderId="4" xfId="0" applyFont="1" applyFill="1" applyBorder="1" applyAlignment="1" applyProtection="1">
      <alignment readingOrder="2"/>
      <protection hidden="1"/>
    </xf>
    <xf numFmtId="0" fontId="40" fillId="4" borderId="3" xfId="0" applyFont="1" applyFill="1" applyBorder="1" applyAlignment="1" applyProtection="1">
      <alignment readingOrder="2"/>
      <protection hidden="1"/>
    </xf>
    <xf numFmtId="0" fontId="40" fillId="4" borderId="77" xfId="0" applyFont="1" applyFill="1" applyBorder="1" applyAlignment="1" applyProtection="1">
      <alignment readingOrder="2"/>
      <protection hidden="1"/>
    </xf>
    <xf numFmtId="0" fontId="19" fillId="4" borderId="78" xfId="0" applyFont="1" applyFill="1" applyBorder="1" applyAlignment="1" applyProtection="1">
      <alignment horizontal="center" vertical="center" textRotation="90" readingOrder="2"/>
      <protection hidden="1"/>
    </xf>
    <xf numFmtId="0" fontId="0" fillId="4" borderId="0" xfId="0" applyFill="1" applyBorder="1" applyAlignment="1" applyProtection="1">
      <alignment readingOrder="2"/>
      <protection hidden="1"/>
    </xf>
    <xf numFmtId="0" fontId="5" fillId="4" borderId="0" xfId="0" applyFont="1" applyFill="1" applyBorder="1" applyAlignment="1" applyProtection="1">
      <alignment readingOrder="2"/>
      <protection hidden="1"/>
    </xf>
    <xf numFmtId="0" fontId="0" fillId="4" borderId="0" xfId="0" applyFill="1" applyBorder="1" applyAlignment="1" applyProtection="1">
      <alignment horizontal="right" readingOrder="2"/>
      <protection hidden="1"/>
    </xf>
    <xf numFmtId="0" fontId="2" fillId="4" borderId="0" xfId="0" applyFont="1" applyFill="1" applyBorder="1" applyAlignment="1" applyProtection="1">
      <alignment horizontal="right" vertical="center" readingOrder="2"/>
      <protection hidden="1"/>
    </xf>
    <xf numFmtId="0" fontId="1" fillId="0" borderId="8" xfId="0" applyFont="1" applyBorder="1" applyAlignment="1" applyProtection="1">
      <alignment readingOrder="2"/>
      <protection hidden="1"/>
    </xf>
    <xf numFmtId="164" fontId="1" fillId="0" borderId="8" xfId="0" applyNumberFormat="1" applyFont="1" applyBorder="1" applyAlignment="1" applyProtection="1">
      <alignment readingOrder="2"/>
      <protection hidden="1"/>
    </xf>
    <xf numFmtId="0" fontId="41" fillId="0" borderId="8" xfId="0" applyFont="1" applyFill="1" applyBorder="1" applyAlignment="1">
      <alignment shrinkToFit="1" readingOrder="2"/>
    </xf>
    <xf numFmtId="0" fontId="1" fillId="0" borderId="8" xfId="0" applyFont="1" applyBorder="1" applyAlignment="1" applyProtection="1">
      <alignment horizontal="center" readingOrder="2"/>
      <protection hidden="1"/>
    </xf>
    <xf numFmtId="0" fontId="3" fillId="0" borderId="8" xfId="0" applyFont="1" applyBorder="1" applyAlignment="1" applyProtection="1">
      <alignment readingOrder="2"/>
      <protection hidden="1"/>
    </xf>
    <xf numFmtId="0" fontId="6" fillId="0" borderId="79" xfId="0" applyFont="1" applyFill="1" applyBorder="1" applyAlignment="1" applyProtection="1">
      <alignment horizontal="center" vertical="center" shrinkToFit="1" readingOrder="2"/>
      <protection locked="0"/>
    </xf>
    <xf numFmtId="0" fontId="3" fillId="0" borderId="8" xfId="0" applyFont="1" applyBorder="1" applyAlignment="1" applyProtection="1">
      <alignment shrinkToFit="1" readingOrder="2"/>
      <protection locked="0"/>
    </xf>
    <xf numFmtId="0" fontId="42" fillId="0" borderId="8" xfId="0" applyFont="1" applyBorder="1" applyAlignment="1" applyProtection="1">
      <alignment readingOrder="2"/>
      <protection hidden="1"/>
    </xf>
    <xf numFmtId="0" fontId="5" fillId="0" borderId="8" xfId="0" applyFont="1" applyBorder="1" applyAlignment="1" applyProtection="1">
      <alignment horizontal="right" readingOrder="2"/>
      <protection hidden="1"/>
    </xf>
    <xf numFmtId="0" fontId="5" fillId="0" borderId="8" xfId="0" applyFont="1" applyBorder="1" applyAlignment="1" applyProtection="1">
      <alignment readingOrder="2"/>
      <protection hidden="1"/>
    </xf>
    <xf numFmtId="0" fontId="0" fillId="0" borderId="8" xfId="0" applyBorder="1" applyAlignment="1" applyProtection="1">
      <alignment readingOrder="2"/>
      <protection hidden="1"/>
    </xf>
    <xf numFmtId="0" fontId="1" fillId="0" borderId="8" xfId="0" applyFont="1" applyBorder="1" applyAlignment="1" applyProtection="1">
      <alignment horizontal="right" readingOrder="2"/>
      <protection hidden="1"/>
    </xf>
    <xf numFmtId="0" fontId="3" fillId="0" borderId="0" xfId="0" applyFont="1" applyAlignment="1" applyProtection="1">
      <alignment readingOrder="2"/>
      <protection hidden="1"/>
    </xf>
    <xf numFmtId="0" fontId="0" fillId="0" borderId="0" xfId="0" applyAlignment="1" applyProtection="1">
      <alignment shrinkToFit="1" readingOrder="2"/>
      <protection hidden="1"/>
    </xf>
    <xf numFmtId="0" fontId="4" fillId="0" borderId="0" xfId="0" applyFont="1" applyAlignment="1" applyProtection="1">
      <alignment horizontal="center" vertical="center" readingOrder="2"/>
      <protection hidden="1"/>
    </xf>
    <xf numFmtId="0" fontId="4" fillId="0" borderId="0" xfId="0" applyFont="1" applyAlignment="1" applyProtection="1">
      <alignment readingOrder="2"/>
      <protection hidden="1"/>
    </xf>
    <xf numFmtId="0" fontId="0" fillId="0" borderId="0" xfId="0" applyBorder="1" applyAlignment="1" applyProtection="1">
      <alignment readingOrder="2"/>
      <protection hidden="1"/>
    </xf>
    <xf numFmtId="0" fontId="5" fillId="0" borderId="0" xfId="0" applyFont="1" applyAlignment="1" applyProtection="1">
      <alignment readingOrder="2"/>
      <protection hidden="1"/>
    </xf>
    <xf numFmtId="0" fontId="0" fillId="0" borderId="0" xfId="0" applyAlignment="1" applyProtection="1">
      <alignment horizontal="right" readingOrder="2"/>
      <protection hidden="1"/>
    </xf>
    <xf numFmtId="0" fontId="3" fillId="6" borderId="8" xfId="0" applyFont="1" applyFill="1" applyBorder="1" applyAlignment="1" applyProtection="1">
      <alignment shrinkToFit="1" readingOrder="2"/>
      <protection locked="0"/>
    </xf>
  </cellXfs>
  <cellStyles count="1">
    <cellStyle name="Normal" xfId="0" builtinId="0"/>
  </cellStyles>
  <dxfs count="27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589;&#1601;&#1581;&#1577; &#1575;&#1604;&#1585;&#1574;&#1610;&#1587;&#1610;&#1577;'!A1"/><Relationship Id="rId2" Type="http://schemas.openxmlformats.org/officeDocument/2006/relationships/hyperlink" Target="#'&#1575;&#1604;&#1606;&#1578;&#1610;&#1580;&#1577; &#1575;&#1604;&#1606;&#1607;&#1575;&#1574;&#1610;&#1577; &#1604;&#1604;&#1591;&#1576;&#1575;&#1593;&#1577; '!A1"/><Relationship Id="rId1" Type="http://schemas.openxmlformats.org/officeDocument/2006/relationships/hyperlink" Target="#'&#1575;&#1604;&#1601;&#1589;&#1604; &#1575;&#1604;&#1583;&#1585;&#1575;&#1587;&#1609; &#1575;&#1604;&#1579;&#1575;&#1606;&#1609; '!A1"/><Relationship Id="rId5" Type="http://schemas.openxmlformats.org/officeDocument/2006/relationships/hyperlink" Target="#'&#1575;&#1604;&#1589;&#1601;&#1581;&#1577; &#1575;&#1604;&#1585;&#1574;&#1610;&#1587;&#1610;&#1577;'!A1"/><Relationship Id="rId4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330200</xdr:colOff>
      <xdr:row>0</xdr:row>
      <xdr:rowOff>76200</xdr:rowOff>
    </xdr:from>
    <xdr:to>
      <xdr:col>13</xdr:col>
      <xdr:colOff>195848</xdr:colOff>
      <xdr:row>4</xdr:row>
      <xdr:rowOff>25400</xdr:rowOff>
    </xdr:to>
    <xdr:sp macro="" textlink="">
      <xdr:nvSpPr>
        <xdr:cNvPr id="4" name="Right Arrow 3">
          <a:hlinkClick xmlns:r="http://schemas.openxmlformats.org/officeDocument/2006/relationships" r:id="rId1"/>
        </xdr:cNvPr>
        <xdr:cNvSpPr/>
      </xdr:nvSpPr>
      <xdr:spPr>
        <a:xfrm>
          <a:off x="69165202" y="76200"/>
          <a:ext cx="3523248" cy="1120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/>
            <a:t>السابق </a:t>
          </a:r>
        </a:p>
      </xdr:txBody>
    </xdr:sp>
    <xdr:clientData/>
  </xdr:twoCellAnchor>
  <xdr:twoCellAnchor>
    <xdr:from>
      <xdr:col>90</xdr:col>
      <xdr:colOff>0</xdr:colOff>
      <xdr:row>0</xdr:row>
      <xdr:rowOff>114300</xdr:rowOff>
    </xdr:from>
    <xdr:to>
      <xdr:col>90</xdr:col>
      <xdr:colOff>3327400</xdr:colOff>
      <xdr:row>4</xdr:row>
      <xdr:rowOff>281406</xdr:rowOff>
    </xdr:to>
    <xdr:sp macro="" textlink="">
      <xdr:nvSpPr>
        <xdr:cNvPr id="5" name="Left Arrow 4">
          <a:hlinkClick xmlns:r="http://schemas.openxmlformats.org/officeDocument/2006/relationships" r:id="rId2"/>
        </xdr:cNvPr>
        <xdr:cNvSpPr/>
      </xdr:nvSpPr>
      <xdr:spPr>
        <a:xfrm>
          <a:off x="5540375" y="114300"/>
          <a:ext cx="3327400" cy="133868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200" b="1">
              <a:solidFill>
                <a:schemeClr val="lt1"/>
              </a:solidFill>
              <a:latin typeface="+mn-lt"/>
              <a:ea typeface="+mn-ea"/>
              <a:cs typeface="+mn-cs"/>
            </a:rPr>
            <a:t>التالى</a:t>
          </a:r>
          <a:endParaRPr lang="ar-EG" sz="3200"/>
        </a:p>
      </xdr:txBody>
    </xdr:sp>
    <xdr:clientData/>
  </xdr:twoCellAnchor>
  <xdr:twoCellAnchor>
    <xdr:from>
      <xdr:col>17</xdr:col>
      <xdr:colOff>241299</xdr:colOff>
      <xdr:row>0</xdr:row>
      <xdr:rowOff>152400</xdr:rowOff>
    </xdr:from>
    <xdr:to>
      <xdr:col>22</xdr:col>
      <xdr:colOff>126999</xdr:colOff>
      <xdr:row>4</xdr:row>
      <xdr:rowOff>63500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/>
      </xdr:nvSpPr>
      <xdr:spPr>
        <a:xfrm>
          <a:off x="62318901" y="152400"/>
          <a:ext cx="3829050" cy="1082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34</xdr:col>
      <xdr:colOff>0</xdr:colOff>
      <xdr:row>1</xdr:row>
      <xdr:rowOff>0</xdr:rowOff>
    </xdr:from>
    <xdr:to>
      <xdr:col>39</xdr:col>
      <xdr:colOff>25400</xdr:colOff>
      <xdr:row>4</xdr:row>
      <xdr:rowOff>203200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/>
      </xdr:nvSpPr>
      <xdr:spPr>
        <a:xfrm>
          <a:off x="49256950" y="295275"/>
          <a:ext cx="3987800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  <xdr:twoCellAnchor>
    <xdr:from>
      <xdr:col>52</xdr:col>
      <xdr:colOff>0</xdr:colOff>
      <xdr:row>1</xdr:row>
      <xdr:rowOff>0</xdr:rowOff>
    </xdr:from>
    <xdr:to>
      <xdr:col>57</xdr:col>
      <xdr:colOff>292100</xdr:colOff>
      <xdr:row>4</xdr:row>
      <xdr:rowOff>203200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/>
      </xdr:nvSpPr>
      <xdr:spPr>
        <a:xfrm>
          <a:off x="35369500" y="295275"/>
          <a:ext cx="3597275" cy="1079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 b="1"/>
            <a:t>الصفحة 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9;&#1601;%20&#1575;&#1604;&#1579;&#1575;&#1606;&#1609;%202016%20&#1575;&#1582;&#1585;%20&#1575;&#1604;&#1593;&#1575;&#16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/net/New%20Folder/&#1588;&#1585;&#1581;%20&#1601;&#1610;&#1583;&#1610;&#1608;/&#1588;&#1610;&#1578;%20&#1575;&#1604;&#1571;&#1608;&#1604;%2020111%20&#1578;&#1580;&#1575;&#1585;&#157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معلومات عن مصمم البرنامج"/>
      <sheetName val="الشهادات"/>
      <sheetName val="التسليم للإدارة"/>
      <sheetName val="Sheet1"/>
      <sheetName val="Sheet2"/>
    </sheetNames>
    <sheetDataSet>
      <sheetData sheetId="0" refreshError="1"/>
      <sheetData sheetId="1">
        <row r="6">
          <cell r="C6" t="str">
            <v>اسراء حمدى فرحات شرارة</v>
          </cell>
        </row>
        <row r="33">
          <cell r="C33" t="str">
            <v>رفيدة عادل صلاح حجازى</v>
          </cell>
          <cell r="E33">
            <v>37226</v>
          </cell>
          <cell r="G33">
            <v>0</v>
          </cell>
          <cell r="H33">
            <v>10</v>
          </cell>
          <cell r="I33">
            <v>14</v>
          </cell>
          <cell r="J33" t="str">
            <v>مصري</v>
          </cell>
          <cell r="K33" t="str">
            <v>مسلم</v>
          </cell>
          <cell r="L33" t="str">
            <v>ناجح ومنقول</v>
          </cell>
        </row>
        <row r="101">
          <cell r="C101" t="str">
            <v>محمود عبد ربه سليمان حمادة</v>
          </cell>
          <cell r="E101">
            <v>37007</v>
          </cell>
          <cell r="G101">
            <v>5</v>
          </cell>
          <cell r="H101">
            <v>5</v>
          </cell>
          <cell r="I101">
            <v>15</v>
          </cell>
          <cell r="J101" t="str">
            <v>مصرية</v>
          </cell>
          <cell r="K101" t="str">
            <v>مسلمة</v>
          </cell>
          <cell r="L101" t="str">
            <v>ناجح ومنقول</v>
          </cell>
        </row>
        <row r="102">
          <cell r="C102" t="str">
            <v>محمود مسعد ابراهيم عبد الغنى</v>
          </cell>
          <cell r="E102">
            <v>37215</v>
          </cell>
          <cell r="G102">
            <v>11</v>
          </cell>
          <cell r="H102">
            <v>10</v>
          </cell>
          <cell r="I102">
            <v>14</v>
          </cell>
          <cell r="J102" t="str">
            <v>مصرية</v>
          </cell>
          <cell r="K102" t="str">
            <v>مسلمة</v>
          </cell>
          <cell r="L102" t="str">
            <v>ناجح ومنقول</v>
          </cell>
        </row>
        <row r="103">
          <cell r="C103" t="str">
            <v>مصطفى محمود عبدالحميد عطيه</v>
          </cell>
          <cell r="E103">
            <v>36763</v>
          </cell>
          <cell r="G103">
            <v>6</v>
          </cell>
          <cell r="H103">
            <v>1</v>
          </cell>
          <cell r="I103">
            <v>16</v>
          </cell>
          <cell r="J103" t="str">
            <v>مصري</v>
          </cell>
          <cell r="K103" t="str">
            <v>مسلم</v>
          </cell>
          <cell r="L103" t="str">
            <v>ناجح ومنقول</v>
          </cell>
        </row>
      </sheetData>
      <sheetData sheetId="2">
        <row r="10">
          <cell r="E10">
            <v>43</v>
          </cell>
        </row>
        <row r="37">
          <cell r="E37">
            <v>39</v>
          </cell>
          <cell r="F37">
            <v>40</v>
          </cell>
          <cell r="H37">
            <v>34</v>
          </cell>
          <cell r="I37">
            <v>35.5</v>
          </cell>
          <cell r="K37">
            <v>39</v>
          </cell>
          <cell r="L37">
            <v>23</v>
          </cell>
          <cell r="N37">
            <v>44</v>
          </cell>
          <cell r="O37">
            <v>20</v>
          </cell>
          <cell r="Q37">
            <v>40</v>
          </cell>
          <cell r="R37">
            <v>10</v>
          </cell>
          <cell r="S37">
            <v>12</v>
          </cell>
          <cell r="U37">
            <v>34</v>
          </cell>
          <cell r="V37">
            <v>34</v>
          </cell>
          <cell r="X37">
            <v>41</v>
          </cell>
          <cell r="Y37">
            <v>9</v>
          </cell>
          <cell r="Z37">
            <v>27</v>
          </cell>
          <cell r="AC37">
            <v>99</v>
          </cell>
          <cell r="AD37">
            <v>99</v>
          </cell>
          <cell r="AE37">
            <v>42</v>
          </cell>
          <cell r="AF37">
            <v>25.5</v>
          </cell>
        </row>
        <row r="105">
          <cell r="E105">
            <v>36</v>
          </cell>
          <cell r="F105">
            <v>29</v>
          </cell>
          <cell r="H105">
            <v>25</v>
          </cell>
          <cell r="I105">
            <v>18.5</v>
          </cell>
          <cell r="K105">
            <v>28</v>
          </cell>
          <cell r="L105">
            <v>12</v>
          </cell>
          <cell r="N105">
            <v>36</v>
          </cell>
          <cell r="O105">
            <v>11</v>
          </cell>
          <cell r="Q105">
            <v>40</v>
          </cell>
          <cell r="R105">
            <v>10</v>
          </cell>
          <cell r="S105">
            <v>10</v>
          </cell>
          <cell r="U105">
            <v>39</v>
          </cell>
          <cell r="V105">
            <v>30</v>
          </cell>
          <cell r="X105">
            <v>35</v>
          </cell>
          <cell r="Y105">
            <v>9</v>
          </cell>
          <cell r="Z105">
            <v>28</v>
          </cell>
          <cell r="AC105">
            <v>99</v>
          </cell>
          <cell r="AD105">
            <v>99</v>
          </cell>
          <cell r="AE105">
            <v>36</v>
          </cell>
          <cell r="AF105">
            <v>25.5</v>
          </cell>
        </row>
        <row r="106">
          <cell r="E106">
            <v>40</v>
          </cell>
          <cell r="F106">
            <v>31.5</v>
          </cell>
          <cell r="H106">
            <v>30</v>
          </cell>
          <cell r="I106">
            <v>35</v>
          </cell>
          <cell r="K106">
            <v>29</v>
          </cell>
          <cell r="L106">
            <v>17</v>
          </cell>
          <cell r="N106">
            <v>40</v>
          </cell>
          <cell r="O106">
            <v>16.5</v>
          </cell>
          <cell r="Q106">
            <v>29</v>
          </cell>
          <cell r="R106">
            <v>10</v>
          </cell>
          <cell r="S106">
            <v>12</v>
          </cell>
          <cell r="U106">
            <v>37</v>
          </cell>
          <cell r="V106">
            <v>30</v>
          </cell>
          <cell r="X106">
            <v>36</v>
          </cell>
          <cell r="Y106">
            <v>5</v>
          </cell>
          <cell r="Z106">
            <v>22</v>
          </cell>
          <cell r="AC106">
            <v>99</v>
          </cell>
          <cell r="AD106">
            <v>99</v>
          </cell>
          <cell r="AE106">
            <v>40</v>
          </cell>
          <cell r="AF106">
            <v>33.5</v>
          </cell>
        </row>
        <row r="107">
          <cell r="E107">
            <v>35</v>
          </cell>
          <cell r="F107">
            <v>4.5</v>
          </cell>
          <cell r="H107">
            <v>25</v>
          </cell>
          <cell r="I107">
            <v>15</v>
          </cell>
          <cell r="K107">
            <v>27</v>
          </cell>
          <cell r="L107">
            <v>6</v>
          </cell>
          <cell r="N107">
            <v>31</v>
          </cell>
          <cell r="O107">
            <v>14</v>
          </cell>
          <cell r="Q107">
            <v>25</v>
          </cell>
          <cell r="R107">
            <v>10</v>
          </cell>
          <cell r="S107">
            <v>6</v>
          </cell>
          <cell r="U107">
            <v>34</v>
          </cell>
          <cell r="V107">
            <v>33</v>
          </cell>
          <cell r="X107">
            <v>35</v>
          </cell>
          <cell r="Y107">
            <v>5</v>
          </cell>
          <cell r="Z107">
            <v>24</v>
          </cell>
          <cell r="AC107">
            <v>99</v>
          </cell>
          <cell r="AD107">
            <v>99</v>
          </cell>
          <cell r="AE107">
            <v>35</v>
          </cell>
          <cell r="AF107">
            <v>22.5</v>
          </cell>
        </row>
      </sheetData>
      <sheetData sheetId="3">
        <row r="10">
          <cell r="E10">
            <v>46</v>
          </cell>
        </row>
        <row r="37">
          <cell r="E37">
            <v>43</v>
          </cell>
          <cell r="F37">
            <v>34</v>
          </cell>
          <cell r="H37">
            <v>27</v>
          </cell>
          <cell r="I37">
            <v>37</v>
          </cell>
          <cell r="K37">
            <v>41</v>
          </cell>
          <cell r="L37">
            <v>30</v>
          </cell>
          <cell r="N37">
            <v>38</v>
          </cell>
          <cell r="O37">
            <v>11</v>
          </cell>
          <cell r="Q37">
            <v>41</v>
          </cell>
          <cell r="R37">
            <v>10</v>
          </cell>
          <cell r="S37">
            <v>12</v>
          </cell>
          <cell r="U37">
            <v>36</v>
          </cell>
          <cell r="V37">
            <v>28</v>
          </cell>
          <cell r="X37">
            <v>44</v>
          </cell>
          <cell r="Y37">
            <v>6</v>
          </cell>
          <cell r="Z37">
            <v>21</v>
          </cell>
          <cell r="AC37">
            <v>99</v>
          </cell>
          <cell r="AD37">
            <v>99</v>
          </cell>
          <cell r="AE37">
            <v>41</v>
          </cell>
          <cell r="AF37">
            <v>32.5</v>
          </cell>
        </row>
        <row r="105">
          <cell r="E105">
            <v>36</v>
          </cell>
          <cell r="F105">
            <v>24.5</v>
          </cell>
          <cell r="H105">
            <v>26</v>
          </cell>
          <cell r="I105">
            <v>8</v>
          </cell>
          <cell r="K105">
            <v>32</v>
          </cell>
          <cell r="L105">
            <v>32</v>
          </cell>
          <cell r="N105">
            <v>28</v>
          </cell>
          <cell r="O105">
            <v>12</v>
          </cell>
          <cell r="Q105">
            <v>37</v>
          </cell>
          <cell r="R105">
            <v>10</v>
          </cell>
          <cell r="S105">
            <v>18</v>
          </cell>
          <cell r="U105">
            <v>40</v>
          </cell>
          <cell r="V105">
            <v>24</v>
          </cell>
          <cell r="X105">
            <v>39</v>
          </cell>
          <cell r="Y105">
            <v>8</v>
          </cell>
          <cell r="Z105">
            <v>15</v>
          </cell>
          <cell r="AC105">
            <v>99</v>
          </cell>
          <cell r="AD105">
            <v>99</v>
          </cell>
          <cell r="AE105">
            <v>36</v>
          </cell>
          <cell r="AF105">
            <v>26</v>
          </cell>
        </row>
        <row r="106">
          <cell r="E106">
            <v>35</v>
          </cell>
          <cell r="F106">
            <v>30</v>
          </cell>
          <cell r="H106">
            <v>27</v>
          </cell>
          <cell r="I106">
            <v>21</v>
          </cell>
          <cell r="K106">
            <v>34</v>
          </cell>
          <cell r="L106">
            <v>31</v>
          </cell>
          <cell r="N106">
            <v>29</v>
          </cell>
          <cell r="O106">
            <v>19.5</v>
          </cell>
          <cell r="Q106">
            <v>38</v>
          </cell>
          <cell r="R106">
            <v>10</v>
          </cell>
          <cell r="S106">
            <v>22.5</v>
          </cell>
          <cell r="U106">
            <v>38</v>
          </cell>
          <cell r="V106">
            <v>26</v>
          </cell>
          <cell r="X106">
            <v>39</v>
          </cell>
          <cell r="Y106">
            <v>5</v>
          </cell>
          <cell r="Z106">
            <v>28</v>
          </cell>
          <cell r="AC106">
            <v>99</v>
          </cell>
          <cell r="AD106">
            <v>99</v>
          </cell>
          <cell r="AE106">
            <v>37</v>
          </cell>
          <cell r="AF106">
            <v>28</v>
          </cell>
        </row>
        <row r="107">
          <cell r="E107">
            <v>26</v>
          </cell>
          <cell r="F107">
            <v>13</v>
          </cell>
          <cell r="H107">
            <v>25</v>
          </cell>
          <cell r="I107">
            <v>14</v>
          </cell>
          <cell r="K107">
            <v>34</v>
          </cell>
          <cell r="L107">
            <v>6</v>
          </cell>
          <cell r="N107">
            <v>29</v>
          </cell>
          <cell r="O107">
            <v>7</v>
          </cell>
          <cell r="Q107">
            <v>25</v>
          </cell>
          <cell r="R107">
            <v>10</v>
          </cell>
          <cell r="S107">
            <v>6</v>
          </cell>
          <cell r="U107">
            <v>35</v>
          </cell>
          <cell r="V107">
            <v>27</v>
          </cell>
          <cell r="X107">
            <v>38</v>
          </cell>
          <cell r="Y107">
            <v>8</v>
          </cell>
          <cell r="Z107">
            <v>20</v>
          </cell>
          <cell r="AC107">
            <v>99</v>
          </cell>
          <cell r="AD107">
            <v>99</v>
          </cell>
          <cell r="AE107">
            <v>26</v>
          </cell>
          <cell r="AF107">
            <v>25</v>
          </cell>
        </row>
      </sheetData>
      <sheetData sheetId="4"/>
      <sheetData sheetId="5">
        <row r="9">
          <cell r="B9">
            <v>51</v>
          </cell>
          <cell r="C9" t="str">
            <v>اسراء حمدى فرحات شرارة</v>
          </cell>
          <cell r="D9">
            <v>37379</v>
          </cell>
          <cell r="E9">
            <v>28</v>
          </cell>
          <cell r="F9">
            <v>4</v>
          </cell>
          <cell r="G9">
            <v>14</v>
          </cell>
          <cell r="H9" t="str">
            <v>مصري</v>
          </cell>
          <cell r="I9" t="str">
            <v>مسلم</v>
          </cell>
          <cell r="J9" t="str">
            <v>ناجح ومنقول</v>
          </cell>
          <cell r="K9">
            <v>172</v>
          </cell>
          <cell r="L9">
            <v>129.5</v>
          </cell>
          <cell r="M9">
            <v>158.5</v>
          </cell>
          <cell r="N9">
            <v>164.5</v>
          </cell>
          <cell r="O9">
            <v>164.5</v>
          </cell>
          <cell r="P9">
            <v>154</v>
          </cell>
          <cell r="Q9">
            <v>159</v>
          </cell>
          <cell r="R9">
            <v>1102</v>
          </cell>
          <cell r="S9">
            <v>198</v>
          </cell>
          <cell r="T9">
            <v>198</v>
          </cell>
          <cell r="U9">
            <v>179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 t="str">
            <v>اسراء ربيع اسماعيل اسماعيل</v>
          </cell>
          <cell r="D10">
            <v>37530</v>
          </cell>
          <cell r="E10">
            <v>0</v>
          </cell>
          <cell r="F10">
            <v>0</v>
          </cell>
          <cell r="G10">
            <v>14</v>
          </cell>
          <cell r="H10" t="str">
            <v>مصري</v>
          </cell>
          <cell r="I10" t="str">
            <v>مسلم</v>
          </cell>
          <cell r="J10" t="str">
            <v>ناجح ومنقول</v>
          </cell>
          <cell r="K10">
            <v>150.5</v>
          </cell>
          <cell r="L10">
            <v>155</v>
          </cell>
          <cell r="M10">
            <v>135.5</v>
          </cell>
          <cell r="N10">
            <v>128.5</v>
          </cell>
          <cell r="O10">
            <v>145.5</v>
          </cell>
          <cell r="P10">
            <v>151</v>
          </cell>
          <cell r="Q10">
            <v>154</v>
          </cell>
          <cell r="R10">
            <v>1020</v>
          </cell>
          <cell r="S10">
            <v>198</v>
          </cell>
          <cell r="T10">
            <v>198</v>
          </cell>
          <cell r="U10">
            <v>159</v>
          </cell>
          <cell r="V10" t="str">
            <v>ناجح ومنقول للصف الأعلى</v>
          </cell>
          <cell r="W10" t="str">
            <v>000000000</v>
          </cell>
        </row>
        <row r="11">
          <cell r="B11">
            <v>53</v>
          </cell>
          <cell r="C11" t="str">
            <v>اسراء صبحى كامل الشويخ</v>
          </cell>
          <cell r="D11">
            <v>36902</v>
          </cell>
          <cell r="E11">
            <v>20</v>
          </cell>
          <cell r="F11">
            <v>8</v>
          </cell>
          <cell r="G11">
            <v>15</v>
          </cell>
          <cell r="H11" t="str">
            <v>مصري</v>
          </cell>
          <cell r="I11" t="str">
            <v>مسلم</v>
          </cell>
          <cell r="J11" t="str">
            <v>راسب وباق للاعادة</v>
          </cell>
          <cell r="K11" t="str">
            <v>غ</v>
          </cell>
          <cell r="L11" t="str">
            <v>غ</v>
          </cell>
          <cell r="M11" t="str">
            <v>غ</v>
          </cell>
          <cell r="N11" t="str">
            <v>غ</v>
          </cell>
          <cell r="O11" t="str">
            <v>غ</v>
          </cell>
          <cell r="P11" t="str">
            <v>غ</v>
          </cell>
          <cell r="Q11" t="str">
            <v>غ</v>
          </cell>
          <cell r="R11" t="str">
            <v>غ</v>
          </cell>
          <cell r="S11" t="str">
            <v>غ</v>
          </cell>
          <cell r="T11" t="str">
            <v>غ</v>
          </cell>
          <cell r="U11" t="str">
            <v>غ</v>
          </cell>
          <cell r="V11" t="str">
            <v xml:space="preserve"> له دور ثانى في</v>
          </cell>
          <cell r="W11" t="str">
            <v xml:space="preserve">  عربي  إنجليزى  دراسات  رياضيات علوم    فنية  حاسب آلى مجموع دين</v>
          </cell>
        </row>
        <row r="12">
          <cell r="B12">
            <v>54</v>
          </cell>
          <cell r="C12" t="str">
            <v>اسراء عبد الحكيم حامد ابراهيم</v>
          </cell>
          <cell r="D12">
            <v>36953</v>
          </cell>
          <cell r="E12">
            <v>28</v>
          </cell>
          <cell r="F12">
            <v>6</v>
          </cell>
          <cell r="G12">
            <v>15</v>
          </cell>
          <cell r="H12" t="str">
            <v>مصري</v>
          </cell>
          <cell r="I12" t="str">
            <v>مسلم</v>
          </cell>
          <cell r="J12" t="str">
            <v>راسب وباق للاعادة</v>
          </cell>
          <cell r="K12" t="str">
            <v>غ</v>
          </cell>
          <cell r="L12" t="str">
            <v>غ</v>
          </cell>
          <cell r="M12" t="str">
            <v>غ</v>
          </cell>
          <cell r="N12" t="str">
            <v>غ</v>
          </cell>
          <cell r="O12" t="str">
            <v>غ</v>
          </cell>
          <cell r="P12" t="str">
            <v>غ</v>
          </cell>
          <cell r="Q12" t="str">
            <v>غ</v>
          </cell>
          <cell r="R12" t="str">
            <v>غ</v>
          </cell>
          <cell r="S12" t="str">
            <v>غ</v>
          </cell>
          <cell r="T12" t="str">
            <v>غ</v>
          </cell>
          <cell r="U12" t="str">
            <v>غ</v>
          </cell>
          <cell r="V12" t="str">
            <v xml:space="preserve"> له دور ثانى في</v>
          </cell>
          <cell r="W12" t="str">
            <v xml:space="preserve">  عربي  إنجليزى  دراسات  رياضيات علوم    فنية  حاسب آلى مجموع دين</v>
          </cell>
        </row>
        <row r="13">
          <cell r="B13">
            <v>55</v>
          </cell>
          <cell r="C13" t="str">
            <v>اسراء عبد الدايم عبد المقصود حمادة</v>
          </cell>
          <cell r="D13">
            <v>37519</v>
          </cell>
          <cell r="E13">
            <v>11</v>
          </cell>
          <cell r="F13">
            <v>0</v>
          </cell>
          <cell r="G13">
            <v>14</v>
          </cell>
          <cell r="H13" t="str">
            <v>مصري</v>
          </cell>
          <cell r="I13" t="str">
            <v>مسلم</v>
          </cell>
          <cell r="J13" t="str">
            <v>ناجح ومنقول</v>
          </cell>
          <cell r="K13">
            <v>120.5</v>
          </cell>
          <cell r="L13">
            <v>107.5</v>
          </cell>
          <cell r="M13">
            <v>114</v>
          </cell>
          <cell r="N13">
            <v>118.5</v>
          </cell>
          <cell r="O13">
            <v>136</v>
          </cell>
          <cell r="P13">
            <v>148</v>
          </cell>
          <cell r="Q13">
            <v>121</v>
          </cell>
          <cell r="R13">
            <v>865.5</v>
          </cell>
          <cell r="S13">
            <v>198</v>
          </cell>
          <cell r="T13">
            <v>198</v>
          </cell>
          <cell r="U13">
            <v>147</v>
          </cell>
          <cell r="V13" t="str">
            <v>ناجح ومنقول للصف الأعلى</v>
          </cell>
          <cell r="W13" t="str">
            <v>000000000</v>
          </cell>
        </row>
        <row r="14">
          <cell r="B14">
            <v>56</v>
          </cell>
          <cell r="C14" t="str">
            <v>اسراء وجيه ابو طرية على</v>
          </cell>
          <cell r="D14">
            <v>37230</v>
          </cell>
          <cell r="E14">
            <v>26</v>
          </cell>
          <cell r="F14">
            <v>9</v>
          </cell>
          <cell r="G14">
            <v>14</v>
          </cell>
          <cell r="H14" t="str">
            <v>مصري</v>
          </cell>
          <cell r="I14" t="str">
            <v>مسلم</v>
          </cell>
          <cell r="J14" t="str">
            <v>ناجح ومنقول</v>
          </cell>
          <cell r="K14">
            <v>188.5</v>
          </cell>
          <cell r="L14">
            <v>189.5</v>
          </cell>
          <cell r="M14">
            <v>168.5</v>
          </cell>
          <cell r="N14">
            <v>162.5</v>
          </cell>
          <cell r="O14">
            <v>180</v>
          </cell>
          <cell r="P14">
            <v>167</v>
          </cell>
          <cell r="Q14">
            <v>182</v>
          </cell>
          <cell r="R14">
            <v>1238</v>
          </cell>
          <cell r="S14">
            <v>198</v>
          </cell>
          <cell r="T14">
            <v>198</v>
          </cell>
          <cell r="U14">
            <v>186</v>
          </cell>
          <cell r="V14" t="str">
            <v>ناجح ومنقول للصف الأعلى</v>
          </cell>
          <cell r="W14" t="str">
            <v>000000000</v>
          </cell>
        </row>
        <row r="15">
          <cell r="B15">
            <v>57</v>
          </cell>
          <cell r="C15" t="str">
            <v>اسماء سعيد اسماعيل ابراهيم</v>
          </cell>
          <cell r="D15">
            <v>37369</v>
          </cell>
          <cell r="E15">
            <v>8</v>
          </cell>
          <cell r="F15">
            <v>5</v>
          </cell>
          <cell r="G15">
            <v>14</v>
          </cell>
          <cell r="H15" t="str">
            <v>مصري</v>
          </cell>
          <cell r="I15" t="str">
            <v>مسلم</v>
          </cell>
          <cell r="J15" t="str">
            <v>ناجح ومنقول</v>
          </cell>
          <cell r="K15">
            <v>182</v>
          </cell>
          <cell r="L15">
            <v>161.5</v>
          </cell>
          <cell r="M15">
            <v>167</v>
          </cell>
          <cell r="N15">
            <v>144</v>
          </cell>
          <cell r="O15">
            <v>164</v>
          </cell>
          <cell r="P15">
            <v>163</v>
          </cell>
          <cell r="Q15">
            <v>163</v>
          </cell>
          <cell r="R15">
            <v>1144.5</v>
          </cell>
          <cell r="S15">
            <v>198</v>
          </cell>
          <cell r="T15">
            <v>198</v>
          </cell>
          <cell r="U15">
            <v>188.5</v>
          </cell>
          <cell r="V15" t="str">
            <v>ناجح ومنقول للصف الأعلى</v>
          </cell>
          <cell r="W15" t="str">
            <v>000000000</v>
          </cell>
        </row>
        <row r="16">
          <cell r="B16">
            <v>58</v>
          </cell>
          <cell r="C16" t="str">
            <v>اسماء عمارة عبد العزيز دهب</v>
          </cell>
          <cell r="D16">
            <v>37440</v>
          </cell>
          <cell r="E16">
            <v>28</v>
          </cell>
          <cell r="F16">
            <v>2</v>
          </cell>
          <cell r="G16">
            <v>14</v>
          </cell>
          <cell r="H16" t="str">
            <v>مصري</v>
          </cell>
          <cell r="I16" t="str">
            <v>مسلم</v>
          </cell>
          <cell r="J16" t="str">
            <v>ناجح ومنقول</v>
          </cell>
          <cell r="K16">
            <v>184</v>
          </cell>
          <cell r="L16">
            <v>192</v>
          </cell>
          <cell r="M16">
            <v>159</v>
          </cell>
          <cell r="N16">
            <v>168</v>
          </cell>
          <cell r="O16">
            <v>175.5</v>
          </cell>
          <cell r="P16">
            <v>157</v>
          </cell>
          <cell r="Q16">
            <v>178</v>
          </cell>
          <cell r="R16">
            <v>1213.5</v>
          </cell>
          <cell r="S16">
            <v>198</v>
          </cell>
          <cell r="T16">
            <v>198</v>
          </cell>
          <cell r="U16">
            <v>185.5</v>
          </cell>
          <cell r="V16" t="str">
            <v>ناجح ومنقول للصف الأعلى</v>
          </cell>
          <cell r="W16" t="str">
            <v>000000000</v>
          </cell>
        </row>
        <row r="17">
          <cell r="B17">
            <v>59</v>
          </cell>
          <cell r="C17" t="str">
            <v>اسماء ناصر رياض رجب</v>
          </cell>
          <cell r="D17">
            <v>37347</v>
          </cell>
          <cell r="E17">
            <v>0</v>
          </cell>
          <cell r="F17">
            <v>6</v>
          </cell>
          <cell r="G17">
            <v>14</v>
          </cell>
          <cell r="H17" t="str">
            <v>مصري</v>
          </cell>
          <cell r="I17" t="str">
            <v>مسلم</v>
          </cell>
          <cell r="J17" t="str">
            <v>ناجح ومنقول</v>
          </cell>
          <cell r="K17">
            <v>163.5</v>
          </cell>
          <cell r="L17">
            <v>142</v>
          </cell>
          <cell r="M17">
            <v>134.5</v>
          </cell>
          <cell r="N17">
            <v>124</v>
          </cell>
          <cell r="O17">
            <v>147.5</v>
          </cell>
          <cell r="P17">
            <v>173</v>
          </cell>
          <cell r="Q17">
            <v>152</v>
          </cell>
          <cell r="R17">
            <v>1036.5</v>
          </cell>
          <cell r="S17">
            <v>198</v>
          </cell>
          <cell r="T17">
            <v>198</v>
          </cell>
          <cell r="U17">
            <v>163.5</v>
          </cell>
          <cell r="V17" t="str">
            <v>ناجح ومنقول للصف الأعلى</v>
          </cell>
          <cell r="W17" t="str">
            <v>000000000</v>
          </cell>
        </row>
        <row r="18">
          <cell r="B18">
            <v>60</v>
          </cell>
          <cell r="C18" t="str">
            <v>اشجان محمود احمد الصفطي</v>
          </cell>
          <cell r="D18">
            <v>36945</v>
          </cell>
          <cell r="E18">
            <v>8</v>
          </cell>
          <cell r="F18">
            <v>7</v>
          </cell>
          <cell r="G18">
            <v>15</v>
          </cell>
          <cell r="H18" t="str">
            <v>مصري</v>
          </cell>
          <cell r="I18" t="str">
            <v>مسلم</v>
          </cell>
          <cell r="J18" t="str">
            <v>راسب وباق للاعادة</v>
          </cell>
          <cell r="K18">
            <v>119.5</v>
          </cell>
          <cell r="L18">
            <v>73.5</v>
          </cell>
          <cell r="M18">
            <v>87</v>
          </cell>
          <cell r="N18">
            <v>100</v>
          </cell>
          <cell r="O18">
            <v>124</v>
          </cell>
          <cell r="P18">
            <v>139</v>
          </cell>
          <cell r="Q18">
            <v>117</v>
          </cell>
          <cell r="R18">
            <v>760</v>
          </cell>
          <cell r="S18">
            <v>198</v>
          </cell>
          <cell r="T18">
            <v>198</v>
          </cell>
          <cell r="U18">
            <v>143</v>
          </cell>
          <cell r="V18" t="str">
            <v xml:space="preserve"> له دور ثانى في</v>
          </cell>
          <cell r="W18" t="str">
            <v>0  إنجليزى  دراسات000000</v>
          </cell>
        </row>
        <row r="19">
          <cell r="B19">
            <v>61</v>
          </cell>
          <cell r="C19" t="str">
            <v>اميره طارق يحى السهيت</v>
          </cell>
          <cell r="D19">
            <v>37372</v>
          </cell>
          <cell r="E19">
            <v>5</v>
          </cell>
          <cell r="F19">
            <v>5</v>
          </cell>
          <cell r="G19">
            <v>14</v>
          </cell>
          <cell r="H19" t="str">
            <v>مصري</v>
          </cell>
          <cell r="I19" t="str">
            <v>مسلم</v>
          </cell>
          <cell r="J19" t="str">
            <v>ناجح ومنقول</v>
          </cell>
          <cell r="K19">
            <v>165.5</v>
          </cell>
          <cell r="L19">
            <v>128.5</v>
          </cell>
          <cell r="M19">
            <v>136.5</v>
          </cell>
          <cell r="N19">
            <v>119</v>
          </cell>
          <cell r="O19">
            <v>168</v>
          </cell>
          <cell r="P19">
            <v>157</v>
          </cell>
          <cell r="Q19">
            <v>153</v>
          </cell>
          <cell r="R19">
            <v>1027.5</v>
          </cell>
          <cell r="S19">
            <v>198</v>
          </cell>
          <cell r="T19">
            <v>198</v>
          </cell>
          <cell r="U19">
            <v>168</v>
          </cell>
          <cell r="V19" t="str">
            <v>ناجح ومنقول للصف الأعلى</v>
          </cell>
          <cell r="W19" t="str">
            <v>000000000</v>
          </cell>
        </row>
        <row r="20">
          <cell r="B20">
            <v>62</v>
          </cell>
          <cell r="C20" t="str">
            <v>امينة سعيد سليمان البتانونى</v>
          </cell>
          <cell r="D20">
            <v>37245</v>
          </cell>
          <cell r="E20">
            <v>11</v>
          </cell>
          <cell r="F20">
            <v>9</v>
          </cell>
          <cell r="G20">
            <v>14</v>
          </cell>
          <cell r="H20" t="str">
            <v>مصري</v>
          </cell>
          <cell r="I20" t="str">
            <v>مسلم</v>
          </cell>
          <cell r="J20" t="str">
            <v>ناجح ومنقول</v>
          </cell>
          <cell r="K20">
            <v>136.5</v>
          </cell>
          <cell r="L20">
            <v>126</v>
          </cell>
          <cell r="M20">
            <v>126</v>
          </cell>
          <cell r="N20">
            <v>128</v>
          </cell>
          <cell r="O20">
            <v>140</v>
          </cell>
          <cell r="P20">
            <v>169</v>
          </cell>
          <cell r="Q20">
            <v>150</v>
          </cell>
          <cell r="R20">
            <v>975.5</v>
          </cell>
          <cell r="S20">
            <v>198</v>
          </cell>
          <cell r="T20">
            <v>198</v>
          </cell>
          <cell r="U20">
            <v>152</v>
          </cell>
          <cell r="V20" t="str">
            <v>ناجح ومنقول للصف الأعلى</v>
          </cell>
          <cell r="W20" t="str">
            <v>000000000</v>
          </cell>
        </row>
        <row r="21">
          <cell r="B21">
            <v>63</v>
          </cell>
          <cell r="C21" t="str">
            <v>اية بلال على عبد الله</v>
          </cell>
          <cell r="D21">
            <v>37473</v>
          </cell>
          <cell r="E21">
            <v>26</v>
          </cell>
          <cell r="F21">
            <v>1</v>
          </cell>
          <cell r="G21">
            <v>14</v>
          </cell>
          <cell r="H21" t="str">
            <v>مصري</v>
          </cell>
          <cell r="I21" t="str">
            <v>مسلم</v>
          </cell>
          <cell r="J21" t="str">
            <v>ناجح ومنقول</v>
          </cell>
          <cell r="K21">
            <v>179.5</v>
          </cell>
          <cell r="L21">
            <v>171</v>
          </cell>
          <cell r="M21">
            <v>161</v>
          </cell>
          <cell r="N21">
            <v>155.5</v>
          </cell>
          <cell r="O21">
            <v>173</v>
          </cell>
          <cell r="P21">
            <v>161</v>
          </cell>
          <cell r="Q21">
            <v>181</v>
          </cell>
          <cell r="R21">
            <v>1182</v>
          </cell>
          <cell r="S21">
            <v>198</v>
          </cell>
          <cell r="T21">
            <v>198</v>
          </cell>
          <cell r="U21">
            <v>177.5</v>
          </cell>
          <cell r="V21" t="str">
            <v>ناجح ومنقول للصف الأعلى</v>
          </cell>
          <cell r="W21" t="str">
            <v>000000000</v>
          </cell>
        </row>
        <row r="22">
          <cell r="B22">
            <v>64</v>
          </cell>
          <cell r="C22" t="str">
            <v>اية عادل سليمان محروس</v>
          </cell>
          <cell r="D22">
            <v>37512</v>
          </cell>
          <cell r="E22">
            <v>18</v>
          </cell>
          <cell r="F22">
            <v>0</v>
          </cell>
          <cell r="G22">
            <v>14</v>
          </cell>
          <cell r="H22" t="str">
            <v>مصري</v>
          </cell>
          <cell r="I22" t="str">
            <v>مسلم</v>
          </cell>
          <cell r="J22" t="str">
            <v>ناجح ومنقول</v>
          </cell>
          <cell r="K22">
            <v>179.5</v>
          </cell>
          <cell r="L22">
            <v>180.5</v>
          </cell>
          <cell r="M22">
            <v>177</v>
          </cell>
          <cell r="N22">
            <v>187.5</v>
          </cell>
          <cell r="O22">
            <v>181.5</v>
          </cell>
          <cell r="P22">
            <v>167</v>
          </cell>
          <cell r="Q22">
            <v>175</v>
          </cell>
          <cell r="R22">
            <v>1248</v>
          </cell>
          <cell r="S22">
            <v>198</v>
          </cell>
          <cell r="T22">
            <v>198</v>
          </cell>
          <cell r="U22">
            <v>175</v>
          </cell>
          <cell r="V22" t="str">
            <v>ناجح ومنقول للصف الأعلى</v>
          </cell>
          <cell r="W22" t="str">
            <v>000000000</v>
          </cell>
        </row>
        <row r="23">
          <cell r="B23">
            <v>65</v>
          </cell>
          <cell r="C23" t="str">
            <v>اية عبد الباقي محمد سلامة</v>
          </cell>
          <cell r="D23">
            <v>37087</v>
          </cell>
          <cell r="E23">
            <v>16</v>
          </cell>
          <cell r="F23">
            <v>2</v>
          </cell>
          <cell r="G23">
            <v>15</v>
          </cell>
          <cell r="H23" t="str">
            <v>مصري</v>
          </cell>
          <cell r="I23" t="str">
            <v>مسلم</v>
          </cell>
          <cell r="J23" t="str">
            <v>راسب وباق للاعادة</v>
          </cell>
          <cell r="K23">
            <v>105</v>
          </cell>
          <cell r="L23">
            <v>115</v>
          </cell>
          <cell r="M23">
            <v>87</v>
          </cell>
          <cell r="N23">
            <v>84</v>
          </cell>
          <cell r="O23">
            <v>105</v>
          </cell>
          <cell r="P23">
            <v>131</v>
          </cell>
          <cell r="Q23">
            <v>114</v>
          </cell>
          <cell r="R23">
            <v>741</v>
          </cell>
          <cell r="S23">
            <v>198</v>
          </cell>
          <cell r="T23">
            <v>198</v>
          </cell>
          <cell r="U23">
            <v>100</v>
          </cell>
          <cell r="V23" t="str">
            <v xml:space="preserve"> له دور ثانى في</v>
          </cell>
          <cell r="W23" t="str">
            <v>00  دراسات  رياضيات علوم  0000</v>
          </cell>
        </row>
        <row r="24">
          <cell r="B24">
            <v>66</v>
          </cell>
          <cell r="C24" t="str">
            <v>ايمان محمد محمد ابوسعده</v>
          </cell>
          <cell r="D24">
            <v>37336</v>
          </cell>
          <cell r="E24">
            <v>10</v>
          </cell>
          <cell r="F24">
            <v>6</v>
          </cell>
          <cell r="G24">
            <v>14</v>
          </cell>
          <cell r="H24" t="str">
            <v>مصري</v>
          </cell>
          <cell r="I24" t="str">
            <v>مسلم</v>
          </cell>
          <cell r="J24" t="str">
            <v>ناجح ومنقول</v>
          </cell>
          <cell r="K24">
            <v>192</v>
          </cell>
          <cell r="L24">
            <v>200</v>
          </cell>
          <cell r="M24">
            <v>199</v>
          </cell>
          <cell r="N24">
            <v>200</v>
          </cell>
          <cell r="O24">
            <v>196</v>
          </cell>
          <cell r="P24">
            <v>179</v>
          </cell>
          <cell r="Q24">
            <v>187</v>
          </cell>
          <cell r="R24">
            <v>1353</v>
          </cell>
          <cell r="S24">
            <v>198</v>
          </cell>
          <cell r="T24">
            <v>198</v>
          </cell>
          <cell r="U24">
            <v>200</v>
          </cell>
          <cell r="V24" t="str">
            <v>ناجح ومنقول للصف الأعلى</v>
          </cell>
          <cell r="W24" t="str">
            <v>000000000</v>
          </cell>
        </row>
        <row r="25">
          <cell r="B25">
            <v>67</v>
          </cell>
          <cell r="C25" t="str">
            <v>تهاني طلعت فرحات عمارة</v>
          </cell>
          <cell r="D25">
            <v>36899</v>
          </cell>
          <cell r="E25">
            <v>23</v>
          </cell>
          <cell r="F25">
            <v>8</v>
          </cell>
          <cell r="G25">
            <v>15</v>
          </cell>
          <cell r="H25" t="str">
            <v>مصري</v>
          </cell>
          <cell r="I25" t="str">
            <v>مسلم</v>
          </cell>
          <cell r="J25" t="str">
            <v>ناجح ومنقول</v>
          </cell>
          <cell r="K25">
            <v>100.5</v>
          </cell>
          <cell r="L25">
            <v>113</v>
          </cell>
          <cell r="M25">
            <v>102</v>
          </cell>
          <cell r="N25">
            <v>111</v>
          </cell>
          <cell r="O25">
            <v>114</v>
          </cell>
          <cell r="P25">
            <v>154</v>
          </cell>
          <cell r="Q25">
            <v>147</v>
          </cell>
          <cell r="R25">
            <v>841.5</v>
          </cell>
          <cell r="S25">
            <v>198</v>
          </cell>
          <cell r="T25">
            <v>198</v>
          </cell>
          <cell r="U25">
            <v>138.5</v>
          </cell>
          <cell r="V25" t="str">
            <v>ناجح ومنقول للصف الأعلى</v>
          </cell>
          <cell r="W25" t="str">
            <v>000000000</v>
          </cell>
        </row>
        <row r="26">
          <cell r="B26">
            <v>68</v>
          </cell>
          <cell r="C26" t="str">
            <v>جهاد عمر السيد الشويخ</v>
          </cell>
          <cell r="D26">
            <v>37489</v>
          </cell>
          <cell r="E26">
            <v>10</v>
          </cell>
          <cell r="F26">
            <v>1</v>
          </cell>
          <cell r="G26">
            <v>14</v>
          </cell>
          <cell r="H26" t="str">
            <v>مصري</v>
          </cell>
          <cell r="I26" t="str">
            <v>مسلم</v>
          </cell>
          <cell r="J26" t="str">
            <v>ناجح ومنقول</v>
          </cell>
          <cell r="K26">
            <v>127.5</v>
          </cell>
          <cell r="L26">
            <v>101</v>
          </cell>
          <cell r="M26">
            <v>117</v>
          </cell>
          <cell r="N26">
            <v>103.5</v>
          </cell>
          <cell r="O26">
            <v>121</v>
          </cell>
          <cell r="P26">
            <v>150</v>
          </cell>
          <cell r="Q26">
            <v>136</v>
          </cell>
          <cell r="R26">
            <v>856</v>
          </cell>
          <cell r="S26">
            <v>198</v>
          </cell>
          <cell r="T26">
            <v>198</v>
          </cell>
          <cell r="U26">
            <v>119</v>
          </cell>
          <cell r="V26" t="str">
            <v>ناجح ومنقول للصف الأعلى</v>
          </cell>
          <cell r="W26" t="str">
            <v>000000000</v>
          </cell>
        </row>
        <row r="27">
          <cell r="B27">
            <v>69</v>
          </cell>
          <cell r="C27" t="str">
            <v>حبيبه رمضان حامد الجوهرى</v>
          </cell>
          <cell r="D27">
            <v>37206</v>
          </cell>
          <cell r="E27">
            <v>20</v>
          </cell>
          <cell r="F27">
            <v>10</v>
          </cell>
          <cell r="G27">
            <v>14</v>
          </cell>
          <cell r="H27" t="str">
            <v>مصري</v>
          </cell>
          <cell r="I27" t="str">
            <v>مسلم</v>
          </cell>
          <cell r="J27" t="str">
            <v>ناجح ومنقول</v>
          </cell>
          <cell r="K27">
            <v>192.5</v>
          </cell>
          <cell r="L27">
            <v>178.5</v>
          </cell>
          <cell r="M27">
            <v>191.5</v>
          </cell>
          <cell r="N27">
            <v>173.5</v>
          </cell>
          <cell r="O27">
            <v>184.5</v>
          </cell>
          <cell r="P27">
            <v>166</v>
          </cell>
          <cell r="Q27">
            <v>180</v>
          </cell>
          <cell r="R27">
            <v>1266.5</v>
          </cell>
          <cell r="S27">
            <v>198</v>
          </cell>
          <cell r="T27">
            <v>198</v>
          </cell>
          <cell r="U27">
            <v>177</v>
          </cell>
          <cell r="V27" t="str">
            <v>ناجح ومنقول للصف الأعلى</v>
          </cell>
          <cell r="W27" t="str">
            <v>000000000</v>
          </cell>
        </row>
        <row r="28">
          <cell r="B28">
            <v>70</v>
          </cell>
          <cell r="C28" t="str">
            <v>حسناء رمضان صلاح ذكى</v>
          </cell>
          <cell r="D28">
            <v>37338</v>
          </cell>
          <cell r="E28">
            <v>8</v>
          </cell>
          <cell r="F28">
            <v>6</v>
          </cell>
          <cell r="G28">
            <v>14</v>
          </cell>
          <cell r="H28" t="str">
            <v>مصري</v>
          </cell>
          <cell r="I28" t="str">
            <v>مسلم</v>
          </cell>
          <cell r="J28" t="str">
            <v>ناجح ومنقول</v>
          </cell>
          <cell r="K28">
            <v>157</v>
          </cell>
          <cell r="L28">
            <v>128.5</v>
          </cell>
          <cell r="M28">
            <v>146</v>
          </cell>
          <cell r="N28">
            <v>135.5</v>
          </cell>
          <cell r="O28">
            <v>167.5</v>
          </cell>
          <cell r="P28">
            <v>154</v>
          </cell>
          <cell r="Q28">
            <v>162</v>
          </cell>
          <cell r="R28">
            <v>1050.5</v>
          </cell>
          <cell r="S28">
            <v>198</v>
          </cell>
          <cell r="T28">
            <v>198</v>
          </cell>
          <cell r="U28">
            <v>181</v>
          </cell>
          <cell r="V28" t="str">
            <v>ناجح ومنقول للصف الأعلى</v>
          </cell>
          <cell r="W28" t="str">
            <v>000000000</v>
          </cell>
        </row>
        <row r="29">
          <cell r="B29">
            <v>71</v>
          </cell>
          <cell r="C29" t="str">
            <v>حنان زكريا حافظ زليلو</v>
          </cell>
          <cell r="D29">
            <v>37699</v>
          </cell>
          <cell r="E29">
            <v>12</v>
          </cell>
          <cell r="F29">
            <v>6</v>
          </cell>
          <cell r="G29">
            <v>13</v>
          </cell>
          <cell r="H29" t="str">
            <v>مصري</v>
          </cell>
          <cell r="I29" t="str">
            <v>مسلم</v>
          </cell>
          <cell r="J29" t="str">
            <v>ناجح ومنقول</v>
          </cell>
          <cell r="K29">
            <v>188.5</v>
          </cell>
          <cell r="L29">
            <v>196</v>
          </cell>
          <cell r="M29">
            <v>200</v>
          </cell>
          <cell r="N29">
            <v>189</v>
          </cell>
          <cell r="O29">
            <v>200</v>
          </cell>
          <cell r="P29">
            <v>173</v>
          </cell>
          <cell r="Q29">
            <v>194</v>
          </cell>
          <cell r="R29">
            <v>1340.5</v>
          </cell>
          <cell r="S29">
            <v>198</v>
          </cell>
          <cell r="T29">
            <v>198</v>
          </cell>
          <cell r="U29">
            <v>192</v>
          </cell>
          <cell r="V29" t="str">
            <v>ناجح ومنقول للصف الأعلى</v>
          </cell>
          <cell r="W29" t="str">
            <v>000000000</v>
          </cell>
        </row>
        <row r="30">
          <cell r="B30">
            <v>72</v>
          </cell>
          <cell r="C30" t="str">
            <v>حنان فوزى السيد محمد</v>
          </cell>
          <cell r="D30">
            <v>37474</v>
          </cell>
          <cell r="E30">
            <v>25</v>
          </cell>
          <cell r="F30">
            <v>1</v>
          </cell>
          <cell r="G30">
            <v>14</v>
          </cell>
          <cell r="H30" t="str">
            <v>مصري</v>
          </cell>
          <cell r="I30" t="str">
            <v>مسلم</v>
          </cell>
          <cell r="J30" t="str">
            <v>ناجح ومنقول</v>
          </cell>
          <cell r="K30">
            <v>121</v>
          </cell>
          <cell r="L30">
            <v>100</v>
          </cell>
          <cell r="M30">
            <v>105</v>
          </cell>
          <cell r="N30">
            <v>100</v>
          </cell>
          <cell r="O30">
            <v>131</v>
          </cell>
          <cell r="P30">
            <v>136</v>
          </cell>
          <cell r="Q30">
            <v>133</v>
          </cell>
          <cell r="R30">
            <v>826</v>
          </cell>
          <cell r="S30">
            <v>198</v>
          </cell>
          <cell r="T30">
            <v>198</v>
          </cell>
          <cell r="U30">
            <v>108.5</v>
          </cell>
          <cell r="V30" t="str">
            <v>ناجح ومنقول للصف الأعلى</v>
          </cell>
          <cell r="W30" t="str">
            <v>000000000</v>
          </cell>
        </row>
        <row r="31">
          <cell r="B31">
            <v>73</v>
          </cell>
          <cell r="C31" t="str">
            <v>دينا عبدالله شوقى غربيه</v>
          </cell>
          <cell r="D31">
            <v>37438</v>
          </cell>
          <cell r="E31">
            <v>0</v>
          </cell>
          <cell r="F31">
            <v>3</v>
          </cell>
          <cell r="G31">
            <v>14</v>
          </cell>
          <cell r="H31" t="str">
            <v>مصري</v>
          </cell>
          <cell r="I31" t="str">
            <v>مسلم</v>
          </cell>
          <cell r="J31" t="str">
            <v>ناجح ومنقول</v>
          </cell>
          <cell r="K31">
            <v>141.5</v>
          </cell>
          <cell r="L31">
            <v>122.5</v>
          </cell>
          <cell r="M31">
            <v>122</v>
          </cell>
          <cell r="N31">
            <v>104</v>
          </cell>
          <cell r="O31">
            <v>134.5</v>
          </cell>
          <cell r="P31">
            <v>146</v>
          </cell>
          <cell r="Q31">
            <v>141</v>
          </cell>
          <cell r="R31">
            <v>911.5</v>
          </cell>
          <cell r="S31">
            <v>198</v>
          </cell>
          <cell r="T31">
            <v>198</v>
          </cell>
          <cell r="U31">
            <v>120.5</v>
          </cell>
          <cell r="V31" t="str">
            <v>ناجح ومنقول للصف الأعلى</v>
          </cell>
          <cell r="W31" t="str">
            <v>000000000</v>
          </cell>
        </row>
        <row r="32">
          <cell r="B32">
            <v>74</v>
          </cell>
          <cell r="C32" t="str">
            <v>رانيا محمد عبدالغفار فراج</v>
          </cell>
          <cell r="D32">
            <v>37409</v>
          </cell>
          <cell r="E32">
            <v>29</v>
          </cell>
          <cell r="F32">
            <v>3</v>
          </cell>
          <cell r="G32">
            <v>14</v>
          </cell>
          <cell r="H32" t="str">
            <v>مصري</v>
          </cell>
          <cell r="I32" t="str">
            <v>مسلم</v>
          </cell>
          <cell r="J32" t="str">
            <v>ناجح ومنقول</v>
          </cell>
          <cell r="K32">
            <v>146</v>
          </cell>
          <cell r="L32">
            <v>132.5</v>
          </cell>
          <cell r="M32">
            <v>125</v>
          </cell>
          <cell r="N32">
            <v>124</v>
          </cell>
          <cell r="O32">
            <v>140.5</v>
          </cell>
          <cell r="P32">
            <v>161</v>
          </cell>
          <cell r="Q32">
            <v>145</v>
          </cell>
          <cell r="R32">
            <v>974</v>
          </cell>
          <cell r="S32">
            <v>198</v>
          </cell>
          <cell r="T32">
            <v>198</v>
          </cell>
          <cell r="U32">
            <v>144</v>
          </cell>
          <cell r="V32" t="str">
            <v>ناجح ومنقول للصف الأعلى</v>
          </cell>
          <cell r="W32" t="str">
            <v>000000000</v>
          </cell>
        </row>
        <row r="33">
          <cell r="B33">
            <v>75</v>
          </cell>
          <cell r="C33" t="str">
            <v>رحمه الصياد عبدالحميد الصعيدى</v>
          </cell>
          <cell r="D33">
            <v>37373</v>
          </cell>
          <cell r="E33">
            <v>4</v>
          </cell>
          <cell r="F33">
            <v>5</v>
          </cell>
          <cell r="G33">
            <v>14</v>
          </cell>
          <cell r="H33" t="str">
            <v>مصري</v>
          </cell>
          <cell r="I33" t="str">
            <v>مسلم</v>
          </cell>
          <cell r="J33" t="str">
            <v>ناجح ومنقول</v>
          </cell>
          <cell r="K33">
            <v>197.5</v>
          </cell>
          <cell r="L33">
            <v>200</v>
          </cell>
          <cell r="M33">
            <v>200</v>
          </cell>
          <cell r="N33">
            <v>200</v>
          </cell>
          <cell r="O33">
            <v>200</v>
          </cell>
          <cell r="P33">
            <v>187</v>
          </cell>
          <cell r="Q33">
            <v>199</v>
          </cell>
          <cell r="R33">
            <v>1383.5</v>
          </cell>
          <cell r="S33">
            <v>198</v>
          </cell>
          <cell r="T33">
            <v>198</v>
          </cell>
          <cell r="U33">
            <v>196</v>
          </cell>
          <cell r="V33" t="str">
            <v>ناجح ومنقول للصف الأعلى</v>
          </cell>
          <cell r="W33" t="str">
            <v>000000000</v>
          </cell>
        </row>
        <row r="34">
          <cell r="B34">
            <v>76</v>
          </cell>
          <cell r="C34" t="str">
            <v>رحمه شلبى عبدربه السهيت</v>
          </cell>
          <cell r="D34">
            <v>37257</v>
          </cell>
          <cell r="E34">
            <v>0</v>
          </cell>
          <cell r="F34">
            <v>9</v>
          </cell>
          <cell r="G34">
            <v>14</v>
          </cell>
          <cell r="H34" t="str">
            <v>مصري</v>
          </cell>
          <cell r="I34" t="str">
            <v>مسلم</v>
          </cell>
          <cell r="J34" t="str">
            <v>ناجح ومنقول</v>
          </cell>
          <cell r="K34">
            <v>141.5</v>
          </cell>
          <cell r="L34">
            <v>117.5</v>
          </cell>
          <cell r="M34">
            <v>117</v>
          </cell>
          <cell r="N34">
            <v>127</v>
          </cell>
          <cell r="O34">
            <v>149.5</v>
          </cell>
          <cell r="P34">
            <v>147</v>
          </cell>
          <cell r="Q34">
            <v>168</v>
          </cell>
          <cell r="R34">
            <v>967.5</v>
          </cell>
          <cell r="S34">
            <v>198</v>
          </cell>
          <cell r="T34">
            <v>198</v>
          </cell>
          <cell r="U34">
            <v>143</v>
          </cell>
          <cell r="V34" t="str">
            <v>ناجح ومنقول للصف الأعلى</v>
          </cell>
          <cell r="W34" t="str">
            <v>000000000</v>
          </cell>
        </row>
        <row r="35">
          <cell r="B35">
            <v>77</v>
          </cell>
          <cell r="C35" t="str">
            <v>ردينه سلامه صديق المصرى</v>
          </cell>
          <cell r="D35">
            <v>37264</v>
          </cell>
          <cell r="E35">
            <v>23</v>
          </cell>
          <cell r="F35">
            <v>8</v>
          </cell>
          <cell r="G35">
            <v>14</v>
          </cell>
          <cell r="H35" t="str">
            <v>مصري</v>
          </cell>
          <cell r="I35" t="str">
            <v>مسلم</v>
          </cell>
          <cell r="J35" t="str">
            <v>ناجح ومنقول</v>
          </cell>
          <cell r="K35">
            <v>50</v>
          </cell>
          <cell r="L35">
            <v>50</v>
          </cell>
          <cell r="M35">
            <v>50</v>
          </cell>
          <cell r="N35">
            <v>50</v>
          </cell>
          <cell r="O35">
            <v>50</v>
          </cell>
          <cell r="P35">
            <v>50</v>
          </cell>
          <cell r="Q35">
            <v>50</v>
          </cell>
          <cell r="R35">
            <v>350</v>
          </cell>
          <cell r="S35" t="str">
            <v>غ</v>
          </cell>
          <cell r="T35" t="str">
            <v>غ</v>
          </cell>
          <cell r="U35">
            <v>50</v>
          </cell>
          <cell r="V35" t="str">
            <v xml:space="preserve"> له دور ثانى في</v>
          </cell>
          <cell r="W35" t="str">
            <v xml:space="preserve">  عربي  إنجليزى  دراسات  رياضيات علوم    فنية  حاسب آلى مجموع دين</v>
          </cell>
        </row>
        <row r="36">
          <cell r="B36">
            <v>78</v>
          </cell>
          <cell r="C36" t="str">
            <v>رفيدة عادل صلاح حجازى</v>
          </cell>
          <cell r="D36">
            <v>37226</v>
          </cell>
          <cell r="E36">
            <v>0</v>
          </cell>
          <cell r="F36">
            <v>10</v>
          </cell>
          <cell r="G36">
            <v>14</v>
          </cell>
          <cell r="H36" t="str">
            <v>مصري</v>
          </cell>
          <cell r="I36" t="str">
            <v>مسلم</v>
          </cell>
          <cell r="J36" t="str">
            <v>ناجح ومنقول</v>
          </cell>
          <cell r="K36">
            <v>156</v>
          </cell>
          <cell r="L36">
            <v>133.5</v>
          </cell>
          <cell r="M36">
            <v>133</v>
          </cell>
          <cell r="N36">
            <v>113</v>
          </cell>
          <cell r="O36">
            <v>125</v>
          </cell>
          <cell r="P36">
            <v>132</v>
          </cell>
          <cell r="Q36">
            <v>148</v>
          </cell>
          <cell r="R36">
            <v>940.5</v>
          </cell>
          <cell r="S36">
            <v>198</v>
          </cell>
          <cell r="T36">
            <v>198</v>
          </cell>
          <cell r="U36">
            <v>141</v>
          </cell>
          <cell r="V36" t="str">
            <v xml:space="preserve"> له دور ثانى في</v>
          </cell>
          <cell r="W36" t="str">
            <v>000  رياضيات00000</v>
          </cell>
        </row>
        <row r="37">
          <cell r="B37">
            <v>79</v>
          </cell>
          <cell r="C37" t="str">
            <v>روميساء جاد الله عبد القوى جاد الله</v>
          </cell>
          <cell r="D37">
            <v>37165</v>
          </cell>
          <cell r="E37">
            <v>0</v>
          </cell>
          <cell r="F37">
            <v>0</v>
          </cell>
          <cell r="G37">
            <v>15</v>
          </cell>
          <cell r="H37" t="str">
            <v>مصري</v>
          </cell>
          <cell r="I37" t="str">
            <v>مسلم</v>
          </cell>
          <cell r="J37" t="str">
            <v>ناجح ومنقول</v>
          </cell>
          <cell r="K37">
            <v>148.5</v>
          </cell>
          <cell r="L37">
            <v>118</v>
          </cell>
          <cell r="M37">
            <v>109</v>
          </cell>
          <cell r="N37">
            <v>123.5</v>
          </cell>
          <cell r="O37">
            <v>119.5</v>
          </cell>
          <cell r="P37">
            <v>187</v>
          </cell>
          <cell r="Q37">
            <v>150</v>
          </cell>
          <cell r="R37">
            <v>955.5</v>
          </cell>
          <cell r="S37">
            <v>198</v>
          </cell>
          <cell r="T37">
            <v>198</v>
          </cell>
          <cell r="U37">
            <v>144</v>
          </cell>
          <cell r="V37" t="str">
            <v>ناجح ومنقول للصف الأعلى</v>
          </cell>
          <cell r="W37" t="str">
            <v>000000000</v>
          </cell>
        </row>
        <row r="38">
          <cell r="B38">
            <v>80</v>
          </cell>
          <cell r="C38" t="str">
            <v>ساره ابراهيم عبدالستار قمح</v>
          </cell>
          <cell r="D38">
            <v>37410</v>
          </cell>
          <cell r="E38">
            <v>28</v>
          </cell>
          <cell r="F38">
            <v>3</v>
          </cell>
          <cell r="G38">
            <v>14</v>
          </cell>
          <cell r="H38" t="str">
            <v>مصري</v>
          </cell>
          <cell r="I38" t="str">
            <v>مسلم</v>
          </cell>
          <cell r="J38" t="str">
            <v>ناجح ومنقول</v>
          </cell>
          <cell r="K38">
            <v>194</v>
          </cell>
          <cell r="L38">
            <v>200</v>
          </cell>
          <cell r="M38">
            <v>184</v>
          </cell>
          <cell r="N38">
            <v>191.5</v>
          </cell>
          <cell r="O38">
            <v>188</v>
          </cell>
          <cell r="P38">
            <v>169</v>
          </cell>
          <cell r="Q38">
            <v>189</v>
          </cell>
          <cell r="R38">
            <v>1315.5</v>
          </cell>
          <cell r="S38">
            <v>198</v>
          </cell>
          <cell r="T38">
            <v>198</v>
          </cell>
          <cell r="U38">
            <v>187</v>
          </cell>
          <cell r="V38" t="str">
            <v>ناجح ومنقول للصف الأعلى</v>
          </cell>
          <cell r="W38" t="str">
            <v>000000000</v>
          </cell>
        </row>
        <row r="39">
          <cell r="B39">
            <v>81</v>
          </cell>
          <cell r="C39" t="str">
            <v>ساره مبروك عراقى دكى</v>
          </cell>
          <cell r="D39">
            <v>37273</v>
          </cell>
          <cell r="E39">
            <v>14</v>
          </cell>
          <cell r="F39">
            <v>8</v>
          </cell>
          <cell r="G39">
            <v>14</v>
          </cell>
          <cell r="H39" t="str">
            <v>مصري</v>
          </cell>
          <cell r="I39" t="str">
            <v>مسلم</v>
          </cell>
          <cell r="J39" t="str">
            <v>ناجح ومنقول</v>
          </cell>
          <cell r="K39">
            <v>162.5</v>
          </cell>
          <cell r="L39">
            <v>142.5</v>
          </cell>
          <cell r="M39">
            <v>127.5</v>
          </cell>
          <cell r="N39">
            <v>134.5</v>
          </cell>
          <cell r="O39">
            <v>153.5</v>
          </cell>
          <cell r="P39">
            <v>155</v>
          </cell>
          <cell r="Q39">
            <v>160</v>
          </cell>
          <cell r="R39">
            <v>1035.5</v>
          </cell>
          <cell r="S39">
            <v>198</v>
          </cell>
          <cell r="T39">
            <v>198</v>
          </cell>
          <cell r="U39">
            <v>165</v>
          </cell>
          <cell r="V39" t="str">
            <v>ناجح ومنقول للصف الأعلى</v>
          </cell>
          <cell r="W39" t="str">
            <v>000000000</v>
          </cell>
        </row>
        <row r="40">
          <cell r="B40">
            <v>82</v>
          </cell>
          <cell r="C40" t="str">
            <v>ساره ناصر عبدالعزيز حماده</v>
          </cell>
          <cell r="D40">
            <v>37424</v>
          </cell>
          <cell r="E40">
            <v>14</v>
          </cell>
          <cell r="F40">
            <v>3</v>
          </cell>
          <cell r="G40">
            <v>14</v>
          </cell>
          <cell r="H40" t="str">
            <v>مصري</v>
          </cell>
          <cell r="I40" t="str">
            <v>مسلم</v>
          </cell>
          <cell r="J40" t="str">
            <v>ناجح ومنقول</v>
          </cell>
          <cell r="K40">
            <v>150.5</v>
          </cell>
          <cell r="L40">
            <v>126.5</v>
          </cell>
          <cell r="M40">
            <v>129.5</v>
          </cell>
          <cell r="N40">
            <v>126</v>
          </cell>
          <cell r="O40">
            <v>143</v>
          </cell>
          <cell r="P40">
            <v>168</v>
          </cell>
          <cell r="Q40">
            <v>153</v>
          </cell>
          <cell r="R40">
            <v>996.5</v>
          </cell>
          <cell r="S40">
            <v>198</v>
          </cell>
          <cell r="T40">
            <v>198</v>
          </cell>
          <cell r="U40">
            <v>155</v>
          </cell>
          <cell r="V40" t="str">
            <v>ناجح ومنقول للصف الأعلى</v>
          </cell>
          <cell r="W40" t="str">
            <v>000000000</v>
          </cell>
        </row>
        <row r="41">
          <cell r="B41">
            <v>83</v>
          </cell>
          <cell r="C41" t="str">
            <v>سمر عبدالستار محمود رسلان</v>
          </cell>
          <cell r="D41">
            <v>37205</v>
          </cell>
          <cell r="E41">
            <v>21</v>
          </cell>
          <cell r="F41">
            <v>10</v>
          </cell>
          <cell r="G41">
            <v>14</v>
          </cell>
          <cell r="H41" t="str">
            <v>مصري</v>
          </cell>
          <cell r="I41" t="str">
            <v>مسلم</v>
          </cell>
          <cell r="J41" t="str">
            <v>ناجح ومنقول</v>
          </cell>
          <cell r="K41">
            <v>154</v>
          </cell>
          <cell r="L41">
            <v>142.5</v>
          </cell>
          <cell r="M41">
            <v>140</v>
          </cell>
          <cell r="N41">
            <v>150</v>
          </cell>
          <cell r="O41">
            <v>166</v>
          </cell>
          <cell r="P41">
            <v>164</v>
          </cell>
          <cell r="Q41">
            <v>161</v>
          </cell>
          <cell r="R41">
            <v>1077.5</v>
          </cell>
          <cell r="S41">
            <v>198</v>
          </cell>
          <cell r="T41">
            <v>198</v>
          </cell>
          <cell r="U41">
            <v>161</v>
          </cell>
          <cell r="V41" t="str">
            <v>ناجح ومنقول للصف الأعلى</v>
          </cell>
          <cell r="W41" t="str">
            <v>000000000</v>
          </cell>
        </row>
        <row r="42">
          <cell r="B42">
            <v>84</v>
          </cell>
          <cell r="C42" t="str">
            <v>شروق خالد حلمى اسماعيل</v>
          </cell>
          <cell r="D42">
            <v>37371</v>
          </cell>
          <cell r="E42">
            <v>6</v>
          </cell>
          <cell r="F42">
            <v>5</v>
          </cell>
          <cell r="G42">
            <v>14</v>
          </cell>
          <cell r="H42" t="str">
            <v>مصري</v>
          </cell>
          <cell r="I42" t="str">
            <v>مسلم</v>
          </cell>
          <cell r="J42" t="str">
            <v>ناجح ومنقول</v>
          </cell>
          <cell r="K42">
            <v>168</v>
          </cell>
          <cell r="L42">
            <v>135</v>
          </cell>
          <cell r="M42">
            <v>144</v>
          </cell>
          <cell r="N42">
            <v>150</v>
          </cell>
          <cell r="O42">
            <v>163.5</v>
          </cell>
          <cell r="P42">
            <v>176</v>
          </cell>
          <cell r="Q42">
            <v>155</v>
          </cell>
          <cell r="R42">
            <v>1091.5</v>
          </cell>
          <cell r="S42">
            <v>198</v>
          </cell>
          <cell r="T42">
            <v>198</v>
          </cell>
          <cell r="U42">
            <v>174</v>
          </cell>
          <cell r="V42" t="str">
            <v>ناجح ومنقول للصف الأعلى</v>
          </cell>
          <cell r="W42" t="str">
            <v>000000000</v>
          </cell>
        </row>
        <row r="43">
          <cell r="B43">
            <v>85</v>
          </cell>
          <cell r="C43" t="str">
            <v>شروق وحيد عبدالمقصود حماده</v>
          </cell>
          <cell r="D43">
            <v>37228</v>
          </cell>
          <cell r="E43">
            <v>28</v>
          </cell>
          <cell r="F43">
            <v>9</v>
          </cell>
          <cell r="G43">
            <v>14</v>
          </cell>
          <cell r="H43" t="str">
            <v>مصري</v>
          </cell>
          <cell r="I43" t="str">
            <v>مسلم</v>
          </cell>
          <cell r="J43" t="str">
            <v>ناجح ومنقول</v>
          </cell>
          <cell r="K43">
            <v>119.5</v>
          </cell>
          <cell r="L43">
            <v>116</v>
          </cell>
          <cell r="M43">
            <v>88</v>
          </cell>
          <cell r="N43">
            <v>107.5</v>
          </cell>
          <cell r="O43">
            <v>113</v>
          </cell>
          <cell r="P43">
            <v>140</v>
          </cell>
          <cell r="Q43">
            <v>128</v>
          </cell>
          <cell r="R43">
            <v>812</v>
          </cell>
          <cell r="S43">
            <v>198</v>
          </cell>
          <cell r="T43">
            <v>198</v>
          </cell>
          <cell r="U43">
            <v>114.5</v>
          </cell>
          <cell r="V43" t="str">
            <v xml:space="preserve"> له دور ثانى في</v>
          </cell>
          <cell r="W43" t="str">
            <v>00  دراسات000000</v>
          </cell>
        </row>
        <row r="44">
          <cell r="B44">
            <v>86</v>
          </cell>
          <cell r="C44" t="str">
            <v>شريهان شعبان مصطفى شمس</v>
          </cell>
          <cell r="D44">
            <v>37261</v>
          </cell>
          <cell r="E44">
            <v>26</v>
          </cell>
          <cell r="F44">
            <v>8</v>
          </cell>
          <cell r="G44">
            <v>14</v>
          </cell>
          <cell r="H44" t="str">
            <v>مصري</v>
          </cell>
          <cell r="I44" t="str">
            <v>مسلم</v>
          </cell>
          <cell r="J44" t="str">
            <v>ناجح ومنقول</v>
          </cell>
          <cell r="K44">
            <v>148.5</v>
          </cell>
          <cell r="L44">
            <v>112.5</v>
          </cell>
          <cell r="M44">
            <v>117.5</v>
          </cell>
          <cell r="N44">
            <v>100</v>
          </cell>
          <cell r="O44">
            <v>133</v>
          </cell>
          <cell r="P44">
            <v>166</v>
          </cell>
          <cell r="Q44">
            <v>139</v>
          </cell>
          <cell r="R44">
            <v>916.5</v>
          </cell>
          <cell r="S44">
            <v>198</v>
          </cell>
          <cell r="T44">
            <v>198</v>
          </cell>
          <cell r="U44">
            <v>140.5</v>
          </cell>
          <cell r="V44" t="str">
            <v>ناجح ومنقول للصف الأعلى</v>
          </cell>
          <cell r="W44" t="str">
            <v>000000000</v>
          </cell>
        </row>
        <row r="45">
          <cell r="B45">
            <v>87</v>
          </cell>
          <cell r="C45" t="str">
            <v>ضحى ناصر عمر عباده</v>
          </cell>
          <cell r="D45">
            <v>37481</v>
          </cell>
          <cell r="E45">
            <v>18</v>
          </cell>
          <cell r="F45">
            <v>1</v>
          </cell>
          <cell r="G45">
            <v>14</v>
          </cell>
          <cell r="H45" t="str">
            <v>مصري</v>
          </cell>
          <cell r="I45" t="str">
            <v>مسلم</v>
          </cell>
          <cell r="J45" t="str">
            <v>ناجح ومنقول</v>
          </cell>
          <cell r="K45">
            <v>191.5</v>
          </cell>
          <cell r="L45">
            <v>200</v>
          </cell>
          <cell r="M45">
            <v>196</v>
          </cell>
          <cell r="N45">
            <v>197.5</v>
          </cell>
          <cell r="O45">
            <v>200</v>
          </cell>
          <cell r="P45">
            <v>184</v>
          </cell>
          <cell r="Q45">
            <v>197</v>
          </cell>
          <cell r="R45">
            <v>1366</v>
          </cell>
          <cell r="S45">
            <v>198</v>
          </cell>
          <cell r="T45">
            <v>198</v>
          </cell>
          <cell r="U45">
            <v>194</v>
          </cell>
          <cell r="V45" t="str">
            <v>ناجح ومنقول للصف الأعلى</v>
          </cell>
          <cell r="W45" t="str">
            <v>000000000</v>
          </cell>
        </row>
        <row r="46">
          <cell r="B46">
            <v>88</v>
          </cell>
          <cell r="C46" t="str">
            <v>عبير عبدالفتاح جابر المليح</v>
          </cell>
          <cell r="D46">
            <v>37257</v>
          </cell>
          <cell r="E46">
            <v>0</v>
          </cell>
          <cell r="F46">
            <v>9</v>
          </cell>
          <cell r="G46">
            <v>14</v>
          </cell>
          <cell r="H46" t="str">
            <v>مصري</v>
          </cell>
          <cell r="I46" t="str">
            <v>مسلم</v>
          </cell>
          <cell r="J46" t="str">
            <v>ناجح ومنقول</v>
          </cell>
          <cell r="K46">
            <v>164</v>
          </cell>
          <cell r="L46">
            <v>129.5</v>
          </cell>
          <cell r="M46">
            <v>146</v>
          </cell>
          <cell r="N46">
            <v>133</v>
          </cell>
          <cell r="O46">
            <v>162.5</v>
          </cell>
          <cell r="P46">
            <v>167</v>
          </cell>
          <cell r="Q46">
            <v>160</v>
          </cell>
          <cell r="R46">
            <v>1062</v>
          </cell>
          <cell r="S46">
            <v>198</v>
          </cell>
          <cell r="T46">
            <v>198</v>
          </cell>
          <cell r="U46">
            <v>181</v>
          </cell>
          <cell r="V46" t="str">
            <v>ناجح ومنقول للصف الأعلى</v>
          </cell>
          <cell r="W46" t="str">
            <v>000000000</v>
          </cell>
        </row>
        <row r="47">
          <cell r="B47">
            <v>89</v>
          </cell>
          <cell r="C47" t="str">
            <v>علا عزت عبدالحكيم غربييه</v>
          </cell>
          <cell r="D47">
            <v>37363</v>
          </cell>
          <cell r="E47">
            <v>14</v>
          </cell>
          <cell r="F47">
            <v>5</v>
          </cell>
          <cell r="G47">
            <v>14</v>
          </cell>
          <cell r="H47" t="str">
            <v>مصري</v>
          </cell>
          <cell r="I47" t="str">
            <v>مسلم</v>
          </cell>
          <cell r="J47" t="str">
            <v>ناجح ومنقول</v>
          </cell>
          <cell r="K47">
            <v>196.5</v>
          </cell>
          <cell r="L47">
            <v>193.5</v>
          </cell>
          <cell r="M47">
            <v>192</v>
          </cell>
          <cell r="N47">
            <v>192.5</v>
          </cell>
          <cell r="O47">
            <v>190.5</v>
          </cell>
          <cell r="P47">
            <v>150</v>
          </cell>
          <cell r="Q47">
            <v>182</v>
          </cell>
          <cell r="R47">
            <v>1297</v>
          </cell>
          <cell r="S47">
            <v>198</v>
          </cell>
          <cell r="T47">
            <v>198</v>
          </cell>
          <cell r="U47">
            <v>192</v>
          </cell>
          <cell r="V47" t="str">
            <v>ناجح ومنقول للصف الأعلى</v>
          </cell>
          <cell r="W47" t="str">
            <v>000000000</v>
          </cell>
        </row>
        <row r="48">
          <cell r="B48">
            <v>90</v>
          </cell>
          <cell r="C48" t="str">
            <v>مريم جمال عامر شحاته</v>
          </cell>
          <cell r="D48">
            <v>37212</v>
          </cell>
          <cell r="E48">
            <v>14</v>
          </cell>
          <cell r="F48">
            <v>10</v>
          </cell>
          <cell r="G48">
            <v>14</v>
          </cell>
          <cell r="H48" t="str">
            <v>مصري</v>
          </cell>
          <cell r="I48" t="str">
            <v>مسلم</v>
          </cell>
          <cell r="J48" t="str">
            <v>ناجح ومنقول</v>
          </cell>
          <cell r="K48">
            <v>196.5</v>
          </cell>
          <cell r="L48">
            <v>199.5</v>
          </cell>
          <cell r="M48">
            <v>198</v>
          </cell>
          <cell r="N48">
            <v>195.5</v>
          </cell>
          <cell r="O48">
            <v>189</v>
          </cell>
          <cell r="P48">
            <v>186</v>
          </cell>
          <cell r="Q48">
            <v>180</v>
          </cell>
          <cell r="R48">
            <v>1344.5</v>
          </cell>
          <cell r="S48">
            <v>198</v>
          </cell>
          <cell r="T48">
            <v>198</v>
          </cell>
          <cell r="U48">
            <v>198</v>
          </cell>
          <cell r="V48" t="str">
            <v>ناجح ومنقول للصف الأعلى</v>
          </cell>
          <cell r="W48" t="str">
            <v>000000000</v>
          </cell>
        </row>
        <row r="49">
          <cell r="B49">
            <v>91</v>
          </cell>
          <cell r="C49" t="str">
            <v>منى شبانه عطيه حماده</v>
          </cell>
          <cell r="D49">
            <v>37257</v>
          </cell>
          <cell r="E49">
            <v>0</v>
          </cell>
          <cell r="F49">
            <v>9</v>
          </cell>
          <cell r="G49">
            <v>14</v>
          </cell>
          <cell r="H49" t="str">
            <v>مصري</v>
          </cell>
          <cell r="I49" t="str">
            <v>مسلم</v>
          </cell>
          <cell r="J49" t="str">
            <v>ناجح ومنقول</v>
          </cell>
          <cell r="K49">
            <v>194</v>
          </cell>
          <cell r="L49">
            <v>200</v>
          </cell>
          <cell r="M49">
            <v>198</v>
          </cell>
          <cell r="N49">
            <v>193</v>
          </cell>
          <cell r="O49">
            <v>194</v>
          </cell>
          <cell r="P49">
            <v>183</v>
          </cell>
          <cell r="Q49">
            <v>188</v>
          </cell>
          <cell r="R49">
            <v>1350</v>
          </cell>
          <cell r="S49">
            <v>198</v>
          </cell>
          <cell r="T49">
            <v>198</v>
          </cell>
          <cell r="U49">
            <v>194</v>
          </cell>
          <cell r="V49" t="str">
            <v>ناجح ومنقول للصف الأعلى</v>
          </cell>
          <cell r="W49" t="str">
            <v>000000000</v>
          </cell>
        </row>
        <row r="50">
          <cell r="B50">
            <v>92</v>
          </cell>
          <cell r="C50" t="str">
            <v>مى محمد ابراهيم جمعه</v>
          </cell>
          <cell r="D50">
            <v>37429</v>
          </cell>
          <cell r="E50">
            <v>9</v>
          </cell>
          <cell r="F50">
            <v>3</v>
          </cell>
          <cell r="G50">
            <v>14</v>
          </cell>
          <cell r="H50" t="str">
            <v>مصري</v>
          </cell>
          <cell r="I50" t="str">
            <v>مسلم</v>
          </cell>
          <cell r="J50" t="str">
            <v>ناجح ومنقول</v>
          </cell>
          <cell r="K50">
            <v>170</v>
          </cell>
          <cell r="L50">
            <v>189</v>
          </cell>
          <cell r="M50">
            <v>180</v>
          </cell>
          <cell r="N50">
            <v>143.5</v>
          </cell>
          <cell r="O50">
            <v>176.5</v>
          </cell>
          <cell r="P50">
            <v>173</v>
          </cell>
          <cell r="Q50">
            <v>182.5</v>
          </cell>
          <cell r="R50">
            <v>1214.5</v>
          </cell>
          <cell r="S50">
            <v>198</v>
          </cell>
          <cell r="T50">
            <v>198</v>
          </cell>
          <cell r="U50">
            <v>182.5</v>
          </cell>
          <cell r="V50" t="str">
            <v>ناجح ومنقول للصف الأعلى</v>
          </cell>
          <cell r="W50" t="str">
            <v>000000000</v>
          </cell>
        </row>
        <row r="51">
          <cell r="B51">
            <v>93</v>
          </cell>
          <cell r="C51" t="str">
            <v>نانسى طاهر عمران قمح</v>
          </cell>
          <cell r="D51">
            <v>37303</v>
          </cell>
          <cell r="E51">
            <v>15</v>
          </cell>
          <cell r="F51">
            <v>7</v>
          </cell>
          <cell r="G51">
            <v>14</v>
          </cell>
          <cell r="H51" t="str">
            <v>مصري</v>
          </cell>
          <cell r="I51" t="str">
            <v>مسلم</v>
          </cell>
          <cell r="J51" t="str">
            <v>ناجح ومنقول</v>
          </cell>
          <cell r="K51">
            <v>163</v>
          </cell>
          <cell r="L51">
            <v>154</v>
          </cell>
          <cell r="M51">
            <v>175</v>
          </cell>
          <cell r="N51">
            <v>115</v>
          </cell>
          <cell r="O51">
            <v>153.5</v>
          </cell>
          <cell r="P51">
            <v>158</v>
          </cell>
          <cell r="Q51">
            <v>164</v>
          </cell>
          <cell r="R51">
            <v>1082.5</v>
          </cell>
          <cell r="S51">
            <v>198</v>
          </cell>
          <cell r="T51">
            <v>198</v>
          </cell>
          <cell r="U51">
            <v>161</v>
          </cell>
          <cell r="V51" t="str">
            <v>ناجح ومنقول للصف الأعلى</v>
          </cell>
          <cell r="W51" t="str">
            <v>000000000</v>
          </cell>
        </row>
        <row r="52">
          <cell r="B52">
            <v>94</v>
          </cell>
          <cell r="C52" t="str">
            <v>ندا حامد محمد عامر</v>
          </cell>
          <cell r="D52">
            <v>37184</v>
          </cell>
          <cell r="E52">
            <v>11</v>
          </cell>
          <cell r="F52">
            <v>11</v>
          </cell>
          <cell r="G52">
            <v>14</v>
          </cell>
          <cell r="H52" t="str">
            <v>مصري</v>
          </cell>
          <cell r="I52" t="str">
            <v>مسلم</v>
          </cell>
          <cell r="J52" t="str">
            <v>ناجح ومنقول</v>
          </cell>
          <cell r="K52">
            <v>180</v>
          </cell>
          <cell r="L52">
            <v>189</v>
          </cell>
          <cell r="M52">
            <v>175</v>
          </cell>
          <cell r="N52">
            <v>145</v>
          </cell>
          <cell r="O52">
            <v>165.5</v>
          </cell>
          <cell r="P52">
            <v>153</v>
          </cell>
          <cell r="Q52">
            <v>171</v>
          </cell>
          <cell r="R52">
            <v>1178.5</v>
          </cell>
          <cell r="S52">
            <v>198</v>
          </cell>
          <cell r="T52">
            <v>198</v>
          </cell>
          <cell r="U52">
            <v>173</v>
          </cell>
          <cell r="V52" t="str">
            <v>ناجح ومنقول للصف الأعلى</v>
          </cell>
          <cell r="W52" t="str">
            <v>000000000</v>
          </cell>
        </row>
        <row r="53">
          <cell r="B53">
            <v>95</v>
          </cell>
          <cell r="C53" t="str">
            <v>نصره شعبان محمد عباده</v>
          </cell>
          <cell r="D53">
            <v>37459</v>
          </cell>
          <cell r="E53">
            <v>9</v>
          </cell>
          <cell r="F53">
            <v>2</v>
          </cell>
          <cell r="G53">
            <v>14</v>
          </cell>
          <cell r="H53" t="str">
            <v>مصري</v>
          </cell>
          <cell r="I53" t="str">
            <v>مسلم</v>
          </cell>
          <cell r="J53" t="str">
            <v>ناجح ومنقول</v>
          </cell>
          <cell r="K53">
            <v>158</v>
          </cell>
          <cell r="L53">
            <v>124</v>
          </cell>
          <cell r="M53">
            <v>117.5</v>
          </cell>
          <cell r="N53">
            <v>88.5</v>
          </cell>
          <cell r="O53">
            <v>143</v>
          </cell>
          <cell r="P53">
            <v>144</v>
          </cell>
          <cell r="Q53">
            <v>137</v>
          </cell>
          <cell r="R53">
            <v>912</v>
          </cell>
          <cell r="S53">
            <v>198</v>
          </cell>
          <cell r="T53">
            <v>198</v>
          </cell>
          <cell r="U53">
            <v>147</v>
          </cell>
          <cell r="V53" t="str">
            <v xml:space="preserve"> له دور ثانى في</v>
          </cell>
          <cell r="W53" t="str">
            <v>000  رياضيات00000</v>
          </cell>
        </row>
        <row r="54">
          <cell r="B54">
            <v>96</v>
          </cell>
          <cell r="C54" t="str">
            <v>نور ناصر صلاح السيد</v>
          </cell>
          <cell r="D54">
            <v>37172</v>
          </cell>
          <cell r="E54">
            <v>23</v>
          </cell>
          <cell r="F54">
            <v>11</v>
          </cell>
          <cell r="G54">
            <v>14</v>
          </cell>
          <cell r="H54" t="str">
            <v>مصري</v>
          </cell>
          <cell r="I54" t="str">
            <v>مسلم</v>
          </cell>
          <cell r="J54" t="str">
            <v>ناجح ومنقول</v>
          </cell>
          <cell r="K54">
            <v>178</v>
          </cell>
          <cell r="L54">
            <v>157.5</v>
          </cell>
          <cell r="M54">
            <v>170.5</v>
          </cell>
          <cell r="N54">
            <v>150</v>
          </cell>
          <cell r="O54">
            <v>159</v>
          </cell>
          <cell r="P54">
            <v>147</v>
          </cell>
          <cell r="Q54">
            <v>156</v>
          </cell>
          <cell r="R54">
            <v>1118</v>
          </cell>
          <cell r="S54">
            <v>198</v>
          </cell>
          <cell r="T54">
            <v>198</v>
          </cell>
          <cell r="U54">
            <v>183</v>
          </cell>
          <cell r="V54" t="str">
            <v>ناجح ومنقول للصف الأعلى</v>
          </cell>
          <cell r="W54" t="str">
            <v>000000000</v>
          </cell>
        </row>
        <row r="55">
          <cell r="B55">
            <v>97</v>
          </cell>
          <cell r="C55" t="str">
            <v>نورهان السيد عبدالحميد عمر</v>
          </cell>
          <cell r="D55">
            <v>36956</v>
          </cell>
          <cell r="E55">
            <v>25</v>
          </cell>
          <cell r="F55">
            <v>6</v>
          </cell>
          <cell r="G55">
            <v>15</v>
          </cell>
          <cell r="H55" t="str">
            <v>مصري</v>
          </cell>
          <cell r="I55" t="str">
            <v>مسلم</v>
          </cell>
          <cell r="J55" t="str">
            <v>ناجح ومنقول</v>
          </cell>
          <cell r="K55">
            <v>93</v>
          </cell>
          <cell r="L55">
            <v>87.5</v>
          </cell>
          <cell r="M55">
            <v>81</v>
          </cell>
          <cell r="N55">
            <v>96</v>
          </cell>
          <cell r="O55">
            <v>91</v>
          </cell>
          <cell r="P55">
            <v>159</v>
          </cell>
          <cell r="Q55">
            <v>122</v>
          </cell>
          <cell r="R55">
            <v>729.5</v>
          </cell>
          <cell r="S55">
            <v>198</v>
          </cell>
          <cell r="T55">
            <v>198</v>
          </cell>
          <cell r="U55">
            <v>116</v>
          </cell>
          <cell r="V55" t="str">
            <v xml:space="preserve"> له دور ثانى في</v>
          </cell>
          <cell r="W55" t="str">
            <v xml:space="preserve">  عربي  إنجليزى  دراسات  رياضيات علوم  0000</v>
          </cell>
        </row>
        <row r="56">
          <cell r="B56">
            <v>98</v>
          </cell>
          <cell r="C56" t="str">
            <v>نورهان عونى سعيد الد سوقى</v>
          </cell>
          <cell r="D56">
            <v>37263</v>
          </cell>
          <cell r="E56">
            <v>24</v>
          </cell>
          <cell r="F56">
            <v>8</v>
          </cell>
          <cell r="G56">
            <v>14</v>
          </cell>
          <cell r="H56" t="str">
            <v>مصرية</v>
          </cell>
          <cell r="I56" t="str">
            <v>مسلمة</v>
          </cell>
          <cell r="J56" t="str">
            <v>ناجح ومنقول</v>
          </cell>
          <cell r="K56">
            <v>119.5</v>
          </cell>
          <cell r="L56">
            <v>112</v>
          </cell>
          <cell r="M56">
            <v>105</v>
          </cell>
          <cell r="N56">
            <v>106.5</v>
          </cell>
          <cell r="O56">
            <v>129</v>
          </cell>
          <cell r="P56">
            <v>149</v>
          </cell>
          <cell r="Q56">
            <v>127</v>
          </cell>
          <cell r="R56">
            <v>848</v>
          </cell>
          <cell r="S56">
            <v>198</v>
          </cell>
          <cell r="T56">
            <v>198</v>
          </cell>
          <cell r="U56">
            <v>129</v>
          </cell>
          <cell r="V56" t="str">
            <v>ناجح ومنقول للصف الأعلى</v>
          </cell>
          <cell r="W56" t="str">
            <v>000000000</v>
          </cell>
        </row>
        <row r="57">
          <cell r="B57">
            <v>99</v>
          </cell>
          <cell r="C57" t="str">
            <v>هاجر طارق سعيد ابوالعنين</v>
          </cell>
          <cell r="D57">
            <v>37422</v>
          </cell>
          <cell r="E57">
            <v>16</v>
          </cell>
          <cell r="F57">
            <v>3</v>
          </cell>
          <cell r="G57">
            <v>14</v>
          </cell>
          <cell r="H57" t="str">
            <v>مصرية</v>
          </cell>
          <cell r="I57" t="str">
            <v>مسلمة</v>
          </cell>
          <cell r="J57" t="str">
            <v>ناجح ومنقول</v>
          </cell>
          <cell r="K57">
            <v>185</v>
          </cell>
          <cell r="L57">
            <v>146</v>
          </cell>
          <cell r="M57">
            <v>157</v>
          </cell>
          <cell r="N57">
            <v>153</v>
          </cell>
          <cell r="O57">
            <v>173</v>
          </cell>
          <cell r="P57">
            <v>181</v>
          </cell>
          <cell r="Q57">
            <v>169</v>
          </cell>
          <cell r="R57">
            <v>1164</v>
          </cell>
          <cell r="S57">
            <v>198</v>
          </cell>
          <cell r="T57">
            <v>198</v>
          </cell>
          <cell r="U57">
            <v>182.5</v>
          </cell>
          <cell r="V57" t="str">
            <v>ناجح ومنقول للصف الأعلى</v>
          </cell>
          <cell r="W57" t="str">
            <v>000000000</v>
          </cell>
        </row>
        <row r="58">
          <cell r="B58">
            <v>100</v>
          </cell>
          <cell r="C58" t="str">
            <v>هاجر عويس عبدالفتاح حجازى</v>
          </cell>
          <cell r="D58">
            <v>37307</v>
          </cell>
          <cell r="E58">
            <v>11</v>
          </cell>
          <cell r="F58">
            <v>7</v>
          </cell>
          <cell r="G58">
            <v>14</v>
          </cell>
          <cell r="H58" t="str">
            <v>مصرية</v>
          </cell>
          <cell r="I58" t="str">
            <v>مسلمة</v>
          </cell>
          <cell r="J58" t="str">
            <v>ناجح ومنقول</v>
          </cell>
          <cell r="K58">
            <v>161.5</v>
          </cell>
          <cell r="L58">
            <v>106.5</v>
          </cell>
          <cell r="M58">
            <v>119</v>
          </cell>
          <cell r="N58">
            <v>117.5</v>
          </cell>
          <cell r="O58">
            <v>133.5</v>
          </cell>
          <cell r="P58">
            <v>155</v>
          </cell>
          <cell r="Q58">
            <v>137</v>
          </cell>
          <cell r="R58">
            <v>930</v>
          </cell>
          <cell r="S58">
            <v>198</v>
          </cell>
          <cell r="T58">
            <v>198</v>
          </cell>
          <cell r="U58">
            <v>152.5</v>
          </cell>
          <cell r="V58" t="str">
            <v>ناجح ومنقول للصف الأعلى</v>
          </cell>
          <cell r="W58" t="str">
            <v>000000000</v>
          </cell>
        </row>
        <row r="59">
          <cell r="B59">
            <v>101</v>
          </cell>
          <cell r="C59" t="str">
            <v>هانم اشرف عبدالله حمادة</v>
          </cell>
          <cell r="D59">
            <v>37396</v>
          </cell>
          <cell r="E59">
            <v>11</v>
          </cell>
          <cell r="F59">
            <v>4</v>
          </cell>
          <cell r="G59">
            <v>14</v>
          </cell>
          <cell r="H59" t="str">
            <v>مصرية</v>
          </cell>
          <cell r="I59" t="str">
            <v>مسلمة</v>
          </cell>
          <cell r="J59" t="str">
            <v>ناجح ومنقول</v>
          </cell>
          <cell r="K59">
            <v>146</v>
          </cell>
          <cell r="L59">
            <v>113</v>
          </cell>
          <cell r="M59">
            <v>136</v>
          </cell>
          <cell r="N59">
            <v>109.5</v>
          </cell>
          <cell r="O59">
            <v>149.5</v>
          </cell>
          <cell r="P59">
            <v>145</v>
          </cell>
          <cell r="Q59">
            <v>139</v>
          </cell>
          <cell r="R59">
            <v>938</v>
          </cell>
          <cell r="S59">
            <v>198</v>
          </cell>
          <cell r="T59">
            <v>198</v>
          </cell>
          <cell r="U59">
            <v>145</v>
          </cell>
          <cell r="V59" t="str">
            <v>ناجح ومنقول للصف الأعلى</v>
          </cell>
          <cell r="W59" t="str">
            <v>000000000</v>
          </cell>
        </row>
        <row r="60">
          <cell r="B60">
            <v>102</v>
          </cell>
          <cell r="C60" t="str">
            <v>وفاء رمضان عبدالحميد شبل</v>
          </cell>
          <cell r="D60">
            <v>37467</v>
          </cell>
          <cell r="E60">
            <v>1</v>
          </cell>
          <cell r="F60">
            <v>2</v>
          </cell>
          <cell r="G60">
            <v>14</v>
          </cell>
          <cell r="H60" t="str">
            <v>مصرية</v>
          </cell>
          <cell r="I60" t="str">
            <v>مسلمة</v>
          </cell>
          <cell r="J60" t="str">
            <v>ناجح ومنقول</v>
          </cell>
          <cell r="K60">
            <v>147</v>
          </cell>
          <cell r="L60">
            <v>104.5</v>
          </cell>
          <cell r="M60">
            <v>119</v>
          </cell>
          <cell r="N60">
            <v>106.5</v>
          </cell>
          <cell r="O60">
            <v>141.5</v>
          </cell>
          <cell r="P60">
            <v>149</v>
          </cell>
          <cell r="Q60">
            <v>131</v>
          </cell>
          <cell r="R60">
            <v>898.5</v>
          </cell>
          <cell r="S60">
            <v>198</v>
          </cell>
          <cell r="T60">
            <v>198</v>
          </cell>
          <cell r="U60">
            <v>159</v>
          </cell>
          <cell r="V60" t="str">
            <v>ناجح ومنقول للصف الأعلى</v>
          </cell>
          <cell r="W60" t="str">
            <v>000000000</v>
          </cell>
        </row>
        <row r="61">
          <cell r="B61">
            <v>103</v>
          </cell>
          <cell r="C61" t="str">
            <v>وفاء عباس زهير السهيت</v>
          </cell>
          <cell r="D61">
            <v>37357</v>
          </cell>
          <cell r="E61">
            <v>20</v>
          </cell>
          <cell r="F61">
            <v>5</v>
          </cell>
          <cell r="G61">
            <v>14</v>
          </cell>
          <cell r="H61" t="str">
            <v>مصرية</v>
          </cell>
          <cell r="I61" t="str">
            <v>مسلمة</v>
          </cell>
          <cell r="J61" t="str">
            <v>ناجح ومنقول</v>
          </cell>
          <cell r="K61">
            <v>177.5</v>
          </cell>
          <cell r="L61">
            <v>192</v>
          </cell>
          <cell r="M61">
            <v>153</v>
          </cell>
          <cell r="N61">
            <v>165</v>
          </cell>
          <cell r="O61">
            <v>156</v>
          </cell>
          <cell r="P61">
            <v>153</v>
          </cell>
          <cell r="Q61">
            <v>164</v>
          </cell>
          <cell r="R61">
            <v>1160.5</v>
          </cell>
          <cell r="S61">
            <v>198</v>
          </cell>
          <cell r="T61">
            <v>198</v>
          </cell>
          <cell r="U61">
            <v>153</v>
          </cell>
          <cell r="V61" t="str">
            <v>ناجح ومنقول للصف الأعلى</v>
          </cell>
          <cell r="W61" t="str">
            <v>000000000</v>
          </cell>
        </row>
        <row r="62">
          <cell r="B62">
            <v>104</v>
          </cell>
          <cell r="C62" t="str">
            <v>ياسمين عبدالستار محمد عطيه</v>
          </cell>
          <cell r="D62">
            <v>37302</v>
          </cell>
          <cell r="E62">
            <v>16</v>
          </cell>
          <cell r="F62">
            <v>7</v>
          </cell>
          <cell r="G62">
            <v>14</v>
          </cell>
          <cell r="H62" t="str">
            <v>مصرية</v>
          </cell>
          <cell r="I62" t="str">
            <v>مسلمة</v>
          </cell>
          <cell r="J62" t="str">
            <v>ناجح ومنقول</v>
          </cell>
          <cell r="K62">
            <v>130.5</v>
          </cell>
          <cell r="L62">
            <v>100.5</v>
          </cell>
          <cell r="M62">
            <v>100</v>
          </cell>
          <cell r="N62">
            <v>91</v>
          </cell>
          <cell r="O62">
            <v>123</v>
          </cell>
          <cell r="P62">
            <v>147</v>
          </cell>
          <cell r="Q62">
            <v>129</v>
          </cell>
          <cell r="R62">
            <v>821</v>
          </cell>
          <cell r="S62">
            <v>198</v>
          </cell>
          <cell r="T62">
            <v>198</v>
          </cell>
          <cell r="U62">
            <v>130</v>
          </cell>
          <cell r="V62" t="str">
            <v xml:space="preserve"> له دور ثانى في</v>
          </cell>
          <cell r="W62" t="str">
            <v>000  رياضيات00000</v>
          </cell>
        </row>
        <row r="63">
          <cell r="B63">
            <v>105</v>
          </cell>
          <cell r="C63" t="str">
            <v>يسريه خالد ربيع السيد</v>
          </cell>
          <cell r="D63">
            <v>37336</v>
          </cell>
          <cell r="E63">
            <v>10</v>
          </cell>
          <cell r="F63">
            <v>6</v>
          </cell>
          <cell r="G63">
            <v>14</v>
          </cell>
          <cell r="H63" t="str">
            <v>مصرية</v>
          </cell>
          <cell r="I63" t="str">
            <v>مسلمة</v>
          </cell>
          <cell r="J63" t="str">
            <v>ناجح ومنقول</v>
          </cell>
          <cell r="K63">
            <v>160</v>
          </cell>
          <cell r="L63">
            <v>167</v>
          </cell>
          <cell r="M63">
            <v>115</v>
          </cell>
          <cell r="N63">
            <v>121.5</v>
          </cell>
          <cell r="O63">
            <v>130.5</v>
          </cell>
          <cell r="P63">
            <v>142</v>
          </cell>
          <cell r="Q63">
            <v>151</v>
          </cell>
          <cell r="R63">
            <v>987</v>
          </cell>
          <cell r="S63">
            <v>198</v>
          </cell>
          <cell r="T63">
            <v>198</v>
          </cell>
          <cell r="U63">
            <v>136</v>
          </cell>
          <cell r="V63" t="str">
            <v>ناجح ومنقول للصف الأعلى</v>
          </cell>
          <cell r="W63" t="str">
            <v>000000000</v>
          </cell>
        </row>
        <row r="64">
          <cell r="B64">
            <v>106</v>
          </cell>
          <cell r="C64" t="str">
            <v>احمد ابراهيم احمد الصفطى</v>
          </cell>
          <cell r="D64">
            <v>37265</v>
          </cell>
          <cell r="E64">
            <v>22</v>
          </cell>
          <cell r="F64">
            <v>8</v>
          </cell>
          <cell r="G64">
            <v>14</v>
          </cell>
          <cell r="H64" t="str">
            <v>مصرية</v>
          </cell>
          <cell r="I64" t="str">
            <v>مسلمة</v>
          </cell>
          <cell r="J64" t="str">
            <v>ناجح ومنقول</v>
          </cell>
          <cell r="K64">
            <v>100.5</v>
          </cell>
          <cell r="L64">
            <v>114.5</v>
          </cell>
          <cell r="M64">
            <v>77</v>
          </cell>
          <cell r="N64">
            <v>85.5</v>
          </cell>
          <cell r="O64">
            <v>118</v>
          </cell>
          <cell r="P64">
            <v>121</v>
          </cell>
          <cell r="Q64">
            <v>130</v>
          </cell>
          <cell r="R64">
            <v>746.5</v>
          </cell>
          <cell r="S64">
            <v>198</v>
          </cell>
          <cell r="T64">
            <v>198</v>
          </cell>
          <cell r="U64">
            <v>103</v>
          </cell>
          <cell r="V64" t="str">
            <v xml:space="preserve"> له دور ثانى في</v>
          </cell>
          <cell r="W64" t="str">
            <v>00  دراسات  رياضيات00000</v>
          </cell>
        </row>
        <row r="65">
          <cell r="B65">
            <v>107</v>
          </cell>
          <cell r="C65" t="str">
            <v>احمد جمال مرسى عبد الله</v>
          </cell>
          <cell r="D65">
            <v>37517</v>
          </cell>
          <cell r="E65">
            <v>13</v>
          </cell>
          <cell r="F65">
            <v>0</v>
          </cell>
          <cell r="G65">
            <v>14</v>
          </cell>
          <cell r="H65" t="str">
            <v>مصرية</v>
          </cell>
          <cell r="I65" t="str">
            <v>مسلمة</v>
          </cell>
          <cell r="J65" t="str">
            <v>ناجح ومنقول</v>
          </cell>
          <cell r="K65">
            <v>100</v>
          </cell>
          <cell r="L65">
            <v>100.5</v>
          </cell>
          <cell r="M65">
            <v>73</v>
          </cell>
          <cell r="N65">
            <v>82.5</v>
          </cell>
          <cell r="O65">
            <v>113</v>
          </cell>
          <cell r="P65">
            <v>126</v>
          </cell>
          <cell r="Q65">
            <v>122</v>
          </cell>
          <cell r="R65">
            <v>717</v>
          </cell>
          <cell r="S65">
            <v>198</v>
          </cell>
          <cell r="T65">
            <v>198</v>
          </cell>
          <cell r="U65">
            <v>102</v>
          </cell>
          <cell r="V65" t="str">
            <v xml:space="preserve"> له دور ثانى في</v>
          </cell>
          <cell r="W65" t="str">
            <v>00  دراسات  رياضيات00000</v>
          </cell>
        </row>
        <row r="66">
          <cell r="B66">
            <v>107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116</v>
          </cell>
          <cell r="H66" t="str">
            <v>مصري</v>
          </cell>
          <cell r="I66" t="str">
            <v>مسلم</v>
          </cell>
          <cell r="J66">
            <v>0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#REF!</v>
          </cell>
          <cell r="U66" t="e">
            <v>#REF!</v>
          </cell>
          <cell r="V66" t="e">
            <v>#REF!</v>
          </cell>
          <cell r="W66" t="e">
            <v>#REF!</v>
          </cell>
        </row>
        <row r="67">
          <cell r="B67">
            <v>108</v>
          </cell>
          <cell r="C67" t="str">
            <v>احمد خالد السيد عوض</v>
          </cell>
          <cell r="D67">
            <v>37361</v>
          </cell>
          <cell r="E67">
            <v>16</v>
          </cell>
          <cell r="F67">
            <v>5</v>
          </cell>
          <cell r="G67">
            <v>14</v>
          </cell>
          <cell r="H67" t="str">
            <v>مصرية</v>
          </cell>
          <cell r="I67" t="str">
            <v>مسلمة</v>
          </cell>
          <cell r="J67" t="str">
            <v>ناجح ومنقول</v>
          </cell>
          <cell r="K67">
            <v>131.5</v>
          </cell>
          <cell r="L67">
            <v>132.5</v>
          </cell>
          <cell r="M67">
            <v>92</v>
          </cell>
          <cell r="N67">
            <v>100</v>
          </cell>
          <cell r="O67">
            <v>127.5</v>
          </cell>
          <cell r="P67">
            <v>142</v>
          </cell>
          <cell r="Q67">
            <v>126</v>
          </cell>
          <cell r="R67">
            <v>851.5</v>
          </cell>
          <cell r="S67">
            <v>198</v>
          </cell>
          <cell r="T67">
            <v>198</v>
          </cell>
          <cell r="U67">
            <v>126.5</v>
          </cell>
          <cell r="V67" t="str">
            <v xml:space="preserve"> له دور ثانى في</v>
          </cell>
          <cell r="W67" t="str">
            <v>00  دراسات000000</v>
          </cell>
        </row>
        <row r="68">
          <cell r="B68">
            <v>108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116</v>
          </cell>
          <cell r="H68" t="str">
            <v>مصري</v>
          </cell>
          <cell r="I68" t="str">
            <v>مسلم</v>
          </cell>
          <cell r="J68">
            <v>0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#REF!</v>
          </cell>
          <cell r="U68" t="e">
            <v>#REF!</v>
          </cell>
          <cell r="V68" t="e">
            <v>#REF!</v>
          </cell>
          <cell r="W68" t="e">
            <v>#REF!</v>
          </cell>
        </row>
        <row r="69">
          <cell r="B69">
            <v>109</v>
          </cell>
          <cell r="C69" t="str">
            <v>احمد سعيد محمد حمادة</v>
          </cell>
          <cell r="D69">
            <v>36861</v>
          </cell>
          <cell r="E69">
            <v>0</v>
          </cell>
          <cell r="F69">
            <v>10</v>
          </cell>
          <cell r="G69">
            <v>15</v>
          </cell>
          <cell r="H69" t="str">
            <v>مصرية</v>
          </cell>
          <cell r="I69" t="str">
            <v>مسلمة</v>
          </cell>
          <cell r="J69" t="str">
            <v>ناجح ومنقول</v>
          </cell>
          <cell r="K69">
            <v>77.5</v>
          </cell>
          <cell r="L69">
            <v>89.5</v>
          </cell>
          <cell r="M69">
            <v>77</v>
          </cell>
          <cell r="N69">
            <v>88</v>
          </cell>
          <cell r="O69">
            <v>103</v>
          </cell>
          <cell r="P69">
            <v>121</v>
          </cell>
          <cell r="Q69">
            <v>124</v>
          </cell>
          <cell r="R69">
            <v>680</v>
          </cell>
          <cell r="S69">
            <v>198</v>
          </cell>
          <cell r="T69">
            <v>198</v>
          </cell>
          <cell r="U69">
            <v>109</v>
          </cell>
          <cell r="V69" t="str">
            <v xml:space="preserve"> له دور ثانى في</v>
          </cell>
          <cell r="W69" t="str">
            <v xml:space="preserve">  عربي  إنجليزى  دراسات  رياضيات000 مجموع0</v>
          </cell>
        </row>
        <row r="70">
          <cell r="B70">
            <v>109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116</v>
          </cell>
          <cell r="H70" t="str">
            <v>مصري</v>
          </cell>
          <cell r="I70" t="str">
            <v>مسلم</v>
          </cell>
          <cell r="J70">
            <v>0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#REF!</v>
          </cell>
          <cell r="U70" t="e">
            <v>#REF!</v>
          </cell>
          <cell r="V70" t="e">
            <v>#REF!</v>
          </cell>
          <cell r="W70" t="e">
            <v>#REF!</v>
          </cell>
        </row>
        <row r="71">
          <cell r="B71">
            <v>110</v>
          </cell>
          <cell r="C71" t="str">
            <v>احمد طارق اسماعيل ابراهيم</v>
          </cell>
          <cell r="D71">
            <v>37245</v>
          </cell>
          <cell r="E71">
            <v>11</v>
          </cell>
          <cell r="F71">
            <v>9</v>
          </cell>
          <cell r="G71">
            <v>14</v>
          </cell>
          <cell r="H71" t="str">
            <v>مصرية</v>
          </cell>
          <cell r="I71" t="str">
            <v>مسلمة</v>
          </cell>
          <cell r="J71" t="str">
            <v>ناجح ومنقول</v>
          </cell>
          <cell r="K71">
            <v>168</v>
          </cell>
          <cell r="L71">
            <v>168.5</v>
          </cell>
          <cell r="M71">
            <v>129</v>
          </cell>
          <cell r="N71">
            <v>134.5</v>
          </cell>
          <cell r="O71">
            <v>150.5</v>
          </cell>
          <cell r="P71">
            <v>131</v>
          </cell>
          <cell r="Q71">
            <v>149</v>
          </cell>
          <cell r="R71">
            <v>1030.5</v>
          </cell>
          <cell r="S71">
            <v>198</v>
          </cell>
          <cell r="T71">
            <v>198</v>
          </cell>
          <cell r="U71">
            <v>178.5</v>
          </cell>
          <cell r="V71" t="str">
            <v>ناجح ومنقول للصف الأعلى</v>
          </cell>
          <cell r="W71" t="str">
            <v>000000000</v>
          </cell>
        </row>
        <row r="72">
          <cell r="B72">
            <v>110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116</v>
          </cell>
          <cell r="H72" t="str">
            <v>مصري</v>
          </cell>
          <cell r="I72" t="str">
            <v>مسلم</v>
          </cell>
          <cell r="J72">
            <v>0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 t="e">
            <v>#REF!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#REF!</v>
          </cell>
          <cell r="U72" t="e">
            <v>#REF!</v>
          </cell>
          <cell r="V72" t="e">
            <v>#REF!</v>
          </cell>
          <cell r="W72" t="e">
            <v>#REF!</v>
          </cell>
        </row>
        <row r="73">
          <cell r="B73">
            <v>111</v>
          </cell>
          <cell r="C73" t="str">
            <v>احمد عزت احمد عزام</v>
          </cell>
          <cell r="D73">
            <v>37457</v>
          </cell>
          <cell r="E73">
            <v>11</v>
          </cell>
          <cell r="F73">
            <v>2</v>
          </cell>
          <cell r="G73">
            <v>14</v>
          </cell>
          <cell r="H73" t="str">
            <v>مصرية</v>
          </cell>
          <cell r="I73" t="str">
            <v>مسلمة</v>
          </cell>
          <cell r="J73" t="str">
            <v>ناجح ومنقول</v>
          </cell>
          <cell r="K73">
            <v>156.5</v>
          </cell>
          <cell r="L73">
            <v>159</v>
          </cell>
          <cell r="M73">
            <v>123</v>
          </cell>
          <cell r="N73">
            <v>107.5</v>
          </cell>
          <cell r="O73">
            <v>140</v>
          </cell>
          <cell r="P73">
            <v>132</v>
          </cell>
          <cell r="Q73">
            <v>134</v>
          </cell>
          <cell r="R73">
            <v>952</v>
          </cell>
          <cell r="S73">
            <v>198</v>
          </cell>
          <cell r="T73">
            <v>198</v>
          </cell>
          <cell r="U73">
            <v>162</v>
          </cell>
          <cell r="V73" t="str">
            <v>ناجح ومنقول للصف الأعلى</v>
          </cell>
          <cell r="W73" t="str">
            <v>000000000</v>
          </cell>
        </row>
        <row r="74">
          <cell r="B74">
            <v>111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116</v>
          </cell>
          <cell r="H74" t="str">
            <v>مصري</v>
          </cell>
          <cell r="I74" t="str">
            <v>مسلم</v>
          </cell>
          <cell r="J74">
            <v>0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B75">
            <v>112</v>
          </cell>
          <cell r="C75" t="str">
            <v>احمد عزت اسماعيل فريد</v>
          </cell>
          <cell r="D75">
            <v>37504</v>
          </cell>
          <cell r="E75">
            <v>26</v>
          </cell>
          <cell r="F75">
            <v>0</v>
          </cell>
          <cell r="G75">
            <v>14</v>
          </cell>
          <cell r="H75" t="str">
            <v>مصرية</v>
          </cell>
          <cell r="I75" t="str">
            <v>مسلمة</v>
          </cell>
          <cell r="J75" t="str">
            <v>ناجح ومنقول</v>
          </cell>
          <cell r="K75">
            <v>133</v>
          </cell>
          <cell r="L75">
            <v>135</v>
          </cell>
          <cell r="M75">
            <v>100</v>
          </cell>
          <cell r="N75">
            <v>83.5</v>
          </cell>
          <cell r="O75">
            <v>111</v>
          </cell>
          <cell r="P75">
            <v>120</v>
          </cell>
          <cell r="Q75">
            <v>119</v>
          </cell>
          <cell r="R75">
            <v>801.5</v>
          </cell>
          <cell r="S75">
            <v>198</v>
          </cell>
          <cell r="T75">
            <v>198</v>
          </cell>
          <cell r="U75">
            <v>120</v>
          </cell>
          <cell r="V75" t="str">
            <v xml:space="preserve"> له دور ثانى في</v>
          </cell>
          <cell r="W75" t="str">
            <v>000  رياضيات00000</v>
          </cell>
        </row>
        <row r="76">
          <cell r="B76">
            <v>112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116</v>
          </cell>
          <cell r="H76" t="str">
            <v>مصري</v>
          </cell>
          <cell r="I76" t="str">
            <v>مسلم</v>
          </cell>
          <cell r="J76">
            <v>0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#REF!</v>
          </cell>
          <cell r="U76" t="e">
            <v>#REF!</v>
          </cell>
          <cell r="V76" t="e">
            <v>#REF!</v>
          </cell>
          <cell r="W76" t="e">
            <v>#REF!</v>
          </cell>
        </row>
        <row r="77">
          <cell r="B77">
            <v>113</v>
          </cell>
          <cell r="C77" t="str">
            <v>انس ناصر عبد الفتاح الشويخ</v>
          </cell>
          <cell r="D77">
            <v>37464</v>
          </cell>
          <cell r="E77">
            <v>4</v>
          </cell>
          <cell r="F77">
            <v>2</v>
          </cell>
          <cell r="G77">
            <v>14</v>
          </cell>
          <cell r="H77" t="str">
            <v>مصرية</v>
          </cell>
          <cell r="I77" t="str">
            <v>مسلمة</v>
          </cell>
          <cell r="J77" t="str">
            <v>ناجح ومنقول</v>
          </cell>
          <cell r="K77">
            <v>158.5</v>
          </cell>
          <cell r="L77">
            <v>111.5</v>
          </cell>
          <cell r="M77">
            <v>155</v>
          </cell>
          <cell r="N77">
            <v>118.5</v>
          </cell>
          <cell r="O77">
            <v>143.5</v>
          </cell>
          <cell r="P77">
            <v>138</v>
          </cell>
          <cell r="Q77">
            <v>155</v>
          </cell>
          <cell r="R77">
            <v>980</v>
          </cell>
          <cell r="S77">
            <v>198</v>
          </cell>
          <cell r="T77">
            <v>198</v>
          </cell>
          <cell r="U77">
            <v>170.5</v>
          </cell>
          <cell r="V77" t="str">
            <v>ناجح ومنقول للصف الأعلى</v>
          </cell>
          <cell r="W77" t="str">
            <v>000000000</v>
          </cell>
        </row>
        <row r="78">
          <cell r="B78">
            <v>113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116</v>
          </cell>
          <cell r="H78" t="str">
            <v>مصري</v>
          </cell>
          <cell r="I78" t="str">
            <v>مسلم</v>
          </cell>
          <cell r="J78">
            <v>0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 t="e">
            <v>#REF!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#REF!</v>
          </cell>
          <cell r="U78" t="e">
            <v>#REF!</v>
          </cell>
          <cell r="V78" t="e">
            <v>#REF!</v>
          </cell>
          <cell r="W78" t="e">
            <v>#REF!</v>
          </cell>
        </row>
        <row r="79">
          <cell r="B79">
            <v>114</v>
          </cell>
          <cell r="C79" t="str">
            <v>بهاء سعيد عبد الحليم عثمان</v>
          </cell>
          <cell r="D79">
            <v>37440</v>
          </cell>
          <cell r="E79">
            <v>28</v>
          </cell>
          <cell r="F79">
            <v>2</v>
          </cell>
          <cell r="G79">
            <v>14</v>
          </cell>
          <cell r="H79" t="str">
            <v>مصرية</v>
          </cell>
          <cell r="I79" t="str">
            <v>مسلمة</v>
          </cell>
          <cell r="J79" t="str">
            <v>ناجح ومنقول</v>
          </cell>
          <cell r="K79">
            <v>118.5</v>
          </cell>
          <cell r="L79">
            <v>73.5</v>
          </cell>
          <cell r="M79">
            <v>88</v>
          </cell>
          <cell r="N79">
            <v>88</v>
          </cell>
          <cell r="O79">
            <v>116.5</v>
          </cell>
          <cell r="P79">
            <v>127</v>
          </cell>
          <cell r="Q79">
            <v>128</v>
          </cell>
          <cell r="R79">
            <v>739.5</v>
          </cell>
          <cell r="S79">
            <v>198</v>
          </cell>
          <cell r="T79">
            <v>198</v>
          </cell>
          <cell r="U79">
            <v>106</v>
          </cell>
          <cell r="V79" t="str">
            <v xml:space="preserve"> له دور ثانى في</v>
          </cell>
          <cell r="W79" t="str">
            <v>0  إنجليزى  دراسات  رياضيات00000</v>
          </cell>
        </row>
        <row r="80">
          <cell r="B80">
            <v>114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116</v>
          </cell>
          <cell r="H80" t="str">
            <v>مصري</v>
          </cell>
          <cell r="I80" t="str">
            <v>مسلم</v>
          </cell>
          <cell r="J80">
            <v>0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#REF!</v>
          </cell>
          <cell r="U80" t="e">
            <v>#REF!</v>
          </cell>
          <cell r="V80" t="e">
            <v>#REF!</v>
          </cell>
          <cell r="W80" t="e">
            <v>#REF!</v>
          </cell>
        </row>
        <row r="81">
          <cell r="B81">
            <v>115</v>
          </cell>
          <cell r="C81" t="str">
            <v>جلال باهر جلال رمضان على</v>
          </cell>
          <cell r="D81">
            <v>37426</v>
          </cell>
          <cell r="E81">
            <v>12</v>
          </cell>
          <cell r="F81">
            <v>3</v>
          </cell>
          <cell r="G81">
            <v>14</v>
          </cell>
          <cell r="H81" t="str">
            <v>مصرية</v>
          </cell>
          <cell r="I81" t="str">
            <v>مسلمة</v>
          </cell>
          <cell r="J81" t="str">
            <v>ناجح ومنقول</v>
          </cell>
          <cell r="K81">
            <v>85.5</v>
          </cell>
          <cell r="L81">
            <v>84</v>
          </cell>
          <cell r="M81">
            <v>80</v>
          </cell>
          <cell r="N81">
            <v>72.5</v>
          </cell>
          <cell r="O81">
            <v>98</v>
          </cell>
          <cell r="P81">
            <v>116</v>
          </cell>
          <cell r="Q81">
            <v>129</v>
          </cell>
          <cell r="R81">
            <v>665</v>
          </cell>
          <cell r="S81">
            <v>198</v>
          </cell>
          <cell r="T81">
            <v>198</v>
          </cell>
          <cell r="U81">
            <v>78</v>
          </cell>
          <cell r="V81" t="str">
            <v xml:space="preserve"> له دور ثانى في</v>
          </cell>
          <cell r="W81" t="str">
            <v xml:space="preserve">  عربي  إنجليزى  دراسات  رياضيات علوم  00 مجموع دين</v>
          </cell>
        </row>
        <row r="82">
          <cell r="B82">
            <v>115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116</v>
          </cell>
          <cell r="H82" t="str">
            <v>مصري</v>
          </cell>
          <cell r="I82" t="str">
            <v>مسلم</v>
          </cell>
          <cell r="J82">
            <v>0</v>
          </cell>
          <cell r="K82" t="e">
            <v>#REF!</v>
          </cell>
          <cell r="L82" t="e">
            <v>#REF!</v>
          </cell>
          <cell r="M82" t="e">
            <v>#REF!</v>
          </cell>
          <cell r="N82" t="e">
            <v>#REF!</v>
          </cell>
          <cell r="O82" t="e">
            <v>#REF!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#REF!</v>
          </cell>
          <cell r="U82" t="e">
            <v>#REF!</v>
          </cell>
          <cell r="V82" t="e">
            <v>#REF!</v>
          </cell>
          <cell r="W82" t="e">
            <v>#REF!</v>
          </cell>
        </row>
        <row r="83">
          <cell r="B83">
            <v>116</v>
          </cell>
          <cell r="C83" t="str">
            <v>حمزة محمد رجب الشويخ</v>
          </cell>
          <cell r="D83">
            <v>37276</v>
          </cell>
          <cell r="E83">
            <v>11</v>
          </cell>
          <cell r="F83">
            <v>8</v>
          </cell>
          <cell r="G83">
            <v>14</v>
          </cell>
          <cell r="H83" t="str">
            <v>مصرية</v>
          </cell>
          <cell r="I83" t="str">
            <v>مسلمة</v>
          </cell>
          <cell r="J83" t="str">
            <v>ناجح ومنقول</v>
          </cell>
          <cell r="K83">
            <v>183</v>
          </cell>
          <cell r="L83">
            <v>172</v>
          </cell>
          <cell r="M83">
            <v>184</v>
          </cell>
          <cell r="N83">
            <v>183</v>
          </cell>
          <cell r="O83">
            <v>187</v>
          </cell>
          <cell r="P83">
            <v>150</v>
          </cell>
          <cell r="Q83">
            <v>180</v>
          </cell>
          <cell r="R83">
            <v>1239</v>
          </cell>
          <cell r="S83">
            <v>198</v>
          </cell>
          <cell r="T83">
            <v>198</v>
          </cell>
          <cell r="U83">
            <v>185</v>
          </cell>
          <cell r="V83" t="str">
            <v>ناجح ومنقول للصف الأعلى</v>
          </cell>
          <cell r="W83" t="str">
            <v>000000000</v>
          </cell>
        </row>
        <row r="84">
          <cell r="B84">
            <v>116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116</v>
          </cell>
          <cell r="H84" t="str">
            <v>مصري</v>
          </cell>
          <cell r="I84" t="str">
            <v>مسلم</v>
          </cell>
          <cell r="J84">
            <v>0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#REF!</v>
          </cell>
          <cell r="U84" t="e">
            <v>#REF!</v>
          </cell>
          <cell r="V84" t="e">
            <v>#REF!</v>
          </cell>
          <cell r="W84" t="e">
            <v>#REF!</v>
          </cell>
        </row>
        <row r="85">
          <cell r="B85">
            <v>117</v>
          </cell>
          <cell r="C85" t="str">
            <v>سعيد السيد سعيد عامر</v>
          </cell>
          <cell r="D85">
            <v>37174</v>
          </cell>
          <cell r="E85">
            <v>21</v>
          </cell>
          <cell r="F85">
            <v>11</v>
          </cell>
          <cell r="G85">
            <v>14</v>
          </cell>
          <cell r="H85" t="str">
            <v>مصرية</v>
          </cell>
          <cell r="I85" t="str">
            <v>مسلمة</v>
          </cell>
          <cell r="J85" t="str">
            <v>ناجح ومنقول</v>
          </cell>
          <cell r="K85">
            <v>182</v>
          </cell>
          <cell r="L85">
            <v>176.5</v>
          </cell>
          <cell r="M85">
            <v>187</v>
          </cell>
          <cell r="N85">
            <v>168.5</v>
          </cell>
          <cell r="O85">
            <v>185</v>
          </cell>
          <cell r="P85">
            <v>134</v>
          </cell>
          <cell r="Q85">
            <v>182</v>
          </cell>
          <cell r="R85">
            <v>1215</v>
          </cell>
          <cell r="S85">
            <v>198</v>
          </cell>
          <cell r="T85">
            <v>198</v>
          </cell>
          <cell r="U85">
            <v>192</v>
          </cell>
          <cell r="V85" t="str">
            <v>ناجح ومنقول للصف الأعلى</v>
          </cell>
          <cell r="W85" t="str">
            <v>000000000</v>
          </cell>
        </row>
        <row r="86">
          <cell r="B86">
            <v>117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116</v>
          </cell>
          <cell r="H86" t="str">
            <v>مصري</v>
          </cell>
          <cell r="I86" t="str">
            <v>مسلم</v>
          </cell>
          <cell r="J86">
            <v>0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#REF!</v>
          </cell>
          <cell r="U86" t="e">
            <v>#REF!</v>
          </cell>
          <cell r="V86" t="e">
            <v>#REF!</v>
          </cell>
          <cell r="W86" t="e">
            <v>#REF!</v>
          </cell>
        </row>
        <row r="87">
          <cell r="B87">
            <v>118</v>
          </cell>
          <cell r="C87" t="str">
            <v>سمير محمود عبد الحميد ابراهيم</v>
          </cell>
          <cell r="D87">
            <v>36898</v>
          </cell>
          <cell r="E87">
            <v>24</v>
          </cell>
          <cell r="F87">
            <v>8</v>
          </cell>
          <cell r="G87">
            <v>15</v>
          </cell>
          <cell r="H87" t="str">
            <v>مصرية</v>
          </cell>
          <cell r="I87" t="str">
            <v>مسلمة</v>
          </cell>
          <cell r="J87" t="str">
            <v>ناجح ومنقول</v>
          </cell>
          <cell r="K87">
            <v>81.5</v>
          </cell>
          <cell r="L87">
            <v>91.5</v>
          </cell>
          <cell r="M87">
            <v>89</v>
          </cell>
          <cell r="N87">
            <v>87</v>
          </cell>
          <cell r="O87">
            <v>111.5</v>
          </cell>
          <cell r="P87">
            <v>118</v>
          </cell>
          <cell r="Q87">
            <v>127</v>
          </cell>
          <cell r="R87">
            <v>705.5</v>
          </cell>
          <cell r="S87">
            <v>198</v>
          </cell>
          <cell r="T87">
            <v>198</v>
          </cell>
          <cell r="U87">
            <v>102.5</v>
          </cell>
          <cell r="V87" t="str">
            <v xml:space="preserve"> له دور ثانى في</v>
          </cell>
          <cell r="W87" t="str">
            <v xml:space="preserve">  عربي  إنجليزى  دراسات  رياضيات00000</v>
          </cell>
        </row>
        <row r="88">
          <cell r="B88">
            <v>118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116</v>
          </cell>
          <cell r="H88" t="str">
            <v>مصري</v>
          </cell>
          <cell r="I88" t="str">
            <v>مسلم</v>
          </cell>
          <cell r="J88">
            <v>0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  <cell r="O88" t="e">
            <v>#REF!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#REF!</v>
          </cell>
          <cell r="U88" t="e">
            <v>#REF!</v>
          </cell>
          <cell r="V88" t="e">
            <v>#REF!</v>
          </cell>
          <cell r="W88" t="e">
            <v>#REF!</v>
          </cell>
        </row>
        <row r="89">
          <cell r="B89">
            <v>119</v>
          </cell>
          <cell r="C89" t="str">
            <v>شوقى عبد الله شوقى غربية</v>
          </cell>
          <cell r="D89">
            <v>36602</v>
          </cell>
          <cell r="E89">
            <v>14</v>
          </cell>
          <cell r="F89">
            <v>6</v>
          </cell>
          <cell r="G89">
            <v>16</v>
          </cell>
          <cell r="H89" t="str">
            <v>مصرية</v>
          </cell>
          <cell r="I89" t="str">
            <v>مسلمة</v>
          </cell>
          <cell r="J89" t="str">
            <v>ناجح ومنقول</v>
          </cell>
          <cell r="K89" t="str">
            <v>غ</v>
          </cell>
          <cell r="L89" t="str">
            <v>غ</v>
          </cell>
          <cell r="M89" t="str">
            <v>غ</v>
          </cell>
          <cell r="N89" t="str">
            <v>غ</v>
          </cell>
          <cell r="O89" t="str">
            <v>غ</v>
          </cell>
          <cell r="P89" t="str">
            <v>غ</v>
          </cell>
          <cell r="Q89" t="str">
            <v>غ</v>
          </cell>
          <cell r="R89" t="str">
            <v>غ</v>
          </cell>
          <cell r="S89" t="str">
            <v>غ</v>
          </cell>
          <cell r="T89" t="str">
            <v>غ</v>
          </cell>
          <cell r="U89" t="str">
            <v>غ</v>
          </cell>
          <cell r="V89" t="str">
            <v xml:space="preserve"> له دور ثانى في</v>
          </cell>
          <cell r="W89" t="str">
            <v xml:space="preserve">  عربي  إنجليزى  دراسات  رياضيات علوم    فنية  حاسب آلى مجموع دين</v>
          </cell>
        </row>
        <row r="90">
          <cell r="B90">
            <v>119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116</v>
          </cell>
          <cell r="H90" t="str">
            <v>مصري</v>
          </cell>
          <cell r="I90" t="str">
            <v>مسلم</v>
          </cell>
          <cell r="J90">
            <v>0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#REF!</v>
          </cell>
          <cell r="U90" t="e">
            <v>#REF!</v>
          </cell>
          <cell r="V90" t="e">
            <v>#REF!</v>
          </cell>
          <cell r="W90" t="e">
            <v>#REF!</v>
          </cell>
        </row>
        <row r="91">
          <cell r="B91">
            <v>120</v>
          </cell>
          <cell r="C91" t="str">
            <v>عبد الحليم فتحى عبدالحليم عمارة</v>
          </cell>
          <cell r="D91">
            <v>36831</v>
          </cell>
          <cell r="E91">
            <v>0</v>
          </cell>
          <cell r="F91">
            <v>11</v>
          </cell>
          <cell r="G91">
            <v>15</v>
          </cell>
          <cell r="H91" t="str">
            <v>مصرية</v>
          </cell>
          <cell r="I91" t="str">
            <v>مسلمة</v>
          </cell>
          <cell r="J91" t="str">
            <v>ناجح ومنقول</v>
          </cell>
          <cell r="K91">
            <v>77.5</v>
          </cell>
          <cell r="L91">
            <v>111</v>
          </cell>
          <cell r="M91">
            <v>121</v>
          </cell>
          <cell r="N91">
            <v>60</v>
          </cell>
          <cell r="O91">
            <v>101</v>
          </cell>
          <cell r="P91">
            <v>138</v>
          </cell>
          <cell r="Q91">
            <v>130</v>
          </cell>
          <cell r="R91">
            <v>738.5</v>
          </cell>
          <cell r="S91">
            <v>198</v>
          </cell>
          <cell r="T91">
            <v>198</v>
          </cell>
          <cell r="U91">
            <v>88</v>
          </cell>
          <cell r="V91" t="str">
            <v xml:space="preserve"> له دور ثانى في</v>
          </cell>
          <cell r="W91" t="str">
            <v xml:space="preserve">  عربي00  رياضيات0000 دين</v>
          </cell>
        </row>
        <row r="92">
          <cell r="B92">
            <v>120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116</v>
          </cell>
          <cell r="H92" t="str">
            <v>مصري</v>
          </cell>
          <cell r="I92" t="str">
            <v>مسلم</v>
          </cell>
          <cell r="J92">
            <v>0</v>
          </cell>
          <cell r="K92" t="e">
            <v>#REF!</v>
          </cell>
          <cell r="L92" t="e">
            <v>#REF!</v>
          </cell>
          <cell r="M92" t="e">
            <v>#REF!</v>
          </cell>
          <cell r="N92" t="e">
            <v>#REF!</v>
          </cell>
          <cell r="O92" t="e">
            <v>#REF!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#REF!</v>
          </cell>
          <cell r="U92" t="e">
            <v>#REF!</v>
          </cell>
          <cell r="V92" t="e">
            <v>#REF!</v>
          </cell>
          <cell r="W92" t="e">
            <v>#REF!</v>
          </cell>
        </row>
        <row r="93">
          <cell r="B93">
            <v>121</v>
          </cell>
          <cell r="C93" t="str">
            <v>عبد الرحمن مرسى على حماد</v>
          </cell>
          <cell r="D93">
            <v>37438</v>
          </cell>
          <cell r="E93">
            <v>0</v>
          </cell>
          <cell r="F93">
            <v>3</v>
          </cell>
          <cell r="G93">
            <v>14</v>
          </cell>
          <cell r="H93" t="str">
            <v>مصرية</v>
          </cell>
          <cell r="I93" t="str">
            <v>مسلمة</v>
          </cell>
          <cell r="J93" t="str">
            <v>ناجح ومنقول</v>
          </cell>
          <cell r="K93">
            <v>174.5</v>
          </cell>
          <cell r="L93">
            <v>161.5</v>
          </cell>
          <cell r="M93">
            <v>173</v>
          </cell>
          <cell r="N93">
            <v>123</v>
          </cell>
          <cell r="O93">
            <v>156</v>
          </cell>
          <cell r="P93">
            <v>131</v>
          </cell>
          <cell r="Q93">
            <v>158</v>
          </cell>
          <cell r="R93">
            <v>1077</v>
          </cell>
          <cell r="S93">
            <v>198</v>
          </cell>
          <cell r="T93">
            <v>198</v>
          </cell>
          <cell r="U93">
            <v>188.5</v>
          </cell>
          <cell r="V93" t="str">
            <v>ناجح ومنقول للصف الأعلى</v>
          </cell>
          <cell r="W93" t="str">
            <v>000000000</v>
          </cell>
        </row>
        <row r="94">
          <cell r="B94">
            <v>121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116</v>
          </cell>
          <cell r="H94" t="str">
            <v>مصري</v>
          </cell>
          <cell r="I94" t="str">
            <v>مسلم</v>
          </cell>
          <cell r="J94">
            <v>0</v>
          </cell>
          <cell r="K94" t="e">
            <v>#REF!</v>
          </cell>
          <cell r="L94" t="e">
            <v>#REF!</v>
          </cell>
          <cell r="M94" t="e">
            <v>#REF!</v>
          </cell>
          <cell r="N94" t="e">
            <v>#REF!</v>
          </cell>
          <cell r="O94" t="e">
            <v>#REF!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#REF!</v>
          </cell>
          <cell r="U94" t="e">
            <v>#REF!</v>
          </cell>
          <cell r="V94" t="e">
            <v>#REF!</v>
          </cell>
          <cell r="W94" t="e">
            <v>#REF!</v>
          </cell>
        </row>
        <row r="95">
          <cell r="B95">
            <v>122</v>
          </cell>
          <cell r="C95" t="str">
            <v>عبد الله عمر محمد عمر</v>
          </cell>
          <cell r="D95">
            <v>37408</v>
          </cell>
          <cell r="E95">
            <v>0</v>
          </cell>
          <cell r="F95">
            <v>4</v>
          </cell>
          <cell r="G95">
            <v>14</v>
          </cell>
          <cell r="H95" t="str">
            <v>مصرية</v>
          </cell>
          <cell r="I95" t="str">
            <v>مسلمة</v>
          </cell>
          <cell r="J95" t="str">
            <v>ناجح ومنقول</v>
          </cell>
          <cell r="K95">
            <v>170</v>
          </cell>
          <cell r="L95">
            <v>160.5</v>
          </cell>
          <cell r="M95">
            <v>168</v>
          </cell>
          <cell r="N95">
            <v>127</v>
          </cell>
          <cell r="O95">
            <v>157</v>
          </cell>
          <cell r="P95">
            <v>140</v>
          </cell>
          <cell r="Q95">
            <v>145</v>
          </cell>
          <cell r="R95">
            <v>1067.5</v>
          </cell>
          <cell r="S95">
            <v>198</v>
          </cell>
          <cell r="T95">
            <v>198</v>
          </cell>
          <cell r="U95">
            <v>159.5</v>
          </cell>
          <cell r="V95" t="str">
            <v>ناجح ومنقول للصف الأعلى</v>
          </cell>
          <cell r="W95" t="str">
            <v>000000000</v>
          </cell>
        </row>
        <row r="96">
          <cell r="B96">
            <v>122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116</v>
          </cell>
          <cell r="H96" t="str">
            <v>مصري</v>
          </cell>
          <cell r="I96" t="str">
            <v>مسلم</v>
          </cell>
          <cell r="J96">
            <v>0</v>
          </cell>
          <cell r="K96" t="e">
            <v>#REF!</v>
          </cell>
          <cell r="L96" t="e">
            <v>#REF!</v>
          </cell>
          <cell r="M96" t="e">
            <v>#REF!</v>
          </cell>
          <cell r="N96" t="e">
            <v>#REF!</v>
          </cell>
          <cell r="O96" t="e">
            <v>#REF!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#REF!</v>
          </cell>
          <cell r="U96" t="e">
            <v>#REF!</v>
          </cell>
          <cell r="V96" t="e">
            <v>#REF!</v>
          </cell>
          <cell r="W96" t="e">
            <v>#REF!</v>
          </cell>
        </row>
        <row r="97">
          <cell r="B97">
            <v>123</v>
          </cell>
          <cell r="C97" t="str">
            <v>عبد الله محمد نبوى خطاب</v>
          </cell>
          <cell r="D97">
            <v>37192</v>
          </cell>
          <cell r="E97">
            <v>3</v>
          </cell>
          <cell r="F97">
            <v>11</v>
          </cell>
          <cell r="G97">
            <v>14</v>
          </cell>
          <cell r="H97" t="str">
            <v>مصرية</v>
          </cell>
          <cell r="I97" t="str">
            <v>مسلمة</v>
          </cell>
          <cell r="J97" t="str">
            <v>ناجح ومنقول</v>
          </cell>
          <cell r="K97">
            <v>167.5</v>
          </cell>
          <cell r="L97">
            <v>193</v>
          </cell>
          <cell r="M97">
            <v>145</v>
          </cell>
          <cell r="N97">
            <v>184.5</v>
          </cell>
          <cell r="O97">
            <v>184</v>
          </cell>
          <cell r="P97">
            <v>128</v>
          </cell>
          <cell r="Q97">
            <v>178</v>
          </cell>
          <cell r="R97">
            <v>1180</v>
          </cell>
          <cell r="S97">
            <v>198</v>
          </cell>
          <cell r="T97">
            <v>198</v>
          </cell>
          <cell r="U97">
            <v>177.5</v>
          </cell>
          <cell r="V97" t="str">
            <v>ناجح ومنقول للصف الأعلى</v>
          </cell>
          <cell r="W97" t="str">
            <v>000000000</v>
          </cell>
        </row>
        <row r="98">
          <cell r="B98">
            <v>123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116</v>
          </cell>
          <cell r="H98" t="str">
            <v>مصري</v>
          </cell>
          <cell r="I98" t="str">
            <v>مسلم</v>
          </cell>
          <cell r="J98">
            <v>0</v>
          </cell>
          <cell r="K98" t="e">
            <v>#REF!</v>
          </cell>
          <cell r="L98" t="e">
            <v>#REF!</v>
          </cell>
          <cell r="M98" t="e">
            <v>#REF!</v>
          </cell>
          <cell r="N98" t="e">
            <v>#REF!</v>
          </cell>
          <cell r="O98" t="e">
            <v>#REF!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#REF!</v>
          </cell>
          <cell r="U98" t="e">
            <v>#REF!</v>
          </cell>
          <cell r="V98" t="e">
            <v>#REF!</v>
          </cell>
          <cell r="W98" t="e">
            <v>#REF!</v>
          </cell>
        </row>
        <row r="99">
          <cell r="B99">
            <v>124</v>
          </cell>
          <cell r="C99" t="str">
            <v>عبد الله مصطفى سعيد عامر</v>
          </cell>
          <cell r="D99">
            <v>37460</v>
          </cell>
          <cell r="E99">
            <v>8</v>
          </cell>
          <cell r="F99">
            <v>2</v>
          </cell>
          <cell r="G99">
            <v>14</v>
          </cell>
          <cell r="H99" t="str">
            <v>مصرية</v>
          </cell>
          <cell r="I99" t="str">
            <v>مسلمة</v>
          </cell>
          <cell r="J99" t="str">
            <v>ناجح ومنقول</v>
          </cell>
          <cell r="K99">
            <v>178</v>
          </cell>
          <cell r="L99">
            <v>173</v>
          </cell>
          <cell r="M99">
            <v>136</v>
          </cell>
          <cell r="N99">
            <v>146</v>
          </cell>
          <cell r="O99">
            <v>151.5</v>
          </cell>
          <cell r="P99">
            <v>129</v>
          </cell>
          <cell r="Q99">
            <v>149</v>
          </cell>
          <cell r="R99">
            <v>1062.5</v>
          </cell>
          <cell r="S99">
            <v>198</v>
          </cell>
          <cell r="T99">
            <v>198</v>
          </cell>
          <cell r="U99">
            <v>176.5</v>
          </cell>
          <cell r="V99" t="str">
            <v>ناجح ومنقول للصف الأعلى</v>
          </cell>
          <cell r="W99" t="str">
            <v>000000000</v>
          </cell>
        </row>
        <row r="100">
          <cell r="B100">
            <v>124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116</v>
          </cell>
          <cell r="H100" t="str">
            <v>مصري</v>
          </cell>
          <cell r="I100" t="str">
            <v>مسلم</v>
          </cell>
          <cell r="J100">
            <v>0</v>
          </cell>
          <cell r="K100" t="e">
            <v>#REF!</v>
          </cell>
          <cell r="L100" t="e">
            <v>#REF!</v>
          </cell>
          <cell r="M100" t="e">
            <v>#REF!</v>
          </cell>
          <cell r="N100" t="e">
            <v>#REF!</v>
          </cell>
          <cell r="O100" t="e">
            <v>#REF!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#REF!</v>
          </cell>
          <cell r="U100" t="e">
            <v>#REF!</v>
          </cell>
          <cell r="V100" t="e">
            <v>#REF!</v>
          </cell>
          <cell r="W100" t="e">
            <v>#REF!</v>
          </cell>
        </row>
        <row r="101">
          <cell r="B101">
            <v>125</v>
          </cell>
          <cell r="C101" t="str">
            <v>علاء خالد ربيع السيد</v>
          </cell>
          <cell r="D101">
            <v>37336</v>
          </cell>
          <cell r="E101">
            <v>10</v>
          </cell>
          <cell r="F101">
            <v>6</v>
          </cell>
          <cell r="G101">
            <v>14</v>
          </cell>
          <cell r="H101" t="str">
            <v>مصرية</v>
          </cell>
          <cell r="I101" t="str">
            <v>مسلمة</v>
          </cell>
          <cell r="J101" t="str">
            <v>ناجح ومنقول</v>
          </cell>
          <cell r="K101">
            <v>100.5</v>
          </cell>
          <cell r="L101">
            <v>122</v>
          </cell>
          <cell r="M101">
            <v>110</v>
          </cell>
          <cell r="N101">
            <v>86</v>
          </cell>
          <cell r="O101">
            <v>119</v>
          </cell>
          <cell r="P101">
            <v>124</v>
          </cell>
          <cell r="Q101">
            <v>130</v>
          </cell>
          <cell r="R101">
            <v>791.5</v>
          </cell>
          <cell r="S101">
            <v>198</v>
          </cell>
          <cell r="T101">
            <v>198</v>
          </cell>
          <cell r="U101">
            <v>105</v>
          </cell>
          <cell r="V101" t="str">
            <v xml:space="preserve"> له دور ثانى في</v>
          </cell>
          <cell r="W101" t="str">
            <v>000  رياضيات00000</v>
          </cell>
        </row>
        <row r="102">
          <cell r="B102">
            <v>125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116</v>
          </cell>
          <cell r="H102" t="str">
            <v>مصري</v>
          </cell>
          <cell r="I102" t="str">
            <v>مسلم</v>
          </cell>
          <cell r="J102">
            <v>0</v>
          </cell>
          <cell r="K102" t="e">
            <v>#REF!</v>
          </cell>
          <cell r="L102" t="e">
            <v>#REF!</v>
          </cell>
          <cell r="M102" t="e">
            <v>#REF!</v>
          </cell>
          <cell r="N102" t="e">
            <v>#REF!</v>
          </cell>
          <cell r="O102" t="e">
            <v>#REF!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#REF!</v>
          </cell>
          <cell r="U102" t="e">
            <v>#REF!</v>
          </cell>
          <cell r="V102" t="e">
            <v>#REF!</v>
          </cell>
          <cell r="W102" t="e">
            <v>#REF!</v>
          </cell>
        </row>
        <row r="103">
          <cell r="B103">
            <v>126</v>
          </cell>
          <cell r="C103" t="str">
            <v>علاء فارس عبد الحفيظ الصعيدى</v>
          </cell>
          <cell r="D103">
            <v>37500</v>
          </cell>
          <cell r="E103">
            <v>0</v>
          </cell>
          <cell r="F103">
            <v>1</v>
          </cell>
          <cell r="G103">
            <v>14</v>
          </cell>
          <cell r="H103" t="str">
            <v>مصرية</v>
          </cell>
          <cell r="I103" t="str">
            <v>مسلمة</v>
          </cell>
          <cell r="J103" t="str">
            <v>ناجح ومنقول</v>
          </cell>
          <cell r="K103">
            <v>114.5</v>
          </cell>
          <cell r="L103">
            <v>103.5</v>
          </cell>
          <cell r="M103">
            <v>119</v>
          </cell>
          <cell r="N103">
            <v>84.5</v>
          </cell>
          <cell r="O103">
            <v>123</v>
          </cell>
          <cell r="P103">
            <v>132</v>
          </cell>
          <cell r="Q103">
            <v>121</v>
          </cell>
          <cell r="R103">
            <v>797.5</v>
          </cell>
          <cell r="S103">
            <v>198</v>
          </cell>
          <cell r="T103">
            <v>198</v>
          </cell>
          <cell r="U103">
            <v>100</v>
          </cell>
          <cell r="V103" t="str">
            <v xml:space="preserve"> له دور ثانى في</v>
          </cell>
          <cell r="W103" t="str">
            <v>000  رياضيات00000</v>
          </cell>
        </row>
        <row r="104">
          <cell r="B104">
            <v>126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116</v>
          </cell>
          <cell r="H104" t="str">
            <v>مصري</v>
          </cell>
          <cell r="I104" t="str">
            <v>مسلم</v>
          </cell>
          <cell r="J104">
            <v>0</v>
          </cell>
          <cell r="K104" t="e">
            <v>#REF!</v>
          </cell>
          <cell r="L104" t="e">
            <v>#REF!</v>
          </cell>
          <cell r="M104" t="e">
            <v>#REF!</v>
          </cell>
          <cell r="N104" t="e">
            <v>#REF!</v>
          </cell>
          <cell r="O104" t="e">
            <v>#REF!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#REF!</v>
          </cell>
          <cell r="U104" t="e">
            <v>#REF!</v>
          </cell>
          <cell r="V104" t="e">
            <v>#REF!</v>
          </cell>
          <cell r="W104" t="e">
            <v>#REF!</v>
          </cell>
        </row>
        <row r="105">
          <cell r="B105">
            <v>127</v>
          </cell>
          <cell r="C105" t="str">
            <v>فتحى محمود فتحى عبد البارى</v>
          </cell>
          <cell r="D105">
            <v>37459</v>
          </cell>
          <cell r="E105">
            <v>9</v>
          </cell>
          <cell r="F105">
            <v>2</v>
          </cell>
          <cell r="G105">
            <v>14</v>
          </cell>
          <cell r="H105" t="str">
            <v>مصرية</v>
          </cell>
          <cell r="I105" t="str">
            <v>مسلمة</v>
          </cell>
          <cell r="J105" t="str">
            <v>ناجح ومنقول</v>
          </cell>
          <cell r="K105">
            <v>171.5</v>
          </cell>
          <cell r="L105">
            <v>137.5</v>
          </cell>
          <cell r="M105">
            <v>136</v>
          </cell>
          <cell r="N105">
            <v>100.5</v>
          </cell>
          <cell r="O105">
            <v>135.5</v>
          </cell>
          <cell r="P105">
            <v>122</v>
          </cell>
          <cell r="Q105">
            <v>133.5</v>
          </cell>
          <cell r="R105">
            <v>936.5</v>
          </cell>
          <cell r="S105">
            <v>198</v>
          </cell>
          <cell r="T105">
            <v>198</v>
          </cell>
          <cell r="U105">
            <v>162.5</v>
          </cell>
          <cell r="V105" t="str">
            <v>ناجح ومنقول للصف الأعلى</v>
          </cell>
          <cell r="W105" t="str">
            <v>000000000</v>
          </cell>
        </row>
        <row r="106">
          <cell r="B106">
            <v>127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116</v>
          </cell>
          <cell r="H106" t="str">
            <v>مصري</v>
          </cell>
          <cell r="I106" t="str">
            <v>مسلم</v>
          </cell>
          <cell r="J106">
            <v>0</v>
          </cell>
          <cell r="K106" t="e">
            <v>#REF!</v>
          </cell>
          <cell r="L106" t="e">
            <v>#REF!</v>
          </cell>
          <cell r="M106" t="e">
            <v>#REF!</v>
          </cell>
          <cell r="N106" t="e">
            <v>#REF!</v>
          </cell>
          <cell r="O106" t="e">
            <v>#REF!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#REF!</v>
          </cell>
          <cell r="U106" t="e">
            <v>#REF!</v>
          </cell>
          <cell r="V106" t="e">
            <v>#REF!</v>
          </cell>
          <cell r="W106" t="e">
            <v>#REF!</v>
          </cell>
        </row>
        <row r="107">
          <cell r="B107">
            <v>128</v>
          </cell>
          <cell r="C107" t="str">
            <v>فريد شوقى ابو زيد الشويخ</v>
          </cell>
          <cell r="D107">
            <v>37476</v>
          </cell>
          <cell r="E107">
            <v>23</v>
          </cell>
          <cell r="F107">
            <v>1</v>
          </cell>
          <cell r="G107">
            <v>14</v>
          </cell>
          <cell r="H107" t="str">
            <v>مصرية</v>
          </cell>
          <cell r="I107" t="str">
            <v>مسلمة</v>
          </cell>
          <cell r="J107" t="str">
            <v>ناجح ومنقول</v>
          </cell>
          <cell r="K107">
            <v>100</v>
          </cell>
          <cell r="L107">
            <v>100</v>
          </cell>
          <cell r="M107">
            <v>89</v>
          </cell>
          <cell r="N107">
            <v>76.5</v>
          </cell>
          <cell r="O107">
            <v>103.5</v>
          </cell>
          <cell r="P107">
            <v>134</v>
          </cell>
          <cell r="Q107">
            <v>129</v>
          </cell>
          <cell r="R107">
            <v>732</v>
          </cell>
          <cell r="S107">
            <v>198</v>
          </cell>
          <cell r="T107">
            <v>198</v>
          </cell>
          <cell r="U107">
            <v>100</v>
          </cell>
          <cell r="V107" t="str">
            <v xml:space="preserve"> له دور ثانى في</v>
          </cell>
          <cell r="W107" t="str">
            <v>00  دراسات  رياضيات00000</v>
          </cell>
        </row>
        <row r="108">
          <cell r="B108">
            <v>128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116</v>
          </cell>
          <cell r="H108" t="str">
            <v>مصري</v>
          </cell>
          <cell r="I108" t="str">
            <v>مسلم</v>
          </cell>
          <cell r="J108">
            <v>0</v>
          </cell>
          <cell r="K108" t="e">
            <v>#REF!</v>
          </cell>
          <cell r="L108" t="e">
            <v>#REF!</v>
          </cell>
          <cell r="M108" t="e">
            <v>#REF!</v>
          </cell>
          <cell r="N108" t="e">
            <v>#REF!</v>
          </cell>
          <cell r="O108" t="e">
            <v>#REF!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#REF!</v>
          </cell>
          <cell r="U108" t="e">
            <v>#REF!</v>
          </cell>
          <cell r="V108" t="e">
            <v>#REF!</v>
          </cell>
          <cell r="W108" t="e">
            <v>#REF!</v>
          </cell>
        </row>
        <row r="109">
          <cell r="B109">
            <v>129</v>
          </cell>
          <cell r="C109" t="str">
            <v>كريم السيد اسماعيل الجوهرى</v>
          </cell>
          <cell r="D109">
            <v>37445</v>
          </cell>
          <cell r="E109">
            <v>23</v>
          </cell>
          <cell r="F109">
            <v>2</v>
          </cell>
          <cell r="G109">
            <v>14</v>
          </cell>
          <cell r="H109" t="str">
            <v>مصرية</v>
          </cell>
          <cell r="I109" t="str">
            <v>مسلمة</v>
          </cell>
          <cell r="J109" t="str">
            <v>ناجح ومنقول</v>
          </cell>
          <cell r="K109">
            <v>126</v>
          </cell>
          <cell r="L109">
            <v>114.5</v>
          </cell>
          <cell r="M109">
            <v>111</v>
          </cell>
          <cell r="N109">
            <v>100.5</v>
          </cell>
          <cell r="O109">
            <v>124.5</v>
          </cell>
          <cell r="P109">
            <v>139</v>
          </cell>
          <cell r="Q109">
            <v>142</v>
          </cell>
          <cell r="R109">
            <v>857.5</v>
          </cell>
          <cell r="S109">
            <v>198</v>
          </cell>
          <cell r="T109">
            <v>198</v>
          </cell>
          <cell r="U109">
            <v>113</v>
          </cell>
          <cell r="V109" t="str">
            <v>ناجح ومنقول للصف الأعلى</v>
          </cell>
          <cell r="W109" t="str">
            <v>000000000</v>
          </cell>
        </row>
        <row r="110">
          <cell r="B110">
            <v>129</v>
          </cell>
          <cell r="C110">
            <v>0</v>
          </cell>
          <cell r="D110">
            <v>0</v>
          </cell>
          <cell r="E110">
            <v>1</v>
          </cell>
          <cell r="F110">
            <v>9</v>
          </cell>
          <cell r="G110">
            <v>116</v>
          </cell>
          <cell r="H110" t="str">
            <v>مصري</v>
          </cell>
          <cell r="I110" t="str">
            <v>مسلم</v>
          </cell>
          <cell r="J110">
            <v>0</v>
          </cell>
          <cell r="K110" t="e">
            <v>#REF!</v>
          </cell>
          <cell r="L110" t="e">
            <v>#REF!</v>
          </cell>
          <cell r="M110" t="e">
            <v>#REF!</v>
          </cell>
          <cell r="N110" t="e">
            <v>#REF!</v>
          </cell>
          <cell r="O110" t="e">
            <v>#REF!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#REF!</v>
          </cell>
          <cell r="U110" t="e">
            <v>#REF!</v>
          </cell>
          <cell r="V110" t="e">
            <v>#REF!</v>
          </cell>
          <cell r="W110" t="e">
            <v>#REF!</v>
          </cell>
        </row>
        <row r="111">
          <cell r="B111">
            <v>130</v>
          </cell>
          <cell r="C111" t="str">
            <v>لطفى زاهر لطفى الصفطى</v>
          </cell>
          <cell r="D111">
            <v>37243</v>
          </cell>
          <cell r="E111">
            <v>13</v>
          </cell>
          <cell r="F111">
            <v>9</v>
          </cell>
          <cell r="G111">
            <v>14</v>
          </cell>
          <cell r="H111" t="str">
            <v>مصرية</v>
          </cell>
          <cell r="I111" t="str">
            <v>مسلمة</v>
          </cell>
          <cell r="J111" t="str">
            <v>ناجح ومنقول</v>
          </cell>
          <cell r="K111">
            <v>140</v>
          </cell>
          <cell r="L111">
            <v>137</v>
          </cell>
          <cell r="M111">
            <v>121</v>
          </cell>
          <cell r="N111">
            <v>114</v>
          </cell>
          <cell r="O111">
            <v>129.5</v>
          </cell>
          <cell r="P111">
            <v>130</v>
          </cell>
          <cell r="Q111">
            <v>133</v>
          </cell>
          <cell r="R111">
            <v>904.5</v>
          </cell>
          <cell r="S111">
            <v>198</v>
          </cell>
          <cell r="T111">
            <v>198</v>
          </cell>
          <cell r="U111">
            <v>132</v>
          </cell>
          <cell r="V111" t="str">
            <v>ناجح ومنقول للصف الأعلى</v>
          </cell>
          <cell r="W111" t="str">
            <v>000000000</v>
          </cell>
        </row>
        <row r="112">
          <cell r="B112">
            <v>130</v>
          </cell>
          <cell r="C112">
            <v>0</v>
          </cell>
          <cell r="D112">
            <v>0</v>
          </cell>
          <cell r="E112">
            <v>1</v>
          </cell>
          <cell r="F112">
            <v>9</v>
          </cell>
          <cell r="G112">
            <v>116</v>
          </cell>
          <cell r="H112" t="str">
            <v>مصري</v>
          </cell>
          <cell r="I112" t="str">
            <v>مسلم</v>
          </cell>
          <cell r="J112">
            <v>0</v>
          </cell>
          <cell r="K112" t="e">
            <v>#REF!</v>
          </cell>
          <cell r="L112" t="e">
            <v>#REF!</v>
          </cell>
          <cell r="M112" t="e">
            <v>#REF!</v>
          </cell>
          <cell r="N112" t="e">
            <v>#REF!</v>
          </cell>
          <cell r="O112" t="e">
            <v>#REF!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#REF!</v>
          </cell>
          <cell r="U112" t="e">
            <v>#REF!</v>
          </cell>
          <cell r="V112" t="e">
            <v>#REF!</v>
          </cell>
          <cell r="W112" t="e">
            <v>#REF!</v>
          </cell>
        </row>
        <row r="113">
          <cell r="B113">
            <v>131</v>
          </cell>
          <cell r="C113" t="str">
            <v>لطفى صابر لطفى الصفطى</v>
          </cell>
          <cell r="D113">
            <v>37316</v>
          </cell>
          <cell r="E113">
            <v>0</v>
          </cell>
          <cell r="F113">
            <v>7</v>
          </cell>
          <cell r="G113">
            <v>14</v>
          </cell>
          <cell r="H113" t="str">
            <v>مصرية</v>
          </cell>
          <cell r="I113" t="str">
            <v>مسلمة</v>
          </cell>
          <cell r="J113" t="str">
            <v>ناجح ومنقول</v>
          </cell>
          <cell r="K113">
            <v>167</v>
          </cell>
          <cell r="L113">
            <v>162</v>
          </cell>
          <cell r="M113">
            <v>142</v>
          </cell>
          <cell r="N113">
            <v>126.5</v>
          </cell>
          <cell r="O113">
            <v>143</v>
          </cell>
          <cell r="P113">
            <v>125</v>
          </cell>
          <cell r="Q113">
            <v>149</v>
          </cell>
          <cell r="R113">
            <v>1014.5</v>
          </cell>
          <cell r="S113">
            <v>198</v>
          </cell>
          <cell r="T113">
            <v>198</v>
          </cell>
          <cell r="U113">
            <v>154</v>
          </cell>
          <cell r="V113" t="str">
            <v>ناجح ومنقول للصف الأعلى</v>
          </cell>
          <cell r="W113" t="str">
            <v>000000000</v>
          </cell>
        </row>
        <row r="114">
          <cell r="B114">
            <v>131</v>
          </cell>
          <cell r="C114">
            <v>0</v>
          </cell>
          <cell r="D114">
            <v>0</v>
          </cell>
          <cell r="E114">
            <v>1</v>
          </cell>
          <cell r="F114">
            <v>9</v>
          </cell>
          <cell r="G114">
            <v>116</v>
          </cell>
          <cell r="H114" t="str">
            <v>مصري</v>
          </cell>
          <cell r="I114" t="str">
            <v>مسلم</v>
          </cell>
          <cell r="J114">
            <v>0</v>
          </cell>
          <cell r="K114" t="e">
            <v>#REF!</v>
          </cell>
          <cell r="L114" t="e">
            <v>#REF!</v>
          </cell>
          <cell r="M114" t="e">
            <v>#REF!</v>
          </cell>
          <cell r="N114" t="e">
            <v>#REF!</v>
          </cell>
          <cell r="O114" t="e">
            <v>#REF!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#REF!</v>
          </cell>
          <cell r="U114" t="e">
            <v>#REF!</v>
          </cell>
          <cell r="V114" t="e">
            <v>#REF!</v>
          </cell>
          <cell r="W114" t="e">
            <v>#REF!</v>
          </cell>
        </row>
        <row r="115">
          <cell r="B115">
            <v>132</v>
          </cell>
          <cell r="C115" t="str">
            <v>محمد السيد عبد العاطى قمح</v>
          </cell>
          <cell r="D115">
            <v>36617</v>
          </cell>
          <cell r="E115">
            <v>0</v>
          </cell>
          <cell r="F115">
            <v>6</v>
          </cell>
          <cell r="G115">
            <v>16</v>
          </cell>
          <cell r="H115" t="str">
            <v>مصرية</v>
          </cell>
          <cell r="I115" t="str">
            <v>مسلمة</v>
          </cell>
          <cell r="J115" t="str">
            <v>ناجح ومنقول</v>
          </cell>
          <cell r="K115">
            <v>36</v>
          </cell>
          <cell r="L115">
            <v>47</v>
          </cell>
          <cell r="M115">
            <v>28</v>
          </cell>
          <cell r="N115">
            <v>39.5</v>
          </cell>
          <cell r="O115">
            <v>30</v>
          </cell>
          <cell r="P115">
            <v>59</v>
          </cell>
          <cell r="Q115">
            <v>63.5</v>
          </cell>
          <cell r="R115">
            <v>303</v>
          </cell>
          <cell r="S115" t="str">
            <v>غ</v>
          </cell>
          <cell r="T115" t="str">
            <v>غ</v>
          </cell>
          <cell r="U115">
            <v>33</v>
          </cell>
          <cell r="V115" t="str">
            <v xml:space="preserve"> له دور ثانى في</v>
          </cell>
          <cell r="W115" t="str">
            <v xml:space="preserve">  عربي  إنجليزى  دراسات  رياضيات علوم    فنية  حاسب آلى مجموع دين</v>
          </cell>
        </row>
        <row r="116">
          <cell r="B116">
            <v>132</v>
          </cell>
          <cell r="C116">
            <v>0</v>
          </cell>
          <cell r="D116">
            <v>0</v>
          </cell>
          <cell r="E116">
            <v>1</v>
          </cell>
          <cell r="F116">
            <v>9</v>
          </cell>
          <cell r="G116">
            <v>116</v>
          </cell>
          <cell r="H116" t="str">
            <v>مصري</v>
          </cell>
          <cell r="I116" t="str">
            <v>مسلم</v>
          </cell>
          <cell r="J116">
            <v>0</v>
          </cell>
          <cell r="K116" t="e">
            <v>#REF!</v>
          </cell>
          <cell r="L116" t="e">
            <v>#REF!</v>
          </cell>
          <cell r="M116" t="e">
            <v>#REF!</v>
          </cell>
          <cell r="N116" t="e">
            <v>#REF!</v>
          </cell>
          <cell r="O116" t="e">
            <v>#REF!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#REF!</v>
          </cell>
          <cell r="U116" t="e">
            <v>#REF!</v>
          </cell>
          <cell r="V116" t="e">
            <v>#REF!</v>
          </cell>
          <cell r="W116" t="e">
            <v>#REF!</v>
          </cell>
        </row>
        <row r="117">
          <cell r="B117">
            <v>133</v>
          </cell>
          <cell r="C117" t="str">
            <v>محمد جلال اسماعيل الجوهرى</v>
          </cell>
          <cell r="D117">
            <v>37257</v>
          </cell>
          <cell r="E117">
            <v>0</v>
          </cell>
          <cell r="F117">
            <v>9</v>
          </cell>
          <cell r="G117">
            <v>14</v>
          </cell>
          <cell r="H117" t="str">
            <v>مصرية</v>
          </cell>
          <cell r="I117" t="str">
            <v>مسلمة</v>
          </cell>
          <cell r="J117" t="str">
            <v>ناجح ومنقول</v>
          </cell>
          <cell r="K117">
            <v>126</v>
          </cell>
          <cell r="L117">
            <v>103</v>
          </cell>
          <cell r="M117">
            <v>126</v>
          </cell>
          <cell r="N117">
            <v>100</v>
          </cell>
          <cell r="O117">
            <v>111</v>
          </cell>
          <cell r="P117">
            <v>130</v>
          </cell>
          <cell r="Q117">
            <v>140.5</v>
          </cell>
          <cell r="R117">
            <v>836.5</v>
          </cell>
          <cell r="S117">
            <v>198</v>
          </cell>
          <cell r="T117">
            <v>198</v>
          </cell>
          <cell r="U117">
            <v>129</v>
          </cell>
          <cell r="V117" t="str">
            <v>ناجح ومنقول للصف الأعلى</v>
          </cell>
          <cell r="W117" t="str">
            <v>000000000</v>
          </cell>
        </row>
        <row r="118">
          <cell r="B118">
            <v>133</v>
          </cell>
          <cell r="C118">
            <v>0</v>
          </cell>
          <cell r="D118">
            <v>0</v>
          </cell>
          <cell r="E118">
            <v>1</v>
          </cell>
          <cell r="F118">
            <v>9</v>
          </cell>
          <cell r="G118">
            <v>116</v>
          </cell>
          <cell r="H118" t="str">
            <v>مصري</v>
          </cell>
          <cell r="I118" t="str">
            <v>مسلم</v>
          </cell>
          <cell r="J118">
            <v>0</v>
          </cell>
          <cell r="K118" t="e">
            <v>#REF!</v>
          </cell>
          <cell r="L118" t="e">
            <v>#REF!</v>
          </cell>
          <cell r="M118" t="e">
            <v>#REF!</v>
          </cell>
          <cell r="N118" t="e">
            <v>#REF!</v>
          </cell>
          <cell r="O118" t="e">
            <v>#REF!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#REF!</v>
          </cell>
          <cell r="U118" t="e">
            <v>#REF!</v>
          </cell>
          <cell r="V118" t="e">
            <v>#REF!</v>
          </cell>
          <cell r="W118" t="e">
            <v>#REF!</v>
          </cell>
        </row>
        <row r="119">
          <cell r="B119">
            <v>134</v>
          </cell>
          <cell r="C119" t="str">
            <v>محمد رجب مصطفى حامد</v>
          </cell>
          <cell r="D119">
            <v>37323</v>
          </cell>
          <cell r="E119">
            <v>23</v>
          </cell>
          <cell r="F119">
            <v>6</v>
          </cell>
          <cell r="G119">
            <v>14</v>
          </cell>
          <cell r="H119" t="str">
            <v>مصرية</v>
          </cell>
          <cell r="I119" t="str">
            <v>مسلمة</v>
          </cell>
          <cell r="J119" t="str">
            <v>ناجح ومنقول</v>
          </cell>
          <cell r="K119">
            <v>103</v>
          </cell>
          <cell r="L119">
            <v>100.5</v>
          </cell>
          <cell r="M119">
            <v>91</v>
          </cell>
          <cell r="N119">
            <v>100</v>
          </cell>
          <cell r="O119">
            <v>119.5</v>
          </cell>
          <cell r="P119">
            <v>125</v>
          </cell>
          <cell r="Q119">
            <v>131</v>
          </cell>
          <cell r="R119">
            <v>770</v>
          </cell>
          <cell r="S119">
            <v>198</v>
          </cell>
          <cell r="T119">
            <v>198</v>
          </cell>
          <cell r="U119">
            <v>100</v>
          </cell>
          <cell r="V119" t="str">
            <v xml:space="preserve"> له دور ثانى في</v>
          </cell>
          <cell r="W119" t="str">
            <v>00  دراسات000000</v>
          </cell>
        </row>
        <row r="120">
          <cell r="B120">
            <v>134</v>
          </cell>
          <cell r="C120">
            <v>0</v>
          </cell>
          <cell r="D120">
            <v>0</v>
          </cell>
          <cell r="E120">
            <v>1</v>
          </cell>
          <cell r="F120">
            <v>9</v>
          </cell>
          <cell r="G120">
            <v>116</v>
          </cell>
          <cell r="H120" t="str">
            <v>مصري</v>
          </cell>
          <cell r="I120" t="str">
            <v>مسلم</v>
          </cell>
          <cell r="J120">
            <v>0</v>
          </cell>
          <cell r="K120" t="e">
            <v>#REF!</v>
          </cell>
          <cell r="L120" t="e">
            <v>#REF!</v>
          </cell>
          <cell r="M120" t="e">
            <v>#REF!</v>
          </cell>
          <cell r="N120" t="e">
            <v>#REF!</v>
          </cell>
          <cell r="O120" t="e">
            <v>#REF!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#REF!</v>
          </cell>
          <cell r="U120" t="e">
            <v>#REF!</v>
          </cell>
          <cell r="V120" t="e">
            <v>#REF!</v>
          </cell>
          <cell r="W120" t="e">
            <v>#REF!</v>
          </cell>
        </row>
        <row r="121">
          <cell r="B121">
            <v>135</v>
          </cell>
          <cell r="C121" t="str">
            <v>محمد سعيد فهمى عطية</v>
          </cell>
          <cell r="D121">
            <v>37501</v>
          </cell>
          <cell r="E121">
            <v>29</v>
          </cell>
          <cell r="F121">
            <v>0</v>
          </cell>
          <cell r="G121">
            <v>14</v>
          </cell>
          <cell r="H121" t="str">
            <v>مصرية</v>
          </cell>
          <cell r="I121" t="str">
            <v>مسلمة</v>
          </cell>
          <cell r="J121" t="str">
            <v>ناجح ومنقول</v>
          </cell>
          <cell r="K121">
            <v>123</v>
          </cell>
          <cell r="L121">
            <v>127</v>
          </cell>
          <cell r="M121">
            <v>108</v>
          </cell>
          <cell r="N121">
            <v>105</v>
          </cell>
          <cell r="O121">
            <v>133</v>
          </cell>
          <cell r="P121">
            <v>137</v>
          </cell>
          <cell r="Q121">
            <v>153</v>
          </cell>
          <cell r="R121">
            <v>886</v>
          </cell>
          <cell r="S121">
            <v>198</v>
          </cell>
          <cell r="T121">
            <v>198</v>
          </cell>
          <cell r="U121">
            <v>120</v>
          </cell>
          <cell r="V121" t="str">
            <v>ناجح ومنقول للصف الأعلى</v>
          </cell>
          <cell r="W121" t="str">
            <v>000000000</v>
          </cell>
        </row>
        <row r="122">
          <cell r="B122">
            <v>135</v>
          </cell>
          <cell r="C122">
            <v>0</v>
          </cell>
          <cell r="D122">
            <v>0</v>
          </cell>
          <cell r="E122">
            <v>1</v>
          </cell>
          <cell r="F122">
            <v>9</v>
          </cell>
          <cell r="G122">
            <v>116</v>
          </cell>
          <cell r="H122" t="str">
            <v>مصري</v>
          </cell>
          <cell r="I122" t="str">
            <v>مسلم</v>
          </cell>
          <cell r="J122">
            <v>0</v>
          </cell>
          <cell r="K122" t="e">
            <v>#REF!</v>
          </cell>
          <cell r="L122" t="e">
            <v>#REF!</v>
          </cell>
          <cell r="M122" t="e">
            <v>#REF!</v>
          </cell>
          <cell r="N122" t="e">
            <v>#REF!</v>
          </cell>
          <cell r="O122" t="e">
            <v>#REF!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#REF!</v>
          </cell>
          <cell r="U122" t="e">
            <v>#REF!</v>
          </cell>
          <cell r="V122" t="e">
            <v>#REF!</v>
          </cell>
          <cell r="W122" t="e">
            <v>#REF!</v>
          </cell>
        </row>
        <row r="123">
          <cell r="B123">
            <v>136</v>
          </cell>
          <cell r="C123" t="str">
            <v>محمد طلعت نبيه قمح</v>
          </cell>
          <cell r="D123">
            <v>37198</v>
          </cell>
          <cell r="E123">
            <v>28</v>
          </cell>
          <cell r="F123">
            <v>10</v>
          </cell>
          <cell r="G123">
            <v>14</v>
          </cell>
          <cell r="H123" t="str">
            <v>مصرية</v>
          </cell>
          <cell r="I123" t="str">
            <v>مسلمة</v>
          </cell>
          <cell r="J123" t="str">
            <v>ناجح ومنقول</v>
          </cell>
          <cell r="K123">
            <v>191</v>
          </cell>
          <cell r="L123">
            <v>195</v>
          </cell>
          <cell r="M123">
            <v>193</v>
          </cell>
          <cell r="N123">
            <v>199</v>
          </cell>
          <cell r="O123">
            <v>196.5</v>
          </cell>
          <cell r="P123">
            <v>148</v>
          </cell>
          <cell r="Q123">
            <v>187</v>
          </cell>
          <cell r="R123">
            <v>1309.5</v>
          </cell>
          <cell r="S123">
            <v>198</v>
          </cell>
          <cell r="T123">
            <v>198</v>
          </cell>
          <cell r="U123">
            <v>177</v>
          </cell>
          <cell r="V123" t="str">
            <v>ناجح ومنقول للصف الأعلى</v>
          </cell>
          <cell r="W123" t="str">
            <v>000000000</v>
          </cell>
        </row>
        <row r="124">
          <cell r="B124">
            <v>136</v>
          </cell>
          <cell r="C124">
            <v>0</v>
          </cell>
          <cell r="D124">
            <v>0</v>
          </cell>
          <cell r="E124">
            <v>1</v>
          </cell>
          <cell r="F124">
            <v>9</v>
          </cell>
          <cell r="G124">
            <v>116</v>
          </cell>
          <cell r="H124" t="str">
            <v>مصري</v>
          </cell>
          <cell r="I124" t="str">
            <v>مسلم</v>
          </cell>
          <cell r="J124">
            <v>0</v>
          </cell>
          <cell r="K124" t="e">
            <v>#REF!</v>
          </cell>
          <cell r="L124" t="e">
            <v>#REF!</v>
          </cell>
          <cell r="M124" t="e">
            <v>#REF!</v>
          </cell>
          <cell r="N124" t="e">
            <v>#REF!</v>
          </cell>
          <cell r="O124" t="e">
            <v>#REF!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#REF!</v>
          </cell>
          <cell r="U124" t="e">
            <v>#REF!</v>
          </cell>
          <cell r="V124" t="e">
            <v>#REF!</v>
          </cell>
          <cell r="W124" t="e">
            <v>#REF!</v>
          </cell>
        </row>
        <row r="125">
          <cell r="B125">
            <v>137</v>
          </cell>
          <cell r="C125" t="str">
            <v>محمد عادل عبد الستار حمادة</v>
          </cell>
          <cell r="D125">
            <v>37524</v>
          </cell>
          <cell r="E125">
            <v>6</v>
          </cell>
          <cell r="F125">
            <v>0</v>
          </cell>
          <cell r="G125">
            <v>14</v>
          </cell>
          <cell r="H125" t="str">
            <v>مصرية</v>
          </cell>
          <cell r="I125" t="str">
            <v>مسلمة</v>
          </cell>
          <cell r="J125" t="str">
            <v>ناجح ومنقول</v>
          </cell>
          <cell r="K125">
            <v>149.5</v>
          </cell>
          <cell r="L125">
            <v>143.5</v>
          </cell>
          <cell r="M125">
            <v>140</v>
          </cell>
          <cell r="N125">
            <v>118.5</v>
          </cell>
          <cell r="O125">
            <v>150.5</v>
          </cell>
          <cell r="P125">
            <v>151</v>
          </cell>
          <cell r="Q125">
            <v>159</v>
          </cell>
          <cell r="R125">
            <v>1012</v>
          </cell>
          <cell r="S125">
            <v>198</v>
          </cell>
          <cell r="T125">
            <v>198</v>
          </cell>
          <cell r="U125">
            <v>145</v>
          </cell>
          <cell r="V125" t="str">
            <v>ناجح ومنقول للصف الأعلى</v>
          </cell>
          <cell r="W125" t="str">
            <v>000000000</v>
          </cell>
        </row>
        <row r="126">
          <cell r="B126">
            <v>137</v>
          </cell>
          <cell r="C126">
            <v>0</v>
          </cell>
          <cell r="D126">
            <v>0</v>
          </cell>
          <cell r="E126">
            <v>1</v>
          </cell>
          <cell r="F126">
            <v>9</v>
          </cell>
          <cell r="G126">
            <v>116</v>
          </cell>
          <cell r="H126" t="str">
            <v>مصري</v>
          </cell>
          <cell r="I126" t="str">
            <v>مسلم</v>
          </cell>
          <cell r="J126">
            <v>0</v>
          </cell>
          <cell r="K126" t="e">
            <v>#REF!</v>
          </cell>
          <cell r="L126" t="e">
            <v>#REF!</v>
          </cell>
          <cell r="M126" t="e">
            <v>#REF!</v>
          </cell>
          <cell r="N126" t="e">
            <v>#REF!</v>
          </cell>
          <cell r="O126" t="e">
            <v>#REF!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#REF!</v>
          </cell>
          <cell r="U126" t="e">
            <v>#REF!</v>
          </cell>
          <cell r="V126" t="e">
            <v>#REF!</v>
          </cell>
          <cell r="W126" t="e">
            <v>#REF!</v>
          </cell>
        </row>
        <row r="127">
          <cell r="B127">
            <v>138</v>
          </cell>
          <cell r="C127" t="str">
            <v>محمد عبد العزيز محمود ابراهيم</v>
          </cell>
          <cell r="D127">
            <v>37530</v>
          </cell>
          <cell r="E127">
            <v>0</v>
          </cell>
          <cell r="F127">
            <v>0</v>
          </cell>
          <cell r="G127">
            <v>14</v>
          </cell>
          <cell r="H127" t="str">
            <v>مصرية</v>
          </cell>
          <cell r="I127" t="str">
            <v>مسلمة</v>
          </cell>
          <cell r="J127" t="str">
            <v>ناجح ومنقول</v>
          </cell>
          <cell r="K127">
            <v>107</v>
          </cell>
          <cell r="L127">
            <v>104.5</v>
          </cell>
          <cell r="M127">
            <v>100</v>
          </cell>
          <cell r="N127">
            <v>94.5</v>
          </cell>
          <cell r="O127">
            <v>121</v>
          </cell>
          <cell r="P127">
            <v>132</v>
          </cell>
          <cell r="Q127">
            <v>139</v>
          </cell>
          <cell r="R127">
            <v>798</v>
          </cell>
          <cell r="S127">
            <v>198</v>
          </cell>
          <cell r="T127">
            <v>198</v>
          </cell>
          <cell r="U127">
            <v>105</v>
          </cell>
          <cell r="V127" t="str">
            <v xml:space="preserve"> له دور ثانى في</v>
          </cell>
          <cell r="W127" t="str">
            <v>000  رياضيات00000</v>
          </cell>
        </row>
        <row r="128">
          <cell r="B128">
            <v>138</v>
          </cell>
          <cell r="C128">
            <v>0</v>
          </cell>
          <cell r="D128">
            <v>0</v>
          </cell>
          <cell r="E128">
            <v>1</v>
          </cell>
          <cell r="F128">
            <v>9</v>
          </cell>
          <cell r="G128">
            <v>116</v>
          </cell>
          <cell r="H128" t="str">
            <v>مصري</v>
          </cell>
          <cell r="I128" t="str">
            <v>مسلم</v>
          </cell>
          <cell r="J128">
            <v>0</v>
          </cell>
          <cell r="K128" t="e">
            <v>#REF!</v>
          </cell>
          <cell r="L128" t="e">
            <v>#REF!</v>
          </cell>
          <cell r="M128" t="e">
            <v>#REF!</v>
          </cell>
          <cell r="N128" t="e">
            <v>#REF!</v>
          </cell>
          <cell r="O128" t="e">
            <v>#REF!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#REF!</v>
          </cell>
          <cell r="U128" t="e">
            <v>#REF!</v>
          </cell>
          <cell r="V128" t="e">
            <v>#REF!</v>
          </cell>
          <cell r="W128" t="e">
            <v>#REF!</v>
          </cell>
        </row>
        <row r="129">
          <cell r="B129">
            <v>139</v>
          </cell>
          <cell r="C129" t="str">
            <v>محمد عزت على بعيبش</v>
          </cell>
          <cell r="D129">
            <v>37205</v>
          </cell>
          <cell r="E129">
            <v>21</v>
          </cell>
          <cell r="F129">
            <v>10</v>
          </cell>
          <cell r="G129">
            <v>14</v>
          </cell>
          <cell r="H129" t="str">
            <v>مصرية</v>
          </cell>
          <cell r="I129" t="str">
            <v>مسلمة</v>
          </cell>
          <cell r="J129" t="str">
            <v>ناجح ومنقول</v>
          </cell>
          <cell r="K129">
            <v>149.5</v>
          </cell>
          <cell r="L129">
            <v>141.5</v>
          </cell>
          <cell r="M129">
            <v>125</v>
          </cell>
          <cell r="N129">
            <v>134.5</v>
          </cell>
          <cell r="O129">
            <v>147</v>
          </cell>
          <cell r="P129">
            <v>148</v>
          </cell>
          <cell r="Q129">
            <v>154</v>
          </cell>
          <cell r="R129">
            <v>999.5</v>
          </cell>
          <cell r="S129">
            <v>198</v>
          </cell>
          <cell r="T129">
            <v>198</v>
          </cell>
          <cell r="U129">
            <v>133.5</v>
          </cell>
          <cell r="V129" t="str">
            <v>ناجح ومنقول للصف الأعلى</v>
          </cell>
          <cell r="W129" t="str">
            <v>000000000</v>
          </cell>
        </row>
        <row r="130">
          <cell r="B130">
            <v>139</v>
          </cell>
          <cell r="C130">
            <v>0</v>
          </cell>
          <cell r="D130">
            <v>0</v>
          </cell>
          <cell r="E130">
            <v>1</v>
          </cell>
          <cell r="F130">
            <v>9</v>
          </cell>
          <cell r="G130">
            <v>116</v>
          </cell>
          <cell r="H130" t="str">
            <v>مصري</v>
          </cell>
          <cell r="I130" t="str">
            <v>مسلم</v>
          </cell>
          <cell r="J130">
            <v>0</v>
          </cell>
          <cell r="K130" t="e">
            <v>#REF!</v>
          </cell>
          <cell r="L130" t="e">
            <v>#REF!</v>
          </cell>
          <cell r="M130" t="e">
            <v>#REF!</v>
          </cell>
          <cell r="N130" t="e">
            <v>#REF!</v>
          </cell>
          <cell r="O130" t="e">
            <v>#REF!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#REF!</v>
          </cell>
          <cell r="U130" t="e">
            <v>#REF!</v>
          </cell>
          <cell r="V130" t="e">
            <v>#REF!</v>
          </cell>
          <cell r="W130" t="e">
            <v>#REF!</v>
          </cell>
        </row>
        <row r="131">
          <cell r="B131">
            <v>140</v>
          </cell>
          <cell r="C131" t="str">
            <v>محمد فتحى عبد ربه السهيت</v>
          </cell>
          <cell r="D131">
            <v>37135</v>
          </cell>
          <cell r="E131">
            <v>0</v>
          </cell>
          <cell r="F131">
            <v>1</v>
          </cell>
          <cell r="G131">
            <v>15</v>
          </cell>
          <cell r="H131" t="str">
            <v>مصرية</v>
          </cell>
          <cell r="I131" t="str">
            <v>مسلمة</v>
          </cell>
          <cell r="J131" t="str">
            <v>ناجح ومنقول</v>
          </cell>
          <cell r="K131">
            <v>64.5</v>
          </cell>
          <cell r="L131">
            <v>44.5</v>
          </cell>
          <cell r="M131">
            <v>88</v>
          </cell>
          <cell r="N131">
            <v>62</v>
          </cell>
          <cell r="O131">
            <v>82</v>
          </cell>
          <cell r="P131">
            <v>90</v>
          </cell>
          <cell r="Q131">
            <v>98</v>
          </cell>
          <cell r="R131">
            <v>529</v>
          </cell>
          <cell r="S131" t="str">
            <v>غ</v>
          </cell>
          <cell r="T131" t="str">
            <v>غ</v>
          </cell>
          <cell r="U131">
            <v>61</v>
          </cell>
          <cell r="V131" t="str">
            <v xml:space="preserve"> له دور ثانى في</v>
          </cell>
          <cell r="W131" t="str">
            <v xml:space="preserve">  عربي  إنجليزى  دراسات  رياضيات  علوم  فنية  حاسب آلى مجموع دين</v>
          </cell>
        </row>
        <row r="132">
          <cell r="B132">
            <v>140</v>
          </cell>
          <cell r="C132">
            <v>0</v>
          </cell>
          <cell r="D132">
            <v>0</v>
          </cell>
          <cell r="E132">
            <v>1</v>
          </cell>
          <cell r="F132">
            <v>9</v>
          </cell>
          <cell r="G132">
            <v>116</v>
          </cell>
          <cell r="H132" t="str">
            <v>مصري</v>
          </cell>
          <cell r="I132" t="str">
            <v>مسلم</v>
          </cell>
          <cell r="J132">
            <v>0</v>
          </cell>
          <cell r="K132" t="e">
            <v>#REF!</v>
          </cell>
          <cell r="L132" t="e">
            <v>#REF!</v>
          </cell>
          <cell r="M132" t="e">
            <v>#REF!</v>
          </cell>
          <cell r="N132" t="e">
            <v>#REF!</v>
          </cell>
          <cell r="O132" t="e">
            <v>#REF!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#REF!</v>
          </cell>
          <cell r="U132" t="e">
            <v>#REF!</v>
          </cell>
          <cell r="V132" t="e">
            <v>#REF!</v>
          </cell>
          <cell r="W132" t="e">
            <v>#REF!</v>
          </cell>
        </row>
        <row r="133">
          <cell r="B133">
            <v>141</v>
          </cell>
          <cell r="C133" t="str">
            <v>محمد لطفى سعيد عبدربه</v>
          </cell>
          <cell r="D133">
            <v>37528</v>
          </cell>
          <cell r="E133">
            <v>2</v>
          </cell>
          <cell r="F133">
            <v>0</v>
          </cell>
          <cell r="G133">
            <v>14</v>
          </cell>
          <cell r="H133" t="str">
            <v>مصرية</v>
          </cell>
          <cell r="I133" t="str">
            <v>مسلمة</v>
          </cell>
          <cell r="J133" t="str">
            <v>ناجح ومنقول</v>
          </cell>
          <cell r="K133">
            <v>172</v>
          </cell>
          <cell r="L133">
            <v>178</v>
          </cell>
          <cell r="M133">
            <v>157</v>
          </cell>
          <cell r="N133">
            <v>126</v>
          </cell>
          <cell r="O133">
            <v>154</v>
          </cell>
          <cell r="P133">
            <v>149</v>
          </cell>
          <cell r="Q133">
            <v>167</v>
          </cell>
          <cell r="R133">
            <v>1103</v>
          </cell>
          <cell r="S133">
            <v>198</v>
          </cell>
          <cell r="T133">
            <v>198</v>
          </cell>
          <cell r="U133">
            <v>148.5</v>
          </cell>
          <cell r="V133" t="str">
            <v>ناجح ومنقول للصف الأعلى</v>
          </cell>
          <cell r="W133" t="str">
            <v>000000000</v>
          </cell>
        </row>
        <row r="134">
          <cell r="B134">
            <v>141</v>
          </cell>
          <cell r="C134">
            <v>0</v>
          </cell>
          <cell r="D134">
            <v>0</v>
          </cell>
          <cell r="E134">
            <v>1</v>
          </cell>
          <cell r="F134">
            <v>9</v>
          </cell>
          <cell r="G134">
            <v>116</v>
          </cell>
          <cell r="H134" t="str">
            <v>مصري</v>
          </cell>
          <cell r="I134" t="str">
            <v>مسلم</v>
          </cell>
          <cell r="J134">
            <v>0</v>
          </cell>
          <cell r="K134" t="e">
            <v>#REF!</v>
          </cell>
          <cell r="L134" t="e">
            <v>#REF!</v>
          </cell>
          <cell r="M134" t="e">
            <v>#REF!</v>
          </cell>
          <cell r="N134" t="e">
            <v>#REF!</v>
          </cell>
          <cell r="O134" t="e">
            <v>#REF!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#REF!</v>
          </cell>
          <cell r="U134" t="e">
            <v>#REF!</v>
          </cell>
          <cell r="V134" t="e">
            <v>#REF!</v>
          </cell>
          <cell r="W134" t="e">
            <v>#REF!</v>
          </cell>
        </row>
        <row r="135">
          <cell r="B135">
            <v>142</v>
          </cell>
          <cell r="C135" t="str">
            <v>محمد محمود عراقى عمارة</v>
          </cell>
          <cell r="D135">
            <v>37196</v>
          </cell>
          <cell r="E135">
            <v>0</v>
          </cell>
          <cell r="F135">
            <v>11</v>
          </cell>
          <cell r="G135">
            <v>14</v>
          </cell>
          <cell r="H135" t="str">
            <v>مصرية</v>
          </cell>
          <cell r="I135" t="str">
            <v>مسلمة</v>
          </cell>
          <cell r="J135" t="str">
            <v>ناجح ومنقول</v>
          </cell>
          <cell r="K135">
            <v>144</v>
          </cell>
          <cell r="L135">
            <v>126.5</v>
          </cell>
          <cell r="M135">
            <v>140</v>
          </cell>
          <cell r="N135">
            <v>115.5</v>
          </cell>
          <cell r="O135">
            <v>137</v>
          </cell>
          <cell r="P135">
            <v>129</v>
          </cell>
          <cell r="Q135">
            <v>134</v>
          </cell>
          <cell r="R135">
            <v>926</v>
          </cell>
          <cell r="S135">
            <v>198</v>
          </cell>
          <cell r="T135">
            <v>198</v>
          </cell>
          <cell r="U135">
            <v>124</v>
          </cell>
          <cell r="V135" t="str">
            <v>ناجح ومنقول للصف الأعلى</v>
          </cell>
          <cell r="W135" t="str">
            <v>000000000</v>
          </cell>
        </row>
        <row r="136">
          <cell r="B136">
            <v>142</v>
          </cell>
          <cell r="C136">
            <v>0</v>
          </cell>
          <cell r="D136">
            <v>0</v>
          </cell>
          <cell r="E136">
            <v>1</v>
          </cell>
          <cell r="F136">
            <v>9</v>
          </cell>
          <cell r="G136">
            <v>116</v>
          </cell>
          <cell r="H136" t="str">
            <v>مصري</v>
          </cell>
          <cell r="I136" t="str">
            <v>مسلم</v>
          </cell>
          <cell r="J136">
            <v>0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</row>
        <row r="137">
          <cell r="B137">
            <v>143</v>
          </cell>
          <cell r="C137" t="str">
            <v>محمد ناصر لبيب حمادة</v>
          </cell>
          <cell r="D137">
            <v>37460</v>
          </cell>
          <cell r="E137">
            <v>8</v>
          </cell>
          <cell r="F137">
            <v>2</v>
          </cell>
          <cell r="G137">
            <v>14</v>
          </cell>
          <cell r="H137" t="str">
            <v>مصرية</v>
          </cell>
          <cell r="I137" t="str">
            <v>مسلمة</v>
          </cell>
          <cell r="J137" t="str">
            <v>ناجح ومنقول</v>
          </cell>
          <cell r="K137">
            <v>154</v>
          </cell>
          <cell r="L137">
            <v>115</v>
          </cell>
          <cell r="M137">
            <v>147</v>
          </cell>
          <cell r="N137">
            <v>128.5</v>
          </cell>
          <cell r="O137">
            <v>143.5</v>
          </cell>
          <cell r="P137">
            <v>127</v>
          </cell>
          <cell r="Q137">
            <v>142</v>
          </cell>
          <cell r="R137">
            <v>957</v>
          </cell>
          <cell r="S137">
            <v>198</v>
          </cell>
          <cell r="T137">
            <v>198</v>
          </cell>
          <cell r="U137">
            <v>148</v>
          </cell>
          <cell r="V137" t="str">
            <v>ناجح ومنقول للصف الأعلى</v>
          </cell>
          <cell r="W137" t="str">
            <v>000000000</v>
          </cell>
        </row>
        <row r="138">
          <cell r="B138">
            <v>143</v>
          </cell>
          <cell r="C138">
            <v>0</v>
          </cell>
          <cell r="D138">
            <v>0</v>
          </cell>
          <cell r="E138">
            <v>1</v>
          </cell>
          <cell r="F138">
            <v>9</v>
          </cell>
          <cell r="G138">
            <v>116</v>
          </cell>
          <cell r="H138" t="str">
            <v>مصري</v>
          </cell>
          <cell r="I138" t="str">
            <v>مسلم</v>
          </cell>
          <cell r="J138">
            <v>0</v>
          </cell>
          <cell r="K138" t="e">
            <v>#REF!</v>
          </cell>
          <cell r="L138" t="e">
            <v>#REF!</v>
          </cell>
          <cell r="M138" t="e">
            <v>#REF!</v>
          </cell>
          <cell r="N138" t="e">
            <v>#REF!</v>
          </cell>
          <cell r="O138" t="e">
            <v>#REF!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#REF!</v>
          </cell>
          <cell r="U138" t="e">
            <v>#REF!</v>
          </cell>
          <cell r="V138" t="e">
            <v>#REF!</v>
          </cell>
          <cell r="W138" t="e">
            <v>#REF!</v>
          </cell>
        </row>
        <row r="139">
          <cell r="B139">
            <v>144</v>
          </cell>
          <cell r="C139" t="str">
            <v>محمد نبيل سعد مصطفى</v>
          </cell>
          <cell r="D139">
            <v>37228</v>
          </cell>
          <cell r="E139">
            <v>28</v>
          </cell>
          <cell r="F139">
            <v>9</v>
          </cell>
          <cell r="G139">
            <v>14</v>
          </cell>
          <cell r="H139" t="str">
            <v>مصرية</v>
          </cell>
          <cell r="I139" t="str">
            <v>مسلمة</v>
          </cell>
          <cell r="J139" t="str">
            <v>ناجح ومنقول</v>
          </cell>
          <cell r="K139">
            <v>161.5</v>
          </cell>
          <cell r="L139">
            <v>146.5</v>
          </cell>
          <cell r="M139">
            <v>133</v>
          </cell>
          <cell r="N139">
            <v>127</v>
          </cell>
          <cell r="O139">
            <v>155</v>
          </cell>
          <cell r="P139">
            <v>132</v>
          </cell>
          <cell r="Q139">
            <v>133</v>
          </cell>
          <cell r="R139">
            <v>988</v>
          </cell>
          <cell r="S139">
            <v>198</v>
          </cell>
          <cell r="T139">
            <v>198</v>
          </cell>
          <cell r="U139">
            <v>166</v>
          </cell>
          <cell r="V139" t="str">
            <v>ناجح ومنقول للصف الأعلى</v>
          </cell>
          <cell r="W139" t="str">
            <v>000000000</v>
          </cell>
        </row>
        <row r="140">
          <cell r="B140">
            <v>144</v>
          </cell>
          <cell r="C140">
            <v>0</v>
          </cell>
          <cell r="D140">
            <v>0</v>
          </cell>
          <cell r="E140">
            <v>1</v>
          </cell>
          <cell r="F140">
            <v>9</v>
          </cell>
          <cell r="G140">
            <v>116</v>
          </cell>
          <cell r="H140" t="str">
            <v>مصري</v>
          </cell>
          <cell r="I140" t="str">
            <v>مسلم</v>
          </cell>
          <cell r="J140">
            <v>0</v>
          </cell>
          <cell r="K140" t="e">
            <v>#REF!</v>
          </cell>
          <cell r="L140" t="e">
            <v>#REF!</v>
          </cell>
          <cell r="M140" t="e">
            <v>#REF!</v>
          </cell>
          <cell r="N140" t="e">
            <v>#REF!</v>
          </cell>
          <cell r="O140" t="e">
            <v>#REF!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#REF!</v>
          </cell>
          <cell r="U140" t="e">
            <v>#REF!</v>
          </cell>
          <cell r="V140" t="e">
            <v>#REF!</v>
          </cell>
          <cell r="W140" t="e">
            <v>#REF!</v>
          </cell>
        </row>
        <row r="141">
          <cell r="B141">
            <v>145</v>
          </cell>
          <cell r="C141" t="str">
            <v>محمد يوسف محمد الراعى</v>
          </cell>
          <cell r="D141">
            <v>37397</v>
          </cell>
          <cell r="E141">
            <v>10</v>
          </cell>
          <cell r="F141">
            <v>4</v>
          </cell>
          <cell r="G141">
            <v>14</v>
          </cell>
          <cell r="H141" t="str">
            <v>مصرية</v>
          </cell>
          <cell r="I141" t="str">
            <v>مسلمة</v>
          </cell>
          <cell r="J141" t="str">
            <v>ناجح ومنقول</v>
          </cell>
          <cell r="K141">
            <v>154</v>
          </cell>
          <cell r="L141">
            <v>153</v>
          </cell>
          <cell r="M141">
            <v>110</v>
          </cell>
          <cell r="N141">
            <v>115</v>
          </cell>
          <cell r="O141">
            <v>139</v>
          </cell>
          <cell r="P141">
            <v>116</v>
          </cell>
          <cell r="Q141">
            <v>148</v>
          </cell>
          <cell r="R141">
            <v>935</v>
          </cell>
          <cell r="S141">
            <v>198</v>
          </cell>
          <cell r="T141">
            <v>198</v>
          </cell>
          <cell r="U141">
            <v>148.5</v>
          </cell>
          <cell r="V141" t="str">
            <v>ناجح ومنقول للصف الأعلى</v>
          </cell>
          <cell r="W141" t="str">
            <v>000000000</v>
          </cell>
        </row>
        <row r="142">
          <cell r="B142">
            <v>145</v>
          </cell>
          <cell r="C142">
            <v>0</v>
          </cell>
          <cell r="D142">
            <v>0</v>
          </cell>
          <cell r="E142">
            <v>1</v>
          </cell>
          <cell r="F142">
            <v>9</v>
          </cell>
          <cell r="G142">
            <v>116</v>
          </cell>
          <cell r="H142" t="str">
            <v>مصري</v>
          </cell>
          <cell r="I142" t="str">
            <v>مسلم</v>
          </cell>
          <cell r="J142">
            <v>0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</row>
        <row r="143">
          <cell r="B143">
            <v>146</v>
          </cell>
          <cell r="C143" t="str">
            <v>محمود عبد ربه سليمان حمادة</v>
          </cell>
          <cell r="D143">
            <v>37007</v>
          </cell>
          <cell r="E143">
            <v>5</v>
          </cell>
          <cell r="F143">
            <v>5</v>
          </cell>
          <cell r="G143">
            <v>15</v>
          </cell>
          <cell r="H143" t="str">
            <v>مصرية</v>
          </cell>
          <cell r="I143" t="str">
            <v>مسلمة</v>
          </cell>
          <cell r="J143" t="str">
            <v>ناجح ومنقول</v>
          </cell>
          <cell r="K143">
            <v>125.5</v>
          </cell>
          <cell r="L143">
            <v>77.5</v>
          </cell>
          <cell r="M143">
            <v>104</v>
          </cell>
          <cell r="N143">
            <v>87</v>
          </cell>
          <cell r="O143">
            <v>125</v>
          </cell>
          <cell r="P143">
            <v>133</v>
          </cell>
          <cell r="Q143">
            <v>134</v>
          </cell>
          <cell r="R143">
            <v>786</v>
          </cell>
          <cell r="S143">
            <v>198</v>
          </cell>
          <cell r="T143">
            <v>198</v>
          </cell>
          <cell r="U143">
            <v>123.5</v>
          </cell>
          <cell r="V143" t="str">
            <v xml:space="preserve"> له دور ثانى في</v>
          </cell>
          <cell r="W143" t="str">
            <v>0  إنجليزى0  رياضيات00000</v>
          </cell>
        </row>
        <row r="144">
          <cell r="B144">
            <v>146</v>
          </cell>
          <cell r="C144">
            <v>0</v>
          </cell>
          <cell r="D144">
            <v>0</v>
          </cell>
          <cell r="E144">
            <v>1</v>
          </cell>
          <cell r="F144">
            <v>9</v>
          </cell>
          <cell r="G144">
            <v>116</v>
          </cell>
          <cell r="H144" t="str">
            <v>مصري</v>
          </cell>
          <cell r="I144" t="str">
            <v>مسلم</v>
          </cell>
          <cell r="J144">
            <v>0</v>
          </cell>
          <cell r="K144" t="e">
            <v>#REF!</v>
          </cell>
          <cell r="L144" t="e">
            <v>#REF!</v>
          </cell>
          <cell r="M144" t="e">
            <v>#REF!</v>
          </cell>
          <cell r="N144" t="e">
            <v>#REF!</v>
          </cell>
          <cell r="O144" t="e">
            <v>#REF!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#REF!</v>
          </cell>
          <cell r="U144" t="e">
            <v>#REF!</v>
          </cell>
          <cell r="V144" t="e">
            <v>#REF!</v>
          </cell>
          <cell r="W144" t="e">
            <v>#REF!</v>
          </cell>
        </row>
        <row r="145">
          <cell r="B145">
            <v>147</v>
          </cell>
          <cell r="C145" t="str">
            <v>محمود مسعد ابراهيم عبد الغنى</v>
          </cell>
          <cell r="D145">
            <v>37215</v>
          </cell>
          <cell r="E145">
            <v>11</v>
          </cell>
          <cell r="F145">
            <v>10</v>
          </cell>
          <cell r="G145">
            <v>14</v>
          </cell>
          <cell r="H145" t="str">
            <v>مصرية</v>
          </cell>
          <cell r="I145" t="str">
            <v>مسلمة</v>
          </cell>
          <cell r="J145" t="str">
            <v>ناجح ومنقول</v>
          </cell>
          <cell r="K145">
            <v>136.5</v>
          </cell>
          <cell r="L145">
            <v>113</v>
          </cell>
          <cell r="M145">
            <v>111</v>
          </cell>
          <cell r="N145">
            <v>105</v>
          </cell>
          <cell r="O145">
            <v>121.5</v>
          </cell>
          <cell r="P145">
            <v>131</v>
          </cell>
          <cell r="Q145">
            <v>135</v>
          </cell>
          <cell r="R145">
            <v>853</v>
          </cell>
          <cell r="S145">
            <v>198</v>
          </cell>
          <cell r="T145">
            <v>198</v>
          </cell>
          <cell r="U145">
            <v>138.5</v>
          </cell>
          <cell r="V145" t="str">
            <v>ناجح ومنقول للصف الأعلى</v>
          </cell>
          <cell r="W145" t="str">
            <v>000000000</v>
          </cell>
        </row>
        <row r="146">
          <cell r="B146">
            <v>147</v>
          </cell>
          <cell r="C146">
            <v>0</v>
          </cell>
          <cell r="D146">
            <v>0</v>
          </cell>
          <cell r="E146">
            <v>1</v>
          </cell>
          <cell r="F146">
            <v>9</v>
          </cell>
          <cell r="G146">
            <v>116</v>
          </cell>
          <cell r="H146" t="str">
            <v>مصري</v>
          </cell>
          <cell r="I146" t="str">
            <v>مسلم</v>
          </cell>
          <cell r="J146">
            <v>0</v>
          </cell>
          <cell r="K146" t="e">
            <v>#REF!</v>
          </cell>
          <cell r="L146" t="e">
            <v>#REF!</v>
          </cell>
          <cell r="M146" t="e">
            <v>#REF!</v>
          </cell>
          <cell r="N146" t="e">
            <v>#REF!</v>
          </cell>
          <cell r="O146" t="e">
            <v>#REF!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#REF!</v>
          </cell>
          <cell r="U146" t="e">
            <v>#REF!</v>
          </cell>
          <cell r="V146" t="e">
            <v>#REF!</v>
          </cell>
          <cell r="W146" t="e">
            <v>#REF!</v>
          </cell>
        </row>
        <row r="147">
          <cell r="B147">
            <v>148</v>
          </cell>
          <cell r="C147" t="str">
            <v>مصطفى محمود عبدالحميد عطيه</v>
          </cell>
          <cell r="D147">
            <v>36763</v>
          </cell>
          <cell r="E147">
            <v>6</v>
          </cell>
          <cell r="F147">
            <v>1</v>
          </cell>
          <cell r="G147">
            <v>16</v>
          </cell>
          <cell r="H147" t="str">
            <v>مصري</v>
          </cell>
          <cell r="I147" t="str">
            <v>مسلم</v>
          </cell>
          <cell r="J147" t="str">
            <v>ناجح ومنقول</v>
          </cell>
          <cell r="K147">
            <v>78.5</v>
          </cell>
          <cell r="L147">
            <v>79</v>
          </cell>
          <cell r="M147">
            <v>73</v>
          </cell>
          <cell r="N147">
            <v>81</v>
          </cell>
          <cell r="O147">
            <v>82</v>
          </cell>
          <cell r="P147">
            <v>129</v>
          </cell>
          <cell r="Q147">
            <v>130</v>
          </cell>
          <cell r="R147">
            <v>652.5</v>
          </cell>
          <cell r="S147">
            <v>198</v>
          </cell>
          <cell r="T147">
            <v>198</v>
          </cell>
          <cell r="U147">
            <v>108.5</v>
          </cell>
          <cell r="V147" t="str">
            <v xml:space="preserve"> له دور ثانى في</v>
          </cell>
          <cell r="W147" t="str">
            <v xml:space="preserve">  عربي  إنجليزى  دراسات  رياضيات علوم  00 مجموع0</v>
          </cell>
        </row>
        <row r="148">
          <cell r="B148">
            <v>148</v>
          </cell>
          <cell r="C148">
            <v>0</v>
          </cell>
          <cell r="D148">
            <v>0</v>
          </cell>
          <cell r="E148">
            <v>1</v>
          </cell>
          <cell r="F148">
            <v>9</v>
          </cell>
          <cell r="G148">
            <v>116</v>
          </cell>
          <cell r="H148" t="str">
            <v>مصري</v>
          </cell>
          <cell r="I148" t="str">
            <v>مسلم</v>
          </cell>
          <cell r="J148">
            <v>0</v>
          </cell>
          <cell r="K148" t="e">
            <v>#REF!</v>
          </cell>
          <cell r="L148" t="e">
            <v>#REF!</v>
          </cell>
          <cell r="M148" t="e">
            <v>#REF!</v>
          </cell>
          <cell r="N148" t="e">
            <v>#REF!</v>
          </cell>
          <cell r="O148" t="e">
            <v>#REF!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#REF!</v>
          </cell>
          <cell r="U148" t="e">
            <v>#REF!</v>
          </cell>
          <cell r="V148" t="e">
            <v>#REF!</v>
          </cell>
          <cell r="W148" t="e">
            <v>#REF!</v>
          </cell>
        </row>
        <row r="149">
          <cell r="B149">
            <v>149</v>
          </cell>
          <cell r="C149" t="str">
            <v>معاذ عبد الناصر رزق غربية</v>
          </cell>
          <cell r="D149">
            <v>37347</v>
          </cell>
          <cell r="E149">
            <v>0</v>
          </cell>
          <cell r="F149">
            <v>6</v>
          </cell>
          <cell r="G149">
            <v>14</v>
          </cell>
          <cell r="H149" t="str">
            <v>مصري</v>
          </cell>
          <cell r="I149" t="str">
            <v>مسلم</v>
          </cell>
          <cell r="J149" t="str">
            <v>ناجح ومنقول</v>
          </cell>
          <cell r="K149">
            <v>188.5</v>
          </cell>
          <cell r="L149">
            <v>191.5</v>
          </cell>
          <cell r="M149">
            <v>188</v>
          </cell>
          <cell r="N149">
            <v>193.5</v>
          </cell>
          <cell r="O149">
            <v>194</v>
          </cell>
          <cell r="P149">
            <v>138</v>
          </cell>
          <cell r="Q149">
            <v>176</v>
          </cell>
          <cell r="R149">
            <v>1269.5</v>
          </cell>
          <cell r="S149">
            <v>198</v>
          </cell>
          <cell r="T149">
            <v>198</v>
          </cell>
          <cell r="U149">
            <v>178.5</v>
          </cell>
          <cell r="V149" t="str">
            <v>ناجح ومنقول للصف الأعلى</v>
          </cell>
          <cell r="W149" t="str">
            <v>000000000</v>
          </cell>
        </row>
        <row r="150">
          <cell r="B150">
            <v>149</v>
          </cell>
          <cell r="C150">
            <v>0</v>
          </cell>
          <cell r="D150">
            <v>0</v>
          </cell>
          <cell r="E150">
            <v>1</v>
          </cell>
          <cell r="F150">
            <v>9</v>
          </cell>
          <cell r="G150">
            <v>116</v>
          </cell>
          <cell r="H150" t="str">
            <v>مصري</v>
          </cell>
          <cell r="I150" t="str">
            <v>مسلم</v>
          </cell>
          <cell r="J150">
            <v>0</v>
          </cell>
          <cell r="K150" t="e">
            <v>#REF!</v>
          </cell>
          <cell r="L150" t="e">
            <v>#REF!</v>
          </cell>
          <cell r="M150" t="e">
            <v>#REF!</v>
          </cell>
          <cell r="N150" t="e">
            <v>#REF!</v>
          </cell>
          <cell r="O150" t="e">
            <v>#REF!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#REF!</v>
          </cell>
          <cell r="U150" t="e">
            <v>#REF!</v>
          </cell>
          <cell r="V150" t="e">
            <v>#REF!</v>
          </cell>
          <cell r="W150" t="e">
            <v>#REF!</v>
          </cell>
        </row>
        <row r="151">
          <cell r="B151">
            <v>150</v>
          </cell>
          <cell r="C151" t="str">
            <v>معتز ابراهيم جلال عربان</v>
          </cell>
          <cell r="D151">
            <v>37299</v>
          </cell>
          <cell r="E151">
            <v>19</v>
          </cell>
          <cell r="F151">
            <v>7</v>
          </cell>
          <cell r="G151">
            <v>14</v>
          </cell>
          <cell r="H151" t="str">
            <v>مصري</v>
          </cell>
          <cell r="I151" t="str">
            <v>مسلم</v>
          </cell>
          <cell r="J151" t="str">
            <v>ناجح ومنقول</v>
          </cell>
          <cell r="K151">
            <v>102.5</v>
          </cell>
          <cell r="L151">
            <v>78</v>
          </cell>
          <cell r="M151">
            <v>104</v>
          </cell>
          <cell r="N151">
            <v>58</v>
          </cell>
          <cell r="O151">
            <v>117.5</v>
          </cell>
          <cell r="P151">
            <v>122</v>
          </cell>
          <cell r="Q151">
            <v>139</v>
          </cell>
          <cell r="R151">
            <v>721</v>
          </cell>
          <cell r="S151">
            <v>198</v>
          </cell>
          <cell r="T151">
            <v>198</v>
          </cell>
          <cell r="U151">
            <v>81</v>
          </cell>
          <cell r="V151" t="str">
            <v xml:space="preserve"> له دور ثانى في</v>
          </cell>
          <cell r="W151" t="str">
            <v>0  إنجليزى0  رياضيات0000 دين</v>
          </cell>
        </row>
        <row r="152">
          <cell r="B152">
            <v>150</v>
          </cell>
          <cell r="C152">
            <v>0</v>
          </cell>
          <cell r="D152">
            <v>0</v>
          </cell>
          <cell r="E152">
            <v>1</v>
          </cell>
          <cell r="F152">
            <v>9</v>
          </cell>
          <cell r="G152">
            <v>116</v>
          </cell>
          <cell r="H152" t="str">
            <v>مصري</v>
          </cell>
          <cell r="I152" t="str">
            <v>مسلم</v>
          </cell>
          <cell r="J152">
            <v>0</v>
          </cell>
          <cell r="K152" t="e">
            <v>#REF!</v>
          </cell>
          <cell r="L152" t="e">
            <v>#REF!</v>
          </cell>
          <cell r="M152" t="e">
            <v>#REF!</v>
          </cell>
          <cell r="N152" t="e">
            <v>#REF!</v>
          </cell>
          <cell r="O152" t="e">
            <v>#REF!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#REF!</v>
          </cell>
          <cell r="U152" t="e">
            <v>#REF!</v>
          </cell>
          <cell r="V152" t="e">
            <v>#REF!</v>
          </cell>
          <cell r="W152" t="e">
            <v>#REF!</v>
          </cell>
        </row>
        <row r="153">
          <cell r="B153">
            <v>151</v>
          </cell>
          <cell r="C153" t="str">
            <v>نبيل محمد مغاورى الديب</v>
          </cell>
          <cell r="D153">
            <v>37470</v>
          </cell>
          <cell r="E153">
            <v>29</v>
          </cell>
          <cell r="F153">
            <v>1</v>
          </cell>
          <cell r="G153">
            <v>14</v>
          </cell>
          <cell r="H153" t="str">
            <v>مصري</v>
          </cell>
          <cell r="I153" t="str">
            <v>مسلم</v>
          </cell>
          <cell r="J153" t="str">
            <v>ناجح ومنقول</v>
          </cell>
          <cell r="K153">
            <v>133</v>
          </cell>
          <cell r="L153">
            <v>105.5</v>
          </cell>
          <cell r="M153">
            <v>108</v>
          </cell>
          <cell r="N153">
            <v>103</v>
          </cell>
          <cell r="O153">
            <v>130</v>
          </cell>
          <cell r="P153">
            <v>138</v>
          </cell>
          <cell r="Q153">
            <v>142</v>
          </cell>
          <cell r="R153">
            <v>859.5</v>
          </cell>
          <cell r="S153">
            <v>198</v>
          </cell>
          <cell r="T153">
            <v>198</v>
          </cell>
          <cell r="U153">
            <v>117</v>
          </cell>
          <cell r="V153" t="str">
            <v>ناجح ومنقول للصف الأعلى</v>
          </cell>
          <cell r="W153" t="str">
            <v>000000000</v>
          </cell>
        </row>
        <row r="154">
          <cell r="B154">
            <v>152</v>
          </cell>
          <cell r="C154" t="str">
            <v>هاني مهني محمد المظالي</v>
          </cell>
          <cell r="D154">
            <v>37199</v>
          </cell>
          <cell r="E154">
            <v>27</v>
          </cell>
          <cell r="F154">
            <v>10</v>
          </cell>
          <cell r="G154">
            <v>14</v>
          </cell>
          <cell r="H154" t="str">
            <v>مصري</v>
          </cell>
          <cell r="I154" t="str">
            <v>مسلم</v>
          </cell>
          <cell r="J154" t="str">
            <v>ناجح ومنقول</v>
          </cell>
          <cell r="K154">
            <v>146</v>
          </cell>
          <cell r="L154">
            <v>155</v>
          </cell>
          <cell r="M154">
            <v>124</v>
          </cell>
          <cell r="N154">
            <v>101</v>
          </cell>
          <cell r="O154">
            <v>143.5</v>
          </cell>
          <cell r="P154">
            <v>137</v>
          </cell>
          <cell r="Q154">
            <v>137</v>
          </cell>
          <cell r="R154">
            <v>943.5</v>
          </cell>
          <cell r="S154">
            <v>198</v>
          </cell>
          <cell r="T154">
            <v>198</v>
          </cell>
          <cell r="U154">
            <v>150.5</v>
          </cell>
          <cell r="V154" t="str">
            <v>ناجح ومنقول للصف الأعلى</v>
          </cell>
          <cell r="W154" t="str">
            <v>000000000</v>
          </cell>
        </row>
        <row r="155">
          <cell r="B155">
            <v>153</v>
          </cell>
          <cell r="C155" t="str">
            <v>يحي رمضان فتحى السجرى</v>
          </cell>
          <cell r="D155">
            <v>37438</v>
          </cell>
          <cell r="E155">
            <v>0</v>
          </cell>
          <cell r="F155">
            <v>3</v>
          </cell>
          <cell r="G155">
            <v>14</v>
          </cell>
          <cell r="H155" t="str">
            <v>مصري</v>
          </cell>
          <cell r="I155" t="str">
            <v>مسلم</v>
          </cell>
          <cell r="J155" t="str">
            <v>ناجح ومنقول</v>
          </cell>
          <cell r="K155">
            <v>181.5</v>
          </cell>
          <cell r="L155">
            <v>186</v>
          </cell>
          <cell r="M155">
            <v>169</v>
          </cell>
          <cell r="N155">
            <v>180</v>
          </cell>
          <cell r="O155">
            <v>189.5</v>
          </cell>
          <cell r="P155">
            <v>133</v>
          </cell>
          <cell r="Q155">
            <v>168</v>
          </cell>
          <cell r="R155">
            <v>1207</v>
          </cell>
          <cell r="S155">
            <v>198</v>
          </cell>
          <cell r="T155">
            <v>198</v>
          </cell>
          <cell r="U155">
            <v>185</v>
          </cell>
          <cell r="V155" t="str">
            <v>ناجح ومنقول للصف الأعلى</v>
          </cell>
          <cell r="W155" t="str">
            <v>000000000</v>
          </cell>
        </row>
        <row r="156">
          <cell r="B156">
            <v>154</v>
          </cell>
          <cell r="C156">
            <v>0</v>
          </cell>
          <cell r="D156">
            <v>0</v>
          </cell>
          <cell r="E156">
            <v>1</v>
          </cell>
          <cell r="F156">
            <v>9</v>
          </cell>
          <cell r="G156">
            <v>116</v>
          </cell>
          <cell r="H156" t="str">
            <v>مصري</v>
          </cell>
          <cell r="I156" t="str">
            <v>مسلم</v>
          </cell>
          <cell r="J156">
            <v>0</v>
          </cell>
          <cell r="K156" t="e">
            <v>#REF!</v>
          </cell>
          <cell r="L156" t="e">
            <v>#REF!</v>
          </cell>
          <cell r="M156" t="e">
            <v>#REF!</v>
          </cell>
          <cell r="N156" t="e">
            <v>#REF!</v>
          </cell>
          <cell r="O156" t="e">
            <v>#REF!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#REF!</v>
          </cell>
          <cell r="U156" t="e">
            <v>#REF!</v>
          </cell>
          <cell r="V156" t="e">
            <v>#REF!</v>
          </cell>
          <cell r="W156" t="e">
            <v>#REF!</v>
          </cell>
        </row>
        <row r="157">
          <cell r="B157">
            <v>155</v>
          </cell>
          <cell r="C157">
            <v>0</v>
          </cell>
          <cell r="D157">
            <v>0</v>
          </cell>
          <cell r="E157">
            <v>1</v>
          </cell>
          <cell r="F157">
            <v>9</v>
          </cell>
          <cell r="G157">
            <v>116</v>
          </cell>
          <cell r="H157" t="str">
            <v>مصري</v>
          </cell>
          <cell r="I157" t="str">
            <v>مسلم</v>
          </cell>
          <cell r="J157">
            <v>0</v>
          </cell>
          <cell r="K157" t="e">
            <v>#REF!</v>
          </cell>
          <cell r="L157" t="e">
            <v>#REF!</v>
          </cell>
          <cell r="M157" t="e">
            <v>#REF!</v>
          </cell>
          <cell r="N157" t="e">
            <v>#REF!</v>
          </cell>
          <cell r="O157" t="e">
            <v>#REF!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#REF!</v>
          </cell>
          <cell r="U157" t="e">
            <v>#REF!</v>
          </cell>
          <cell r="V157" t="e">
            <v>#REF!</v>
          </cell>
          <cell r="W157" t="e">
            <v>#REF!</v>
          </cell>
        </row>
        <row r="158">
          <cell r="B158">
            <v>156</v>
          </cell>
          <cell r="C158">
            <v>0</v>
          </cell>
          <cell r="D158">
            <v>0</v>
          </cell>
          <cell r="E158">
            <v>1</v>
          </cell>
          <cell r="F158">
            <v>9</v>
          </cell>
          <cell r="G158">
            <v>116</v>
          </cell>
          <cell r="H158" t="str">
            <v>مصري</v>
          </cell>
          <cell r="I158" t="str">
            <v>مسلم</v>
          </cell>
          <cell r="J158">
            <v>0</v>
          </cell>
          <cell r="K158" t="e">
            <v>#REF!</v>
          </cell>
          <cell r="L158" t="e">
            <v>#REF!</v>
          </cell>
          <cell r="M158" t="e">
            <v>#REF!</v>
          </cell>
          <cell r="N158" t="e">
            <v>#REF!</v>
          </cell>
          <cell r="O158" t="e">
            <v>#REF!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#REF!</v>
          </cell>
          <cell r="U158" t="e">
            <v>#REF!</v>
          </cell>
          <cell r="V158" t="e">
            <v>#REF!</v>
          </cell>
          <cell r="W158" t="e">
            <v>#REF!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رئيسية"/>
      <sheetName val="بيانات أساسية "/>
      <sheetName val="الفصل الدراسى الاول"/>
      <sheetName val="الفصل الدراسى الثانى "/>
      <sheetName val="الشيت الكامل "/>
      <sheetName val="النتيجة النهائية للطباعة "/>
      <sheetName val="7الناجحين"/>
      <sheetName val="8الراسبون"/>
      <sheetName val="معلومات عن مصمم البرنامج"/>
      <sheetName val="الشهاد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>
            <v>51</v>
          </cell>
          <cell r="C9" t="str">
            <v>چنا ماهر فتحى شراره</v>
          </cell>
          <cell r="D9">
            <v>40252</v>
          </cell>
          <cell r="E9">
            <v>17</v>
          </cell>
          <cell r="F9">
            <v>6</v>
          </cell>
          <cell r="G9">
            <v>1</v>
          </cell>
          <cell r="H9" t="str">
            <v>مصرية</v>
          </cell>
          <cell r="I9" t="str">
            <v>مسلمة</v>
          </cell>
          <cell r="J9" t="str">
            <v>مستجدة</v>
          </cell>
          <cell r="K9">
            <v>80</v>
          </cell>
          <cell r="L9">
            <v>60</v>
          </cell>
          <cell r="M9">
            <v>60</v>
          </cell>
          <cell r="N9">
            <v>60</v>
          </cell>
          <cell r="O9">
            <v>40</v>
          </cell>
          <cell r="P9">
            <v>20</v>
          </cell>
          <cell r="Q9">
            <v>20</v>
          </cell>
          <cell r="R9">
            <v>10</v>
          </cell>
          <cell r="S9">
            <v>10</v>
          </cell>
          <cell r="T9">
            <v>360</v>
          </cell>
          <cell r="U9">
            <v>40</v>
          </cell>
          <cell r="V9" t="str">
            <v>ناجح ومنقول للصف الأعلى</v>
          </cell>
          <cell r="W9" t="str">
            <v>000000000</v>
          </cell>
        </row>
        <row r="10">
          <cell r="B10">
            <v>52</v>
          </cell>
          <cell r="C10">
            <v>0</v>
          </cell>
          <cell r="D10">
            <v>0</v>
          </cell>
          <cell r="E10">
            <v>1</v>
          </cell>
          <cell r="F10">
            <v>9</v>
          </cell>
          <cell r="G10">
            <v>111</v>
          </cell>
          <cell r="H10" t="str">
            <v>مصرية</v>
          </cell>
          <cell r="I10" t="str">
            <v>مسلمة</v>
          </cell>
          <cell r="J10" t="str">
            <v>مستجدة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 xml:space="preserve"> له دور ثانى في</v>
          </cell>
          <cell r="W10" t="str">
            <v xml:space="preserve">  عربي  إنجليزى  دراسات  رياضيات  علوم  فنية  حاسب آلى  مجموع  دين</v>
          </cell>
        </row>
        <row r="11">
          <cell r="B11">
            <v>53</v>
          </cell>
          <cell r="C11">
            <v>0</v>
          </cell>
          <cell r="D11">
            <v>0</v>
          </cell>
          <cell r="E11">
            <v>1</v>
          </cell>
          <cell r="F11">
            <v>9</v>
          </cell>
          <cell r="G11">
            <v>111</v>
          </cell>
          <cell r="H11" t="str">
            <v>مصرية</v>
          </cell>
          <cell r="I11" t="str">
            <v>مسلمة</v>
          </cell>
          <cell r="J11" t="str">
            <v>مستجدة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 xml:space="preserve"> له دور ثانى في</v>
          </cell>
          <cell r="W11" t="str">
            <v xml:space="preserve">  عربي  إنجليزى  دراسات  رياضيات  علوم  فنية  حاسب آلى  مجموع  دين</v>
          </cell>
        </row>
        <row r="12">
          <cell r="B12">
            <v>54</v>
          </cell>
          <cell r="C12">
            <v>0</v>
          </cell>
          <cell r="D12">
            <v>0</v>
          </cell>
          <cell r="E12">
            <v>1</v>
          </cell>
          <cell r="F12">
            <v>9</v>
          </cell>
          <cell r="G12">
            <v>111</v>
          </cell>
          <cell r="H12" t="str">
            <v>مصرية</v>
          </cell>
          <cell r="I12" t="str">
            <v>مسلمة</v>
          </cell>
          <cell r="J12" t="str">
            <v>مستجدة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 xml:space="preserve"> له دور ثانى في</v>
          </cell>
          <cell r="W12" t="str">
            <v xml:space="preserve">  عربي  إنجليزى  دراسات  رياضيات  علوم  فنية  حاسب آلى  مجموع  دين</v>
          </cell>
        </row>
        <row r="13">
          <cell r="B13">
            <v>55</v>
          </cell>
          <cell r="C13">
            <v>0</v>
          </cell>
          <cell r="D13">
            <v>0</v>
          </cell>
          <cell r="E13">
            <v>1</v>
          </cell>
          <cell r="F13">
            <v>9</v>
          </cell>
          <cell r="G13">
            <v>111</v>
          </cell>
          <cell r="H13" t="str">
            <v>مصرية</v>
          </cell>
          <cell r="I13" t="str">
            <v>مسلمة</v>
          </cell>
          <cell r="J13" t="str">
            <v>مستجدة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 xml:space="preserve"> له دور ثانى في</v>
          </cell>
          <cell r="W13" t="str">
            <v xml:space="preserve">  عربي  إنجليزى  دراسات  رياضيات  علوم  فنية  حاسب آلى  مجموع  دين</v>
          </cell>
        </row>
        <row r="14">
          <cell r="B14">
            <v>56</v>
          </cell>
          <cell r="C14">
            <v>0</v>
          </cell>
          <cell r="D14">
            <v>0</v>
          </cell>
          <cell r="E14">
            <v>1</v>
          </cell>
          <cell r="F14">
            <v>9</v>
          </cell>
          <cell r="G14">
            <v>111</v>
          </cell>
          <cell r="H14" t="str">
            <v>مصرية</v>
          </cell>
          <cell r="I14" t="str">
            <v>مسلمة</v>
          </cell>
          <cell r="J14" t="str">
            <v>مستجدة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 xml:space="preserve"> له دور ثانى في</v>
          </cell>
          <cell r="W14" t="str">
            <v xml:space="preserve">  عربي  إنجليزى  دراسات  رياضيات  علوم  فنية  حاسب آلى  مجموع  دين</v>
          </cell>
        </row>
        <row r="15">
          <cell r="B15">
            <v>57</v>
          </cell>
          <cell r="C15">
            <v>0</v>
          </cell>
          <cell r="D15">
            <v>0</v>
          </cell>
          <cell r="E15">
            <v>1</v>
          </cell>
          <cell r="F15">
            <v>9</v>
          </cell>
          <cell r="G15">
            <v>111</v>
          </cell>
          <cell r="H15" t="str">
            <v>مصرية</v>
          </cell>
          <cell r="I15" t="str">
            <v>مسلمة</v>
          </cell>
          <cell r="J15" t="str">
            <v>مستجدة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 xml:space="preserve"> له دور ثانى في</v>
          </cell>
          <cell r="W15" t="str">
            <v xml:space="preserve">  عربي  إنجليزى  دراسات  رياضيات  علوم  فنية  حاسب آلى  مجموع  دين</v>
          </cell>
        </row>
        <row r="16">
          <cell r="B16">
            <v>58</v>
          </cell>
          <cell r="C16">
            <v>0</v>
          </cell>
          <cell r="D16">
            <v>0</v>
          </cell>
          <cell r="E16">
            <v>1</v>
          </cell>
          <cell r="F16">
            <v>9</v>
          </cell>
          <cell r="G16">
            <v>111</v>
          </cell>
          <cell r="H16" t="str">
            <v>مصرية</v>
          </cell>
          <cell r="I16" t="str">
            <v>مسلمة</v>
          </cell>
          <cell r="J16" t="str">
            <v>مستجدة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 xml:space="preserve"> له دور ثانى في</v>
          </cell>
          <cell r="W16" t="str">
            <v xml:space="preserve">  عربي  إنجليزى  دراسات  رياضيات  علوم  فنية  حاسب آلى  مجموع  دين</v>
          </cell>
        </row>
        <row r="17">
          <cell r="B17">
            <v>59</v>
          </cell>
          <cell r="C17">
            <v>0</v>
          </cell>
          <cell r="D17">
            <v>0</v>
          </cell>
          <cell r="E17">
            <v>1</v>
          </cell>
          <cell r="F17">
            <v>9</v>
          </cell>
          <cell r="G17">
            <v>111</v>
          </cell>
          <cell r="H17" t="str">
            <v>مصرية</v>
          </cell>
          <cell r="I17" t="str">
            <v>مسلمة</v>
          </cell>
          <cell r="J17" t="str">
            <v>مستجدة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 xml:space="preserve"> له دور ثانى في</v>
          </cell>
          <cell r="W17" t="str">
            <v xml:space="preserve">  عربي  إنجليزى  دراسات  رياضيات  علوم  فنية  حاسب آلى  مجموع  دين</v>
          </cell>
        </row>
        <row r="18">
          <cell r="B18">
            <v>60</v>
          </cell>
          <cell r="C18">
            <v>0</v>
          </cell>
          <cell r="D18">
            <v>0</v>
          </cell>
          <cell r="E18">
            <v>1</v>
          </cell>
          <cell r="F18">
            <v>9</v>
          </cell>
          <cell r="G18">
            <v>111</v>
          </cell>
          <cell r="H18" t="str">
            <v>مصرية</v>
          </cell>
          <cell r="I18" t="str">
            <v>مسلمة</v>
          </cell>
          <cell r="J18" t="str">
            <v>مستجدة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 xml:space="preserve"> له دور ثانى في</v>
          </cell>
          <cell r="W18" t="str">
            <v xml:space="preserve">  عربي  إنجليزى  دراسات  رياضيات  علوم  فنية  حاسب آلى  مجموع  دين</v>
          </cell>
        </row>
        <row r="19">
          <cell r="B19">
            <v>61</v>
          </cell>
          <cell r="C19">
            <v>0</v>
          </cell>
          <cell r="D19">
            <v>0</v>
          </cell>
          <cell r="E19">
            <v>1</v>
          </cell>
          <cell r="F19">
            <v>9</v>
          </cell>
          <cell r="G19">
            <v>111</v>
          </cell>
          <cell r="H19" t="str">
            <v>مصرية</v>
          </cell>
          <cell r="I19" t="str">
            <v>مسلمة</v>
          </cell>
          <cell r="J19" t="str">
            <v>مستجدة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 xml:space="preserve"> له دور ثانى في</v>
          </cell>
          <cell r="W19" t="str">
            <v xml:space="preserve">  عربي  إنجليزى  دراسات  رياضيات  علوم  فنية  حاسب آلى  مجموع  دين</v>
          </cell>
        </row>
        <row r="20">
          <cell r="B20">
            <v>62</v>
          </cell>
          <cell r="C20">
            <v>0</v>
          </cell>
          <cell r="D20">
            <v>0</v>
          </cell>
          <cell r="E20">
            <v>1</v>
          </cell>
          <cell r="F20">
            <v>9</v>
          </cell>
          <cell r="G20">
            <v>111</v>
          </cell>
          <cell r="H20" t="str">
            <v>مصرية</v>
          </cell>
          <cell r="I20" t="str">
            <v>مسلمة</v>
          </cell>
          <cell r="J20" t="str">
            <v>مستجدة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 xml:space="preserve"> له دور ثانى في</v>
          </cell>
          <cell r="W20" t="str">
            <v xml:space="preserve">  عربي  إنجليزى  دراسات  رياضيات  علوم  فنية  حاسب آلى  مجموع  دين</v>
          </cell>
        </row>
        <row r="21">
          <cell r="B21">
            <v>63</v>
          </cell>
          <cell r="C21">
            <v>0</v>
          </cell>
          <cell r="D21">
            <v>0</v>
          </cell>
          <cell r="E21">
            <v>1</v>
          </cell>
          <cell r="F21">
            <v>9</v>
          </cell>
          <cell r="G21">
            <v>111</v>
          </cell>
          <cell r="H21" t="str">
            <v>مصرية</v>
          </cell>
          <cell r="I21" t="str">
            <v>مسلمة</v>
          </cell>
          <cell r="J21" t="str">
            <v>مستجدة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 xml:space="preserve"> له دور ثانى في</v>
          </cell>
          <cell r="W21" t="str">
            <v xml:space="preserve">  عربي  إنجليزى  دراسات  رياضيات  علوم  فنية  حاسب آلى  مجموع  دين</v>
          </cell>
        </row>
        <row r="22">
          <cell r="B22">
            <v>64</v>
          </cell>
          <cell r="C22">
            <v>0</v>
          </cell>
          <cell r="D22">
            <v>0</v>
          </cell>
          <cell r="E22">
            <v>1</v>
          </cell>
          <cell r="F22">
            <v>9</v>
          </cell>
          <cell r="G22">
            <v>111</v>
          </cell>
          <cell r="H22" t="str">
            <v>مصرية</v>
          </cell>
          <cell r="I22" t="str">
            <v>مسلمة</v>
          </cell>
          <cell r="J22" t="str">
            <v>مستجدة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 xml:space="preserve"> له دور ثانى في</v>
          </cell>
          <cell r="W22" t="str">
            <v xml:space="preserve">  عربي  إنجليزى  دراسات  رياضيات  علوم  فنية  حاسب آلى  مجموع  دين</v>
          </cell>
        </row>
        <row r="23">
          <cell r="B23">
            <v>65</v>
          </cell>
          <cell r="C23">
            <v>0</v>
          </cell>
          <cell r="D23">
            <v>0</v>
          </cell>
          <cell r="E23">
            <v>1</v>
          </cell>
          <cell r="F23">
            <v>9</v>
          </cell>
          <cell r="G23">
            <v>111</v>
          </cell>
          <cell r="H23" t="str">
            <v>مصرية</v>
          </cell>
          <cell r="I23" t="str">
            <v>مسلمة</v>
          </cell>
          <cell r="J23" t="str">
            <v>مستجدة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 xml:space="preserve"> له دور ثانى في</v>
          </cell>
          <cell r="W23" t="str">
            <v xml:space="preserve">  عربي  إنجليزى  دراسات  رياضيات  علوم  فنية  حاسب آلى  مجموع  دين</v>
          </cell>
        </row>
        <row r="24">
          <cell r="B24">
            <v>66</v>
          </cell>
          <cell r="C24">
            <v>0</v>
          </cell>
          <cell r="D24">
            <v>0</v>
          </cell>
          <cell r="E24">
            <v>1</v>
          </cell>
          <cell r="F24">
            <v>9</v>
          </cell>
          <cell r="G24">
            <v>111</v>
          </cell>
          <cell r="H24" t="str">
            <v>مصرية</v>
          </cell>
          <cell r="I24" t="str">
            <v>مسلمة</v>
          </cell>
          <cell r="J24" t="str">
            <v>مستجدة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 xml:space="preserve"> له دور ثانى في</v>
          </cell>
          <cell r="W24" t="str">
            <v xml:space="preserve">  عربي  إنجليزى  دراسات  رياضيات  علوم  فنية  حاسب آلى  مجموع  دين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1</v>
          </cell>
          <cell r="F25">
            <v>9</v>
          </cell>
          <cell r="G25">
            <v>111</v>
          </cell>
          <cell r="H25" t="str">
            <v>مصرية</v>
          </cell>
          <cell r="I25" t="str">
            <v>مسلمة</v>
          </cell>
          <cell r="J25" t="str">
            <v>مستجدة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 xml:space="preserve"> له دور ثانى في</v>
          </cell>
          <cell r="W25" t="str">
            <v xml:space="preserve">  عربي  إنجليزى  دراسات  رياضيات  علوم  فنية  حاسب آلى  مجموع  دين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1</v>
          </cell>
          <cell r="F26">
            <v>9</v>
          </cell>
          <cell r="G26">
            <v>111</v>
          </cell>
          <cell r="H26" t="str">
            <v>مصرية</v>
          </cell>
          <cell r="I26" t="str">
            <v>مسلمة</v>
          </cell>
          <cell r="J26" t="str">
            <v>مستجدة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 xml:space="preserve"> له دور ثانى في</v>
          </cell>
          <cell r="W26" t="str">
            <v xml:space="preserve">  عربي  إنجليزى  دراسات  رياضيات  علوم  فنية  حاسب آلى  مجموع  دين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1</v>
          </cell>
          <cell r="F27">
            <v>9</v>
          </cell>
          <cell r="G27">
            <v>111</v>
          </cell>
          <cell r="H27" t="str">
            <v>مصرية</v>
          </cell>
          <cell r="I27" t="str">
            <v>مسلمة</v>
          </cell>
          <cell r="J27" t="str">
            <v>مستجدة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 xml:space="preserve"> له دور ثانى في</v>
          </cell>
          <cell r="W27" t="str">
            <v xml:space="preserve">  عربي  إنجليزى  دراسات  رياضيات  علوم  فنية  حاسب آلى  مجموع  دين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9</v>
          </cell>
          <cell r="G28">
            <v>111</v>
          </cell>
          <cell r="H28" t="str">
            <v>مصرية</v>
          </cell>
          <cell r="I28" t="str">
            <v>مسلمة</v>
          </cell>
          <cell r="J28" t="str">
            <v>مستجدة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 xml:space="preserve"> له دور ثانى في</v>
          </cell>
          <cell r="W28" t="str">
            <v xml:space="preserve">  عربي  إنجليزى  دراسات  رياضيات  علوم  فنية  حاسب آلى  مجموع  دين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1</v>
          </cell>
          <cell r="F29">
            <v>9</v>
          </cell>
          <cell r="G29">
            <v>111</v>
          </cell>
          <cell r="H29" t="str">
            <v>مصرية</v>
          </cell>
          <cell r="I29" t="str">
            <v>مسلمة</v>
          </cell>
          <cell r="J29" t="str">
            <v>مستجدة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 xml:space="preserve"> له دور ثانى في</v>
          </cell>
          <cell r="W29" t="str">
            <v xml:space="preserve">  عربي  إنجليزى  دراسات  رياضيات  علوم  فنية  حاسب آلى  مجموع  دين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1</v>
          </cell>
          <cell r="F30">
            <v>9</v>
          </cell>
          <cell r="G30">
            <v>111</v>
          </cell>
          <cell r="H30" t="str">
            <v>مصرية</v>
          </cell>
          <cell r="I30" t="str">
            <v>مسلمة</v>
          </cell>
          <cell r="J30" t="str">
            <v>مستجدة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 xml:space="preserve"> له دور ثانى في</v>
          </cell>
          <cell r="W30" t="str">
            <v xml:space="preserve">  عربي  إنجليزى  دراسات  رياضيات  علوم  فنية  حاسب آلى  مجموع  دين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1</v>
          </cell>
          <cell r="F31">
            <v>9</v>
          </cell>
          <cell r="G31">
            <v>111</v>
          </cell>
          <cell r="H31" t="str">
            <v>مصرية</v>
          </cell>
          <cell r="I31" t="str">
            <v>مسلمة</v>
          </cell>
          <cell r="J31" t="str">
            <v>مستجدة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 xml:space="preserve"> له دور ثانى في</v>
          </cell>
          <cell r="W31" t="str">
            <v xml:space="preserve">  عربي  إنجليزى  دراسات  رياضيات  علوم  فنية  حاسب آلى  مجموع  دين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1</v>
          </cell>
          <cell r="F32">
            <v>9</v>
          </cell>
          <cell r="G32">
            <v>111</v>
          </cell>
          <cell r="H32" t="str">
            <v>مصرية</v>
          </cell>
          <cell r="I32" t="str">
            <v>مسلمة</v>
          </cell>
          <cell r="J32" t="str">
            <v>مستجدة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 xml:space="preserve"> له دور ثانى في</v>
          </cell>
          <cell r="W32" t="str">
            <v xml:space="preserve">  عربي  إنجليزى  دراسات  رياضيات  علوم  فنية  حاسب آلى  مجموع  دين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9</v>
          </cell>
          <cell r="G33">
            <v>111</v>
          </cell>
          <cell r="H33" t="str">
            <v>مصرية</v>
          </cell>
          <cell r="I33" t="str">
            <v>مسلمة</v>
          </cell>
          <cell r="J33" t="str">
            <v>مستجدة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 xml:space="preserve"> له دور ثانى في</v>
          </cell>
          <cell r="W33" t="str">
            <v xml:space="preserve">  عربي  إنجليزى  دراسات  رياضيات  علوم  فنية  حاسب آلى  مجموع  دين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</v>
          </cell>
          <cell r="F34">
            <v>9</v>
          </cell>
          <cell r="G34">
            <v>111</v>
          </cell>
          <cell r="H34" t="str">
            <v>مصرية</v>
          </cell>
          <cell r="I34" t="str">
            <v>مسلمة</v>
          </cell>
          <cell r="J34" t="str">
            <v>مستجدة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 xml:space="preserve"> له دور ثانى في</v>
          </cell>
          <cell r="W34" t="str">
            <v xml:space="preserve">  عربي  إنجليزى  دراسات  رياضيات  علوم  فنية  حاسب آلى  مجموع  دين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1</v>
          </cell>
          <cell r="F35">
            <v>9</v>
          </cell>
          <cell r="G35">
            <v>111</v>
          </cell>
          <cell r="H35" t="str">
            <v>مصرية</v>
          </cell>
          <cell r="I35" t="str">
            <v>مسلمة</v>
          </cell>
          <cell r="J35" t="str">
            <v>مستجدة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 xml:space="preserve"> له دور ثانى في</v>
          </cell>
          <cell r="W35" t="str">
            <v xml:space="preserve">  عربي  إنجليزى  دراسات  رياضيات  علوم  فنية  حاسب آلى  مجموع  دين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1</v>
          </cell>
          <cell r="F36">
            <v>9</v>
          </cell>
          <cell r="G36">
            <v>111</v>
          </cell>
          <cell r="H36" t="str">
            <v>مصرية</v>
          </cell>
          <cell r="I36" t="str">
            <v>مسلمة</v>
          </cell>
          <cell r="J36" t="str">
            <v>مستجدة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 xml:space="preserve"> له دور ثانى في</v>
          </cell>
          <cell r="W36" t="str">
            <v xml:space="preserve">  عربي  إنجليزى  دراسات  رياضيات  علوم  فنية  حاسب آلى  مجموع  دين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1</v>
          </cell>
          <cell r="F37">
            <v>9</v>
          </cell>
          <cell r="G37">
            <v>111</v>
          </cell>
          <cell r="H37" t="str">
            <v>مصرية</v>
          </cell>
          <cell r="I37" t="str">
            <v>مسلمة</v>
          </cell>
          <cell r="J37" t="str">
            <v>مستجدة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 xml:space="preserve"> له دور ثانى في</v>
          </cell>
          <cell r="W37" t="str">
            <v xml:space="preserve">  عربي  إنجليزى  دراسات  رياضيات  علوم  فنية  حاسب آلى  مجموع  دين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1</v>
          </cell>
          <cell r="F38">
            <v>9</v>
          </cell>
          <cell r="G38">
            <v>111</v>
          </cell>
          <cell r="H38" t="str">
            <v>مصرية</v>
          </cell>
          <cell r="I38" t="str">
            <v>مسلمة</v>
          </cell>
          <cell r="J38" t="str">
            <v>مستجدة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 xml:space="preserve"> له دور ثانى في</v>
          </cell>
          <cell r="W38" t="str">
            <v xml:space="preserve">  عربي  إنجليزى  دراسات  رياضيات  علوم  فنية  حاسب آلى  مجموع  دين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9</v>
          </cell>
          <cell r="G39">
            <v>111</v>
          </cell>
          <cell r="H39" t="str">
            <v>مصرية</v>
          </cell>
          <cell r="I39" t="str">
            <v>مسلمة</v>
          </cell>
          <cell r="J39" t="str">
            <v>مستجدة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 xml:space="preserve"> له دور ثانى في</v>
          </cell>
          <cell r="W39" t="str">
            <v xml:space="preserve">  عربي  إنجليزى  دراسات  رياضيات  علوم  فنية  حاسب آلى  مجموع  دين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1</v>
          </cell>
          <cell r="F40">
            <v>9</v>
          </cell>
          <cell r="G40">
            <v>111</v>
          </cell>
          <cell r="H40" t="str">
            <v>مصرية</v>
          </cell>
          <cell r="I40" t="str">
            <v>مسلمة</v>
          </cell>
          <cell r="J40" t="str">
            <v>مستجدة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 xml:space="preserve"> له دور ثانى في</v>
          </cell>
          <cell r="W40" t="str">
            <v xml:space="preserve">  عربي  إنجليزى  دراسات  رياضيات  علوم  فنية  حاسب آلى  مجموع  دين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1</v>
          </cell>
          <cell r="F41">
            <v>9</v>
          </cell>
          <cell r="G41">
            <v>111</v>
          </cell>
          <cell r="H41" t="str">
            <v>مصرية</v>
          </cell>
          <cell r="I41" t="str">
            <v>مسلمة</v>
          </cell>
          <cell r="J41" t="str">
            <v>مستجدة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 xml:space="preserve"> له دور ثانى في</v>
          </cell>
          <cell r="W41" t="str">
            <v xml:space="preserve">  عربي  إنجليزى  دراسات  رياضيات  علوم  فنية  حاسب آلى  مجموع  دين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1</v>
          </cell>
          <cell r="F42">
            <v>9</v>
          </cell>
          <cell r="G42">
            <v>111</v>
          </cell>
          <cell r="H42" t="str">
            <v>مصرية</v>
          </cell>
          <cell r="I42" t="str">
            <v>مسلمة</v>
          </cell>
          <cell r="J42" t="str">
            <v>مستجدة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 xml:space="preserve"> له دور ثانى في</v>
          </cell>
          <cell r="W42" t="str">
            <v xml:space="preserve">  عربي  إنجليزى  دراسات  رياضيات  علوم  فنية  حاسب آلى  مجموع  دين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1</v>
          </cell>
          <cell r="F43">
            <v>9</v>
          </cell>
          <cell r="G43">
            <v>111</v>
          </cell>
          <cell r="H43" t="str">
            <v>مصرية</v>
          </cell>
          <cell r="I43" t="str">
            <v>مسلمة</v>
          </cell>
          <cell r="J43" t="str">
            <v>مستجدة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 xml:space="preserve"> له دور ثانى في</v>
          </cell>
          <cell r="W43" t="str">
            <v xml:space="preserve">  عربي  إنجليزى  دراسات  رياضيات  علوم  فنية  حاسب آلى  مجموع  دين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1</v>
          </cell>
          <cell r="F44">
            <v>9</v>
          </cell>
          <cell r="G44">
            <v>111</v>
          </cell>
          <cell r="H44" t="str">
            <v>مصرية</v>
          </cell>
          <cell r="I44" t="str">
            <v>مسلمة</v>
          </cell>
          <cell r="J44" t="str">
            <v>مستجدة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 xml:space="preserve"> له دور ثانى في</v>
          </cell>
          <cell r="W44" t="str">
            <v xml:space="preserve">  عربي  إنجليزى  دراسات  رياضيات  علوم  فنية  حاسب آلى  مجموع  دين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1</v>
          </cell>
          <cell r="F45">
            <v>9</v>
          </cell>
          <cell r="G45">
            <v>111</v>
          </cell>
          <cell r="H45" t="str">
            <v>مصرية</v>
          </cell>
          <cell r="I45" t="str">
            <v>مسلمة</v>
          </cell>
          <cell r="J45" t="str">
            <v>مستجدة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 xml:space="preserve"> له دور ثانى في</v>
          </cell>
          <cell r="W45" t="str">
            <v xml:space="preserve">  عربي  إنجليزى  دراسات  رياضيات  علوم  فنية  حاسب آلى  مجموع  دين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1</v>
          </cell>
          <cell r="F46">
            <v>9</v>
          </cell>
          <cell r="G46">
            <v>111</v>
          </cell>
          <cell r="H46" t="str">
            <v>مصرية</v>
          </cell>
          <cell r="I46" t="str">
            <v>مسلمة</v>
          </cell>
          <cell r="J46" t="str">
            <v>مستجدة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 xml:space="preserve"> له دور ثانى في</v>
          </cell>
          <cell r="W46" t="str">
            <v xml:space="preserve">  عربي  إنجليزى  دراسات  رياضيات  علوم  فنية  حاسب آلى  مجموع  دين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1</v>
          </cell>
          <cell r="F47">
            <v>9</v>
          </cell>
          <cell r="G47">
            <v>111</v>
          </cell>
          <cell r="H47" t="str">
            <v>مصرية</v>
          </cell>
          <cell r="I47" t="str">
            <v>مسلمة</v>
          </cell>
          <cell r="J47" t="str">
            <v>مستجدة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 xml:space="preserve"> له دور ثانى في</v>
          </cell>
          <cell r="W47" t="str">
            <v xml:space="preserve">  عربي  إنجليزى  دراسات  رياضيات  علوم  فنية  حاسب آلى  مجموع  دين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1</v>
          </cell>
          <cell r="F48">
            <v>9</v>
          </cell>
          <cell r="G48">
            <v>111</v>
          </cell>
          <cell r="H48" t="str">
            <v>مصرية</v>
          </cell>
          <cell r="I48" t="str">
            <v>مسلمة</v>
          </cell>
          <cell r="J48" t="str">
            <v>مستجدة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 xml:space="preserve"> له دور ثانى في</v>
          </cell>
          <cell r="W48" t="str">
            <v xml:space="preserve">  عربي  إنجليزى  دراسات  رياضيات  علوم  فنية  حاسب آلى  مجموع  دين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1</v>
          </cell>
          <cell r="F49">
            <v>9</v>
          </cell>
          <cell r="G49">
            <v>111</v>
          </cell>
          <cell r="H49" t="str">
            <v>مصرية</v>
          </cell>
          <cell r="I49" t="str">
            <v>مسلمة</v>
          </cell>
          <cell r="J49" t="str">
            <v>مستجدة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 xml:space="preserve"> له دور ثانى في</v>
          </cell>
          <cell r="W49" t="str">
            <v xml:space="preserve">  عربي  إنجليزى  دراسات  رياضيات  علوم  فنية  حاسب آلى  مجموع  دين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1</v>
          </cell>
          <cell r="F50">
            <v>9</v>
          </cell>
          <cell r="G50">
            <v>111</v>
          </cell>
          <cell r="H50" t="str">
            <v>مصرية</v>
          </cell>
          <cell r="I50" t="str">
            <v>مسلمة</v>
          </cell>
          <cell r="J50" t="str">
            <v>مستجدة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 xml:space="preserve"> له دور ثانى في</v>
          </cell>
          <cell r="W50" t="str">
            <v xml:space="preserve">  عربي  إنجليزى  دراسات  رياضيات  علوم  فنية  حاسب آلى  مجموع  دين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1</v>
          </cell>
          <cell r="F51">
            <v>9</v>
          </cell>
          <cell r="G51">
            <v>111</v>
          </cell>
          <cell r="H51" t="str">
            <v>مصرية</v>
          </cell>
          <cell r="I51" t="str">
            <v>مسلمة</v>
          </cell>
          <cell r="J51" t="str">
            <v>مستجدة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 xml:space="preserve"> له دور ثانى في</v>
          </cell>
          <cell r="W51" t="str">
            <v xml:space="preserve">  عربي  إنجليزى  دراسات  رياضيات  علوم  فنية  حاسب آلى  مجموع  دين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1</v>
          </cell>
          <cell r="F52">
            <v>9</v>
          </cell>
          <cell r="G52">
            <v>111</v>
          </cell>
          <cell r="H52" t="str">
            <v>مصرية</v>
          </cell>
          <cell r="I52" t="str">
            <v>مسلمة</v>
          </cell>
          <cell r="J52" t="str">
            <v>مستجدة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 xml:space="preserve"> له دور ثانى في</v>
          </cell>
          <cell r="W52" t="str">
            <v xml:space="preserve">  عربي  إنجليزى  دراسات  رياضيات  علوم  فنية  حاسب آلى  مجموع  دين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1</v>
          </cell>
          <cell r="F53">
            <v>9</v>
          </cell>
          <cell r="G53">
            <v>111</v>
          </cell>
          <cell r="H53" t="str">
            <v>مصرية</v>
          </cell>
          <cell r="I53" t="str">
            <v>مسلمة</v>
          </cell>
          <cell r="J53" t="str">
            <v>مستجدة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 xml:space="preserve"> له دور ثانى في</v>
          </cell>
          <cell r="W53" t="str">
            <v xml:space="preserve">  عربي  إنجليزى  دراسات  رياضيات  علوم  فنية  حاسب آلى  مجموع  دين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9</v>
          </cell>
          <cell r="G54">
            <v>111</v>
          </cell>
          <cell r="H54" t="str">
            <v>مصرية</v>
          </cell>
          <cell r="I54" t="str">
            <v>مسلمة</v>
          </cell>
          <cell r="J54" t="str">
            <v>مستجدة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 xml:space="preserve"> له دور ثانى في</v>
          </cell>
          <cell r="W54" t="str">
            <v xml:space="preserve">  عربي  إنجليزى  دراسات  رياضيات  علوم  فنية  حاسب آلى  مجموع  دين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1</v>
          </cell>
          <cell r="F55">
            <v>9</v>
          </cell>
          <cell r="G55">
            <v>111</v>
          </cell>
          <cell r="H55" t="str">
            <v>مصرية</v>
          </cell>
          <cell r="I55" t="str">
            <v>مسلمة</v>
          </cell>
          <cell r="J55" t="str">
            <v>مستجدة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 xml:space="preserve"> له دور ثانى في</v>
          </cell>
          <cell r="W55" t="str">
            <v xml:space="preserve">  عربي  إنجليزى  دراسات  رياضيات  علوم  فنية  حاسب آلى  مجموع  دين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1</v>
          </cell>
          <cell r="F56">
            <v>9</v>
          </cell>
          <cell r="G56">
            <v>111</v>
          </cell>
          <cell r="H56" t="str">
            <v>مصرية</v>
          </cell>
          <cell r="I56" t="str">
            <v>مسلمة</v>
          </cell>
          <cell r="J56" t="str">
            <v>مستجدة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 xml:space="preserve"> له دور ثانى في</v>
          </cell>
          <cell r="W56" t="str">
            <v xml:space="preserve">  عربي  إنجليزى  دراسات  رياضيات  علوم  فنية  حاسب آلى  مجموع  دين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1</v>
          </cell>
          <cell r="F57">
            <v>9</v>
          </cell>
          <cell r="G57">
            <v>111</v>
          </cell>
          <cell r="H57" t="str">
            <v>مصرية</v>
          </cell>
          <cell r="I57" t="str">
            <v>مسلمة</v>
          </cell>
          <cell r="J57" t="str">
            <v>مستجدة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 xml:space="preserve"> له دور ثانى في</v>
          </cell>
          <cell r="W57" t="str">
            <v xml:space="preserve">  عربي  إنجليزى  دراسات  رياضيات  علوم  فنية  حاسب آلى  مجموع  دين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1</v>
          </cell>
          <cell r="F58">
            <v>9</v>
          </cell>
          <cell r="G58">
            <v>111</v>
          </cell>
          <cell r="H58" t="str">
            <v>مصرية</v>
          </cell>
          <cell r="I58" t="str">
            <v>مسلمة</v>
          </cell>
          <cell r="J58" t="str">
            <v>مستجدة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 xml:space="preserve"> له دور ثانى في</v>
          </cell>
          <cell r="W58" t="str">
            <v xml:space="preserve">  عربي  إنجليزى  دراسات  رياضيات  علوم  فنية  حاسب آلى  مجموع  دين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1</v>
          </cell>
          <cell r="F59">
            <v>9</v>
          </cell>
          <cell r="G59">
            <v>111</v>
          </cell>
          <cell r="H59" t="str">
            <v>مصرية</v>
          </cell>
          <cell r="I59" t="str">
            <v>مسلمة</v>
          </cell>
          <cell r="J59" t="str">
            <v>مستجدة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 xml:space="preserve"> له دور ثانى في</v>
          </cell>
          <cell r="W59" t="str">
            <v xml:space="preserve">  عربي  إنجليزى  دراسات  رياضيات  علوم  فنية  حاسب آلى  مجموع  دين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1</v>
          </cell>
          <cell r="F60">
            <v>9</v>
          </cell>
          <cell r="G60">
            <v>111</v>
          </cell>
          <cell r="H60" t="str">
            <v>مصرية</v>
          </cell>
          <cell r="I60" t="str">
            <v>مسلمة</v>
          </cell>
          <cell r="J60" t="str">
            <v>مستجدة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 xml:space="preserve"> له دور ثانى في</v>
          </cell>
          <cell r="W60" t="str">
            <v xml:space="preserve">  عربي  إنجليزى  دراسات  رياضيات  علوم  فنية  حاسب آلى  مجموع  دين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1</v>
          </cell>
          <cell r="F61">
            <v>9</v>
          </cell>
          <cell r="G61">
            <v>111</v>
          </cell>
          <cell r="H61" t="str">
            <v>مصرية</v>
          </cell>
          <cell r="I61" t="str">
            <v>مسلمة</v>
          </cell>
          <cell r="J61" t="str">
            <v>مستجدة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 xml:space="preserve"> له دور ثانى في</v>
          </cell>
          <cell r="W61" t="str">
            <v xml:space="preserve">  عربي  إنجليزى  دراسات  رياضيات  علوم  فنية  حاسب آلى  مجموع  دين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1</v>
          </cell>
          <cell r="F62">
            <v>9</v>
          </cell>
          <cell r="G62">
            <v>111</v>
          </cell>
          <cell r="H62" t="str">
            <v>مصرى</v>
          </cell>
          <cell r="I62" t="str">
            <v xml:space="preserve">مسلم </v>
          </cell>
          <cell r="J62" t="str">
            <v>مستجد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 xml:space="preserve"> له دور ثانى في</v>
          </cell>
          <cell r="W62" t="str">
            <v xml:space="preserve">  عربي  إنجليزى  دراسات  رياضيات  علوم  فنية  حاسب آلى  مجموع  دين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</v>
          </cell>
          <cell r="F63">
            <v>9</v>
          </cell>
          <cell r="G63">
            <v>111</v>
          </cell>
          <cell r="H63" t="str">
            <v>مصرى</v>
          </cell>
          <cell r="I63" t="str">
            <v xml:space="preserve">مسلم </v>
          </cell>
          <cell r="J63" t="str">
            <v>مستجد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 xml:space="preserve"> له دور ثانى في</v>
          </cell>
          <cell r="W63" t="str">
            <v xml:space="preserve">  عربي  إنجليزى  دراسات  رياضيات  علوم  فنية  حاسب آلى  مجموع  دين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</v>
          </cell>
          <cell r="F64">
            <v>9</v>
          </cell>
          <cell r="G64">
            <v>111</v>
          </cell>
          <cell r="H64" t="str">
            <v>مصرى</v>
          </cell>
          <cell r="I64" t="str">
            <v xml:space="preserve">مسلم </v>
          </cell>
          <cell r="J64" t="str">
            <v>مستجد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 xml:space="preserve"> له دور ثانى في</v>
          </cell>
          <cell r="W64" t="str">
            <v xml:space="preserve">  عربي  إنجليزى  دراسات  رياضيات  علوم  فنية  حاسب آلى  مجموع  دين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</v>
          </cell>
          <cell r="F65">
            <v>9</v>
          </cell>
          <cell r="G65">
            <v>111</v>
          </cell>
          <cell r="H65" t="str">
            <v>مصرى</v>
          </cell>
          <cell r="I65" t="str">
            <v xml:space="preserve">مسلم </v>
          </cell>
          <cell r="J65" t="str">
            <v>مستجد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 xml:space="preserve"> له دور ثانى في</v>
          </cell>
          <cell r="W65" t="str">
            <v xml:space="preserve">  عربي  إنجليزى  دراسات  رياضيات  علوم  فنية  حاسب آلى  مجموع  دين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1</v>
          </cell>
          <cell r="F66">
            <v>9</v>
          </cell>
          <cell r="G66">
            <v>111</v>
          </cell>
          <cell r="H66" t="str">
            <v>مصرى</v>
          </cell>
          <cell r="I66" t="str">
            <v xml:space="preserve">مسلم </v>
          </cell>
          <cell r="J66" t="str">
            <v>مستجد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 xml:space="preserve"> له دور ثانى في</v>
          </cell>
          <cell r="W66" t="str">
            <v xml:space="preserve">  عربي  إنجليزى  دراسات  رياضيات  علوم  فنية  حاسب آلى  مجموع  دين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1</v>
          </cell>
          <cell r="F67">
            <v>9</v>
          </cell>
          <cell r="G67">
            <v>111</v>
          </cell>
          <cell r="H67" t="str">
            <v>مصرى</v>
          </cell>
          <cell r="I67" t="str">
            <v xml:space="preserve">مسلم </v>
          </cell>
          <cell r="J67" t="str">
            <v>مستجد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 xml:space="preserve"> له دور ثانى في</v>
          </cell>
          <cell r="W67" t="str">
            <v xml:space="preserve">  عربي  إنجليزى  دراسات  رياضيات  علوم  فنية  حاسب آلى  مجموع  دين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1</v>
          </cell>
          <cell r="F68">
            <v>9</v>
          </cell>
          <cell r="G68">
            <v>111</v>
          </cell>
          <cell r="H68" t="str">
            <v>مصرى</v>
          </cell>
          <cell r="I68" t="str">
            <v xml:space="preserve">مسلم </v>
          </cell>
          <cell r="J68" t="str">
            <v>مستجد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 xml:space="preserve"> له دور ثانى في</v>
          </cell>
          <cell r="W68" t="str">
            <v xml:space="preserve">  عربي  إنجليزى  دراسات  رياضيات  علوم  فنية  حاسب آلى  مجموع  دين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1</v>
          </cell>
          <cell r="F69">
            <v>9</v>
          </cell>
          <cell r="G69">
            <v>111</v>
          </cell>
          <cell r="H69" t="str">
            <v>مصرى</v>
          </cell>
          <cell r="I69" t="str">
            <v xml:space="preserve">مسلم </v>
          </cell>
          <cell r="J69" t="str">
            <v>مستجد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 xml:space="preserve"> له دور ثانى في</v>
          </cell>
          <cell r="W69" t="str">
            <v xml:space="preserve">  عربي  إنجليزى  دراسات  رياضيات  علوم  فنية  حاسب آلى  مجموع  دين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</v>
          </cell>
          <cell r="F70">
            <v>9</v>
          </cell>
          <cell r="G70">
            <v>111</v>
          </cell>
          <cell r="H70" t="str">
            <v>مصرى</v>
          </cell>
          <cell r="I70" t="str">
            <v xml:space="preserve">مسلم </v>
          </cell>
          <cell r="J70" t="str">
            <v>مستجد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 xml:space="preserve"> له دور ثانى في</v>
          </cell>
          <cell r="W70" t="str">
            <v xml:space="preserve">  عربي  إنجليزى  دراسات  رياضيات  علوم  فنية  حاسب آلى  مجموع  دين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</v>
          </cell>
          <cell r="F71">
            <v>9</v>
          </cell>
          <cell r="G71">
            <v>111</v>
          </cell>
          <cell r="H71" t="str">
            <v>مصرى</v>
          </cell>
          <cell r="I71" t="str">
            <v xml:space="preserve">مسلم </v>
          </cell>
          <cell r="J71" t="str">
            <v>مستجد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 xml:space="preserve"> له دور ثانى في</v>
          </cell>
          <cell r="W71" t="str">
            <v xml:space="preserve">  عربي  إنجليزى  دراسات  رياضيات  علوم  فنية  حاسب آلى  مجموع  دين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1</v>
          </cell>
          <cell r="F72">
            <v>9</v>
          </cell>
          <cell r="G72">
            <v>111</v>
          </cell>
          <cell r="H72" t="str">
            <v>مصرى</v>
          </cell>
          <cell r="I72" t="str">
            <v xml:space="preserve">مسلم </v>
          </cell>
          <cell r="J72" t="str">
            <v>مستجد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 xml:space="preserve"> له دور ثانى في</v>
          </cell>
          <cell r="W72" t="str">
            <v xml:space="preserve">  عربي  إنجليزى  دراسات  رياضيات  علوم  فنية  حاسب آلى  مجموع  دين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1</v>
          </cell>
          <cell r="F73">
            <v>9</v>
          </cell>
          <cell r="G73">
            <v>111</v>
          </cell>
          <cell r="H73" t="str">
            <v>مصرى</v>
          </cell>
          <cell r="I73" t="str">
            <v xml:space="preserve">مسلم </v>
          </cell>
          <cell r="J73" t="str">
            <v>مستجد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 xml:space="preserve"> له دور ثانى في</v>
          </cell>
          <cell r="W73" t="str">
            <v xml:space="preserve">  عربي  إنجليزى  دراسات  رياضيات  علوم  فنية  حاسب آلى  مجموع  دين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9</v>
          </cell>
          <cell r="G74">
            <v>111</v>
          </cell>
          <cell r="H74" t="str">
            <v>مصرى</v>
          </cell>
          <cell r="I74" t="str">
            <v xml:space="preserve">مسلم </v>
          </cell>
          <cell r="J74" t="str">
            <v>مستجد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 xml:space="preserve"> له دور ثانى في</v>
          </cell>
          <cell r="W74" t="str">
            <v xml:space="preserve">  عربي  إنجليزى  دراسات  رياضيات  علوم  فنية  حاسب آلى  مجموع  دين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1</v>
          </cell>
          <cell r="F75">
            <v>9</v>
          </cell>
          <cell r="G75">
            <v>111</v>
          </cell>
          <cell r="H75" t="str">
            <v>مصرى</v>
          </cell>
          <cell r="I75" t="str">
            <v xml:space="preserve">مسلم </v>
          </cell>
          <cell r="J75" t="str">
            <v>مستجد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 xml:space="preserve"> له دور ثانى في</v>
          </cell>
          <cell r="W75" t="str">
            <v xml:space="preserve">  عربي  إنجليزى  دراسات  رياضيات  علوم  فنية  حاسب آلى  مجموع  دين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1</v>
          </cell>
          <cell r="F76">
            <v>9</v>
          </cell>
          <cell r="G76">
            <v>111</v>
          </cell>
          <cell r="H76" t="str">
            <v>مصرى</v>
          </cell>
          <cell r="I76" t="str">
            <v xml:space="preserve">مسلم </v>
          </cell>
          <cell r="J76" t="str">
            <v>مستجد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 xml:space="preserve"> له دور ثانى في</v>
          </cell>
          <cell r="W76" t="str">
            <v xml:space="preserve">  عربي  إنجليزى  دراسات  رياضيات  علوم  فنية  حاسب آلى  مجموع  دين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1</v>
          </cell>
          <cell r="F77">
            <v>9</v>
          </cell>
          <cell r="G77">
            <v>111</v>
          </cell>
          <cell r="H77" t="str">
            <v>مصرى</v>
          </cell>
          <cell r="I77" t="str">
            <v xml:space="preserve">مسلم </v>
          </cell>
          <cell r="J77" t="str">
            <v>مستجد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 xml:space="preserve"> له دور ثانى في</v>
          </cell>
          <cell r="W77" t="str">
            <v xml:space="preserve">  عربي  إنجليزى  دراسات  رياضيات  علوم  فنية  حاسب آلى  مجموع  دين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1</v>
          </cell>
          <cell r="F78">
            <v>9</v>
          </cell>
          <cell r="G78">
            <v>111</v>
          </cell>
          <cell r="H78" t="str">
            <v>مصرى</v>
          </cell>
          <cell r="I78" t="str">
            <v xml:space="preserve">مسلم </v>
          </cell>
          <cell r="J78" t="str">
            <v>مستجد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 xml:space="preserve"> له دور ثانى في</v>
          </cell>
          <cell r="W78" t="str">
            <v xml:space="preserve">  عربي  إنجليزى  دراسات  رياضيات  علوم  فنية  حاسب آلى  مجموع  دين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1</v>
          </cell>
          <cell r="F79">
            <v>9</v>
          </cell>
          <cell r="G79">
            <v>111</v>
          </cell>
          <cell r="H79" t="str">
            <v>مصرى</v>
          </cell>
          <cell r="I79" t="str">
            <v xml:space="preserve">مسلم </v>
          </cell>
          <cell r="J79" t="str">
            <v>مستجد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 xml:space="preserve"> له دور ثانى في</v>
          </cell>
          <cell r="W79" t="str">
            <v xml:space="preserve">  عربي  إنجليزى  دراسات  رياضيات  علوم  فنية  حاسب آلى  مجموع  دين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1</v>
          </cell>
          <cell r="F80">
            <v>9</v>
          </cell>
          <cell r="G80">
            <v>111</v>
          </cell>
          <cell r="H80" t="str">
            <v>مصرى</v>
          </cell>
          <cell r="I80" t="str">
            <v xml:space="preserve">مسلم </v>
          </cell>
          <cell r="J80" t="str">
            <v>مستجد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 xml:space="preserve"> له دور ثانى في</v>
          </cell>
          <cell r="W80" t="str">
            <v xml:space="preserve">  عربي  إنجليزى  دراسات  رياضيات  علوم  فنية  حاسب آلى  مجموع  دين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1</v>
          </cell>
          <cell r="F81">
            <v>9</v>
          </cell>
          <cell r="G81">
            <v>111</v>
          </cell>
          <cell r="H81" t="str">
            <v>مصرى</v>
          </cell>
          <cell r="I81" t="str">
            <v xml:space="preserve">مسلم </v>
          </cell>
          <cell r="J81" t="str">
            <v>مستجد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 xml:space="preserve"> له دور ثانى في</v>
          </cell>
          <cell r="W81" t="str">
            <v xml:space="preserve">  عربي  إنجليزى  دراسات  رياضيات  علوم  فنية  حاسب آلى  مجموع  دين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1</v>
          </cell>
          <cell r="F82">
            <v>9</v>
          </cell>
          <cell r="G82">
            <v>111</v>
          </cell>
          <cell r="H82" t="str">
            <v>مصرى</v>
          </cell>
          <cell r="I82" t="str">
            <v xml:space="preserve">مسلم </v>
          </cell>
          <cell r="J82" t="str">
            <v>مستجد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 xml:space="preserve"> له دور ثانى في</v>
          </cell>
          <cell r="W82" t="str">
            <v xml:space="preserve">  عربي  إنجليزى  دراسات  رياضيات  علوم  فنية  حاسب آلى  مجموع  دين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1</v>
          </cell>
          <cell r="F83">
            <v>9</v>
          </cell>
          <cell r="G83">
            <v>111</v>
          </cell>
          <cell r="H83" t="str">
            <v>مصرى</v>
          </cell>
          <cell r="I83" t="str">
            <v xml:space="preserve">مسلم </v>
          </cell>
          <cell r="J83" t="str">
            <v>مستجد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 xml:space="preserve"> له دور ثانى في</v>
          </cell>
          <cell r="W83" t="str">
            <v xml:space="preserve">  عربي  إنجليزى  دراسات  رياضيات  علوم  فنية  حاسب آلى  مجموع  دين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1</v>
          </cell>
          <cell r="F84">
            <v>9</v>
          </cell>
          <cell r="G84">
            <v>111</v>
          </cell>
          <cell r="H84" t="str">
            <v>مصرى</v>
          </cell>
          <cell r="I84" t="str">
            <v xml:space="preserve">مسلم </v>
          </cell>
          <cell r="J84" t="str">
            <v>مستجد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 xml:space="preserve"> له دور ثانى في</v>
          </cell>
          <cell r="W84" t="str">
            <v xml:space="preserve">  عربي  إنجليزى  دراسات  رياضيات  علوم  فنية  حاسب آلى  مجموع  دين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1</v>
          </cell>
          <cell r="F85">
            <v>9</v>
          </cell>
          <cell r="G85">
            <v>111</v>
          </cell>
          <cell r="H85" t="str">
            <v>مصرى</v>
          </cell>
          <cell r="I85" t="str">
            <v xml:space="preserve">مسلم </v>
          </cell>
          <cell r="J85" t="str">
            <v>مستجد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 xml:space="preserve"> له دور ثانى في</v>
          </cell>
          <cell r="W85" t="str">
            <v xml:space="preserve">  عربي  إنجليزى  دراسات  رياضيات  علوم  فنية  حاسب آلى  مجموع  دين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1</v>
          </cell>
          <cell r="F86">
            <v>9</v>
          </cell>
          <cell r="G86">
            <v>111</v>
          </cell>
          <cell r="H86" t="str">
            <v>مصرى</v>
          </cell>
          <cell r="I86" t="str">
            <v xml:space="preserve">مسلم </v>
          </cell>
          <cell r="J86" t="str">
            <v>مستجد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 xml:space="preserve"> له دور ثانى في</v>
          </cell>
          <cell r="W86" t="str">
            <v xml:space="preserve">  عربي  إنجليزى  دراسات  رياضيات  علوم  فنية  حاسب آلى  مجموع  دين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1</v>
          </cell>
          <cell r="F87">
            <v>9</v>
          </cell>
          <cell r="G87">
            <v>111</v>
          </cell>
          <cell r="H87" t="str">
            <v>مصرى</v>
          </cell>
          <cell r="I87" t="str">
            <v xml:space="preserve">مسلم </v>
          </cell>
          <cell r="J87" t="str">
            <v>مستجد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 xml:space="preserve"> له دور ثانى في</v>
          </cell>
          <cell r="W87" t="str">
            <v xml:space="preserve">  عربي  إنجليزى  دراسات  رياضيات  علوم  فنية  حاسب آلى  مجموع  دين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1</v>
          </cell>
          <cell r="F88">
            <v>9</v>
          </cell>
          <cell r="G88">
            <v>111</v>
          </cell>
          <cell r="H88" t="str">
            <v>مصرى</v>
          </cell>
          <cell r="I88" t="str">
            <v xml:space="preserve">مسلم </v>
          </cell>
          <cell r="J88" t="str">
            <v>مستجد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 xml:space="preserve"> له دور ثانى في</v>
          </cell>
          <cell r="W88" t="str">
            <v xml:space="preserve">  عربي  إنجليزى  دراسات  رياضيات  علوم  فنية  حاسب آلى  مجموع  دين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1</v>
          </cell>
          <cell r="F89">
            <v>9</v>
          </cell>
          <cell r="G89">
            <v>111</v>
          </cell>
          <cell r="H89" t="str">
            <v>مصرى</v>
          </cell>
          <cell r="I89" t="str">
            <v xml:space="preserve">مسلم </v>
          </cell>
          <cell r="J89" t="str">
            <v>مستجد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 xml:space="preserve"> له دور ثانى في</v>
          </cell>
          <cell r="W89" t="str">
            <v xml:space="preserve">  عربي  إنجليزى  دراسات  رياضيات  علوم  فنية  حاسب آلى  مجموع  دين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1</v>
          </cell>
          <cell r="F90">
            <v>9</v>
          </cell>
          <cell r="G90">
            <v>111</v>
          </cell>
          <cell r="H90" t="str">
            <v>مصرى</v>
          </cell>
          <cell r="I90" t="str">
            <v xml:space="preserve">مسلم </v>
          </cell>
          <cell r="J90" t="str">
            <v>مستجد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 xml:space="preserve"> له دور ثانى في</v>
          </cell>
          <cell r="W90" t="str">
            <v xml:space="preserve">  عربي  إنجليزى  دراسات  رياضيات  علوم  فنية  حاسب آلى  مجموع  دين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1</v>
          </cell>
          <cell r="F91">
            <v>9</v>
          </cell>
          <cell r="G91">
            <v>111</v>
          </cell>
          <cell r="H91" t="str">
            <v>مصرى</v>
          </cell>
          <cell r="I91" t="str">
            <v xml:space="preserve">مسلم </v>
          </cell>
          <cell r="J91" t="str">
            <v>مستجد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 xml:space="preserve"> له دور ثانى في</v>
          </cell>
          <cell r="W91" t="str">
            <v xml:space="preserve">  عربي  إنجليزى  دراسات  رياضيات  علوم  فنية  حاسب آلى  مجموع  دين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</v>
          </cell>
          <cell r="F92">
            <v>9</v>
          </cell>
          <cell r="G92">
            <v>111</v>
          </cell>
          <cell r="H92" t="str">
            <v>مصرى</v>
          </cell>
          <cell r="I92" t="str">
            <v xml:space="preserve">مسلم </v>
          </cell>
          <cell r="J92" t="str">
            <v>مستجد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 xml:space="preserve"> له دور ثانى في</v>
          </cell>
          <cell r="W92" t="str">
            <v xml:space="preserve">  عربي  إنجليزى  دراسات  رياضيات  علوم  فنية  حاسب آلى  مجموع  دين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1</v>
          </cell>
          <cell r="F93">
            <v>9</v>
          </cell>
          <cell r="G93">
            <v>111</v>
          </cell>
          <cell r="H93" t="str">
            <v>مصرى</v>
          </cell>
          <cell r="I93" t="str">
            <v xml:space="preserve">مسلم </v>
          </cell>
          <cell r="J93" t="str">
            <v>مستجد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 xml:space="preserve"> له دور ثانى في</v>
          </cell>
          <cell r="W93" t="str">
            <v xml:space="preserve">  عربي  إنجليزى  دراسات  رياضيات  علوم  فنية  حاسب آلى  مجموع  دين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1</v>
          </cell>
          <cell r="F94">
            <v>9</v>
          </cell>
          <cell r="G94">
            <v>111</v>
          </cell>
          <cell r="H94" t="str">
            <v>مصرى</v>
          </cell>
          <cell r="I94" t="str">
            <v xml:space="preserve">مسلم </v>
          </cell>
          <cell r="J94" t="str">
            <v>مستجد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 xml:space="preserve"> له دور ثانى في</v>
          </cell>
          <cell r="W94" t="str">
            <v xml:space="preserve">  عربي  إنجليزى  دراسات  رياضيات  علوم  فنية  حاسب آلى  مجموع  دين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1</v>
          </cell>
          <cell r="F95">
            <v>9</v>
          </cell>
          <cell r="G95">
            <v>111</v>
          </cell>
          <cell r="H95" t="str">
            <v>مصرى</v>
          </cell>
          <cell r="I95" t="str">
            <v xml:space="preserve">مسلم </v>
          </cell>
          <cell r="J95" t="str">
            <v>مستجد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 xml:space="preserve"> له دور ثانى في</v>
          </cell>
          <cell r="W95" t="str">
            <v xml:space="preserve">  عربي  إنجليزى  دراسات  رياضيات  علوم  فنية  حاسب آلى  مجموع  دين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1</v>
          </cell>
          <cell r="F96">
            <v>9</v>
          </cell>
          <cell r="G96">
            <v>111</v>
          </cell>
          <cell r="H96" t="str">
            <v>مصرى</v>
          </cell>
          <cell r="I96" t="str">
            <v xml:space="preserve">مسلم </v>
          </cell>
          <cell r="J96" t="str">
            <v>مستجد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 xml:space="preserve"> له دور ثانى في</v>
          </cell>
          <cell r="W96" t="str">
            <v xml:space="preserve">  عربي  إنجليزى  دراسات  رياضيات  علوم  فنية  حاسب آلى  مجموع  دين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1</v>
          </cell>
          <cell r="F97">
            <v>9</v>
          </cell>
          <cell r="G97">
            <v>111</v>
          </cell>
          <cell r="H97" t="str">
            <v>مصرى</v>
          </cell>
          <cell r="I97" t="str">
            <v xml:space="preserve">مسلم </v>
          </cell>
          <cell r="J97" t="str">
            <v>مستجد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 xml:space="preserve"> له دور ثانى في</v>
          </cell>
          <cell r="W97" t="str">
            <v xml:space="preserve">  عربي  إنجليزى  دراسات  رياضيات  علوم  فنية  حاسب آلى  مجموع  دين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1</v>
          </cell>
          <cell r="F98">
            <v>9</v>
          </cell>
          <cell r="G98">
            <v>111</v>
          </cell>
          <cell r="H98" t="str">
            <v>مصرى</v>
          </cell>
          <cell r="I98" t="str">
            <v xml:space="preserve">مسلم </v>
          </cell>
          <cell r="J98" t="str">
            <v>مستجد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 xml:space="preserve"> له دور ثانى في</v>
          </cell>
          <cell r="W98" t="str">
            <v xml:space="preserve">  عربي  إنجليزى  دراسات  رياضيات  علوم  فنية  حاسب آلى  مجموع  دين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1</v>
          </cell>
          <cell r="F99">
            <v>9</v>
          </cell>
          <cell r="G99">
            <v>111</v>
          </cell>
          <cell r="H99" t="str">
            <v>مصرى</v>
          </cell>
          <cell r="I99" t="str">
            <v xml:space="preserve">مسلم </v>
          </cell>
          <cell r="J99" t="str">
            <v>مستجد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 xml:space="preserve"> له دور ثانى في</v>
          </cell>
          <cell r="W99" t="str">
            <v xml:space="preserve">  عربي  إنجليزى  دراسات  رياضيات  علوم  فنية  حاسب آلى  مجموع  دين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1</v>
          </cell>
          <cell r="F100">
            <v>9</v>
          </cell>
          <cell r="G100">
            <v>111</v>
          </cell>
          <cell r="H100" t="str">
            <v>مصرى</v>
          </cell>
          <cell r="I100" t="str">
            <v xml:space="preserve">مسلم </v>
          </cell>
          <cell r="J100" t="str">
            <v>مستجد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 xml:space="preserve"> له دور ثانى في</v>
          </cell>
          <cell r="W100" t="str">
            <v xml:space="preserve">  عربي  إنجليزى  دراسات  رياضيات  علوم  فنية  حاسب آلى  مجموع  دين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1</v>
          </cell>
          <cell r="F101">
            <v>9</v>
          </cell>
          <cell r="G101">
            <v>111</v>
          </cell>
          <cell r="H101" t="str">
            <v>مصرى</v>
          </cell>
          <cell r="I101" t="str">
            <v xml:space="preserve">مسلم </v>
          </cell>
          <cell r="J101" t="str">
            <v>مستجد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 xml:space="preserve"> له دور ثانى في</v>
          </cell>
          <cell r="W101" t="str">
            <v xml:space="preserve">  عربي  إنجليزى  دراسات  رياضيات  علوم  فنية  حاسب آلى  مجموع  دين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1</v>
          </cell>
          <cell r="F102">
            <v>9</v>
          </cell>
          <cell r="G102">
            <v>111</v>
          </cell>
          <cell r="H102" t="str">
            <v>مصرى</v>
          </cell>
          <cell r="I102" t="str">
            <v xml:space="preserve">مسلم </v>
          </cell>
          <cell r="J102" t="str">
            <v>مستجد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 xml:space="preserve"> له دور ثانى في</v>
          </cell>
          <cell r="W102" t="str">
            <v xml:space="preserve">  عربي  إنجليزى  دراسات  رياضيات  علوم  فنية  حاسب آلى  مجموع  دين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1</v>
          </cell>
          <cell r="F103">
            <v>9</v>
          </cell>
          <cell r="G103">
            <v>111</v>
          </cell>
          <cell r="H103" t="str">
            <v>مصرى</v>
          </cell>
          <cell r="I103" t="str">
            <v xml:space="preserve">مسلم </v>
          </cell>
          <cell r="J103" t="str">
            <v>مستجد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 xml:space="preserve"> له دور ثانى في</v>
          </cell>
          <cell r="W103" t="str">
            <v xml:space="preserve">  عربي  إنجليزى  دراسات  رياضيات  علوم  فنية  حاسب آلى  مجموع  دين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1</v>
          </cell>
          <cell r="F104">
            <v>9</v>
          </cell>
          <cell r="G104">
            <v>111</v>
          </cell>
          <cell r="H104" t="str">
            <v>مصرى</v>
          </cell>
          <cell r="I104" t="str">
            <v xml:space="preserve">مسلم </v>
          </cell>
          <cell r="J104" t="str">
            <v>مستجد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 xml:space="preserve"> له دور ثانى في</v>
          </cell>
          <cell r="W104" t="str">
            <v xml:space="preserve">  عربي  إنجليزى  دراسات  رياضيات  علوم  فنية  حاسب آلى  مجموع  دين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1</v>
          </cell>
          <cell r="F105">
            <v>9</v>
          </cell>
          <cell r="G105">
            <v>111</v>
          </cell>
          <cell r="H105" t="str">
            <v>مصرى</v>
          </cell>
          <cell r="I105" t="str">
            <v xml:space="preserve">مسلم </v>
          </cell>
          <cell r="J105" t="str">
            <v>مستجد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 xml:space="preserve"> له دور ثانى في</v>
          </cell>
          <cell r="W105" t="str">
            <v xml:space="preserve">  عربي  إنجليزى  دراسات  رياضيات  علوم  فنية  حاسب آلى  مجموع  دين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1</v>
          </cell>
          <cell r="F106">
            <v>9</v>
          </cell>
          <cell r="G106">
            <v>111</v>
          </cell>
          <cell r="H106" t="str">
            <v>مصرى</v>
          </cell>
          <cell r="I106" t="str">
            <v xml:space="preserve">مسلم </v>
          </cell>
          <cell r="J106" t="str">
            <v>مستجد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 xml:space="preserve"> له دور ثانى في</v>
          </cell>
          <cell r="W106" t="str">
            <v xml:space="preserve">  عربي  إنجليزى  دراسات  رياضيات  علوم  فنية  حاسب آلى  مجموع  دين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1</v>
          </cell>
          <cell r="F107">
            <v>9</v>
          </cell>
          <cell r="G107">
            <v>111</v>
          </cell>
          <cell r="H107" t="str">
            <v>مصرى</v>
          </cell>
          <cell r="I107" t="str">
            <v xml:space="preserve">مسلم </v>
          </cell>
          <cell r="J107" t="str">
            <v>مستجد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 xml:space="preserve"> له دور ثانى في</v>
          </cell>
          <cell r="W107" t="str">
            <v xml:space="preserve">  عربي  إنجليزى  دراسات  رياضيات  علوم  فنية  حاسب آلى  مجموع  دين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1</v>
          </cell>
          <cell r="F108">
            <v>9</v>
          </cell>
          <cell r="G108">
            <v>111</v>
          </cell>
          <cell r="H108" t="str">
            <v>مصرى</v>
          </cell>
          <cell r="I108" t="str">
            <v xml:space="preserve">مسلم </v>
          </cell>
          <cell r="J108" t="str">
            <v>مستجد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 xml:space="preserve"> له دور ثانى في</v>
          </cell>
          <cell r="W108" t="str">
            <v xml:space="preserve">  عربي  إنجليزى  دراسات  رياضيات  علوم  فنية  حاسب آلى  مجموع  دين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indexed="10"/>
  </sheetPr>
  <dimension ref="A1:HP552"/>
  <sheetViews>
    <sheetView rightToLeft="1" tabSelected="1" topLeftCell="B7" zoomScale="85" zoomScaleNormal="85" workbookViewId="0">
      <pane xSplit="3" ySplit="6" topLeftCell="AD13" activePane="bottomRight" state="frozen"/>
      <selection activeCell="B7" sqref="B7"/>
      <selection pane="topRight" activeCell="D7" sqref="D7"/>
      <selection pane="bottomLeft" activeCell="B13" sqref="B13"/>
      <selection pane="bottomRight" activeCell="AK13" sqref="AK13"/>
    </sheetView>
  </sheetViews>
  <sheetFormatPr defaultColWidth="0" defaultRowHeight="23.25" customHeight="1" zeroHeight="1"/>
  <cols>
    <col min="1" max="2" width="7.42578125" style="256" customWidth="1"/>
    <col min="3" max="3" width="7.7109375" style="11" customWidth="1"/>
    <col min="4" max="4" width="36.85546875" style="11" customWidth="1"/>
    <col min="5" max="5" width="21.7109375" style="11" customWidth="1"/>
    <col min="6" max="6" width="13.28515625" style="11" bestFit="1" customWidth="1"/>
    <col min="7" max="7" width="17.28515625" style="11" customWidth="1"/>
    <col min="8" max="12" width="9.140625" style="11" customWidth="1"/>
    <col min="13" max="13" width="9.140625" style="257" customWidth="1"/>
    <col min="14" max="14" width="13.28515625" style="11" bestFit="1" customWidth="1"/>
    <col min="15" max="15" width="10.28515625" style="11" bestFit="1" customWidth="1"/>
    <col min="16" max="16" width="11.85546875" style="11" bestFit="1" customWidth="1"/>
    <col min="17" max="17" width="9.140625" style="11" customWidth="1"/>
    <col min="18" max="18" width="11.85546875" style="11" bestFit="1" customWidth="1"/>
    <col min="19" max="19" width="12.5703125" style="11" customWidth="1"/>
    <col min="20" max="20" width="15.5703125" style="258" bestFit="1" customWidth="1"/>
    <col min="21" max="21" width="8.5703125" style="11" bestFit="1" customWidth="1"/>
    <col min="22" max="22" width="10.5703125" style="11" bestFit="1" customWidth="1"/>
    <col min="23" max="23" width="12.140625" style="11" customWidth="1"/>
    <col min="24" max="24" width="10.5703125" style="11" bestFit="1" customWidth="1"/>
    <col min="25" max="25" width="16.140625" style="11" customWidth="1"/>
    <col min="26" max="26" width="15.5703125" style="258" bestFit="1" customWidth="1"/>
    <col min="27" max="30" width="9.140625" style="11" customWidth="1"/>
    <col min="31" max="31" width="13.140625" style="11" customWidth="1"/>
    <col min="32" max="32" width="15.5703125" style="258" bestFit="1" customWidth="1"/>
    <col min="33" max="35" width="9.140625" style="11" customWidth="1"/>
    <col min="36" max="36" width="10.5703125" style="11" bestFit="1" customWidth="1"/>
    <col min="37" max="37" width="15" style="11" customWidth="1"/>
    <col min="38" max="38" width="15.5703125" style="258" bestFit="1" customWidth="1"/>
    <col min="39" max="43" width="9.140625" style="11" customWidth="1"/>
    <col min="44" max="44" width="14.7109375" style="11" customWidth="1"/>
    <col min="45" max="45" width="15.140625" style="11" bestFit="1" customWidth="1"/>
    <col min="46" max="46" width="15.5703125" style="258" bestFit="1" customWidth="1"/>
    <col min="47" max="48" width="9.140625" style="11" customWidth="1"/>
    <col min="49" max="49" width="11" style="11" customWidth="1"/>
    <col min="50" max="50" width="11.7109375" style="11" customWidth="1"/>
    <col min="51" max="51" width="16.140625" style="11" customWidth="1"/>
    <col min="52" max="52" width="15.5703125" style="258" bestFit="1" customWidth="1"/>
    <col min="53" max="54" width="9.140625" style="11" customWidth="1"/>
    <col min="55" max="57" width="10.42578125" style="11" customWidth="1"/>
    <col min="58" max="58" width="12.5703125" style="11" bestFit="1" customWidth="1"/>
    <col min="59" max="59" width="16.140625" style="11" customWidth="1"/>
    <col min="60" max="60" width="15.5703125" style="258" bestFit="1" customWidth="1"/>
    <col min="61" max="61" width="16.7109375" style="259" bestFit="1" customWidth="1"/>
    <col min="62" max="62" width="15.5703125" style="258" bestFit="1" customWidth="1"/>
    <col min="63" max="64" width="15.5703125" style="258" customWidth="1"/>
    <col min="65" max="68" width="11.42578125" style="11" customWidth="1"/>
    <col min="69" max="70" width="9.140625" style="260" customWidth="1"/>
    <col min="71" max="71" width="10.85546875" style="260" customWidth="1"/>
    <col min="72" max="72" width="11" style="11" customWidth="1"/>
    <col min="73" max="73" width="17" style="11" customWidth="1"/>
    <col min="74" max="74" width="15.5703125" style="258" bestFit="1" customWidth="1"/>
    <col min="75" max="76" width="15" style="256" customWidth="1"/>
    <col min="77" max="77" width="9.140625" style="11" customWidth="1"/>
    <col min="78" max="78" width="9.140625" style="261" customWidth="1"/>
    <col min="79" max="79" width="9.7109375" style="11" customWidth="1"/>
    <col min="80" max="80" width="9.42578125" style="11" customWidth="1"/>
    <col min="81" max="81" width="10.42578125" style="11" customWidth="1"/>
    <col min="82" max="82" width="9.140625" style="11" customWidth="1"/>
    <col min="83" max="83" width="6.28515625" style="11" customWidth="1"/>
    <col min="84" max="84" width="11.85546875" style="11" customWidth="1"/>
    <col min="85" max="85" width="9.140625" style="11" customWidth="1"/>
    <col min="86" max="86" width="6.85546875" style="262" customWidth="1"/>
    <col min="87" max="88" width="10.28515625" style="11" customWidth="1"/>
    <col min="89" max="89" width="24.85546875" style="11" bestFit="1" customWidth="1"/>
    <col min="90" max="90" width="9.140625" style="11" customWidth="1"/>
    <col min="91" max="91" width="87.28515625" style="262" bestFit="1" customWidth="1"/>
    <col min="92" max="96" width="9.140625" style="11" customWidth="1"/>
    <col min="97" max="16384" width="0" style="11" hidden="1"/>
  </cols>
  <sheetData>
    <row r="1" spans="1:224">
      <c r="A1" s="1" t="s">
        <v>0</v>
      </c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/>
      <c r="S1" s="5"/>
      <c r="T1" s="6"/>
      <c r="U1" s="5"/>
      <c r="V1" s="5"/>
      <c r="W1" s="5"/>
      <c r="X1" s="5"/>
      <c r="Y1" s="5"/>
      <c r="Z1" s="6"/>
      <c r="AA1" s="5"/>
      <c r="AB1" s="5"/>
      <c r="AC1" s="5"/>
      <c r="AD1" s="5"/>
      <c r="AE1" s="5"/>
      <c r="AF1" s="6"/>
      <c r="AG1" s="5"/>
      <c r="AH1" s="5"/>
      <c r="AI1" s="5"/>
      <c r="AJ1" s="5"/>
      <c r="AK1" s="5"/>
      <c r="AL1" s="6"/>
      <c r="AM1" s="5"/>
      <c r="AN1" s="5"/>
      <c r="AO1" s="5"/>
      <c r="AP1" s="5"/>
      <c r="AQ1" s="5"/>
      <c r="AR1" s="5"/>
      <c r="AS1" s="5"/>
      <c r="AT1" s="6"/>
      <c r="AU1" s="5"/>
      <c r="AV1" s="5"/>
      <c r="AW1" s="5"/>
      <c r="AX1" s="5"/>
      <c r="AY1" s="5"/>
      <c r="AZ1" s="6"/>
      <c r="BA1" s="5"/>
      <c r="BB1" s="5"/>
      <c r="BC1" s="5"/>
      <c r="BD1" s="5"/>
      <c r="BE1" s="5"/>
      <c r="BF1" s="5"/>
      <c r="BG1" s="5"/>
      <c r="BH1" s="6"/>
      <c r="BI1" s="7"/>
      <c r="BJ1" s="6"/>
      <c r="BK1" s="6"/>
      <c r="BL1" s="6"/>
      <c r="BM1" s="5"/>
      <c r="BN1" s="5"/>
      <c r="BO1" s="5"/>
      <c r="BP1" s="5"/>
      <c r="BQ1" s="8"/>
      <c r="BR1" s="8"/>
      <c r="BS1" s="8"/>
      <c r="BT1" s="5"/>
      <c r="BU1" s="5"/>
      <c r="BV1" s="6"/>
      <c r="BW1" s="4"/>
      <c r="BX1" s="4"/>
      <c r="BY1" s="5"/>
      <c r="BZ1" s="9"/>
      <c r="CA1" s="5"/>
      <c r="CB1" s="5"/>
      <c r="CC1" s="5"/>
      <c r="CD1" s="5"/>
      <c r="CE1" s="5"/>
      <c r="CF1" s="5"/>
      <c r="CG1" s="5"/>
      <c r="CH1" s="10"/>
      <c r="CI1" s="5"/>
      <c r="CJ1" s="5"/>
      <c r="CK1" s="5"/>
      <c r="CL1" s="5"/>
      <c r="CM1" s="10"/>
    </row>
    <row r="2" spans="1:224">
      <c r="A2" s="1" t="s">
        <v>1</v>
      </c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5"/>
      <c r="S2" s="5"/>
      <c r="T2" s="6"/>
      <c r="U2" s="5"/>
      <c r="V2" s="5"/>
      <c r="W2" s="5"/>
      <c r="X2" s="5"/>
      <c r="Y2" s="5"/>
      <c r="Z2" s="6"/>
      <c r="AA2" s="5"/>
      <c r="AB2" s="5"/>
      <c r="AC2" s="5"/>
      <c r="AD2" s="5"/>
      <c r="AE2" s="5"/>
      <c r="AF2" s="6"/>
      <c r="AG2" s="5"/>
      <c r="AH2" s="5"/>
      <c r="AI2" s="5"/>
      <c r="AJ2" s="5"/>
      <c r="AK2" s="5"/>
      <c r="AL2" s="6"/>
      <c r="AM2" s="5"/>
      <c r="AN2" s="5"/>
      <c r="AO2" s="5"/>
      <c r="AP2" s="5"/>
      <c r="AQ2" s="5"/>
      <c r="AR2" s="5"/>
      <c r="AS2" s="5"/>
      <c r="AT2" s="6"/>
      <c r="AU2" s="5"/>
      <c r="AV2" s="5"/>
      <c r="AW2" s="5"/>
      <c r="AX2" s="5"/>
      <c r="AY2" s="5"/>
      <c r="AZ2" s="6"/>
      <c r="BA2" s="5"/>
      <c r="BB2" s="5"/>
      <c r="BC2" s="5"/>
      <c r="BD2" s="5"/>
      <c r="BE2" s="5"/>
      <c r="BF2" s="5"/>
      <c r="BG2" s="5"/>
      <c r="BH2" s="6"/>
      <c r="BI2" s="7"/>
      <c r="BJ2" s="6"/>
      <c r="BK2" s="6"/>
      <c r="BL2" s="6"/>
      <c r="BM2" s="5"/>
      <c r="BN2" s="5"/>
      <c r="BO2" s="5"/>
      <c r="BP2" s="5"/>
      <c r="BQ2" s="8"/>
      <c r="BR2" s="8"/>
      <c r="BS2" s="8"/>
      <c r="BT2" s="5"/>
      <c r="BU2" s="5"/>
      <c r="BV2" s="6"/>
      <c r="BW2" s="4"/>
      <c r="BX2" s="4"/>
      <c r="BY2" s="5"/>
      <c r="BZ2" s="9"/>
      <c r="CA2" s="5"/>
      <c r="CB2" s="5"/>
      <c r="CC2" s="5"/>
      <c r="CD2" s="5"/>
      <c r="CE2" s="5"/>
      <c r="CF2" s="5"/>
      <c r="CG2" s="5"/>
      <c r="CH2" s="10"/>
      <c r="CI2" s="5"/>
      <c r="CJ2" s="5"/>
      <c r="CK2" s="5"/>
      <c r="CL2" s="5"/>
      <c r="CM2" s="10"/>
    </row>
    <row r="3" spans="1:224" ht="20.25" customHeight="1">
      <c r="A3" s="12" t="s">
        <v>2</v>
      </c>
      <c r="B3" s="12"/>
      <c r="C3" s="12"/>
      <c r="D3" s="12"/>
      <c r="E3" s="12"/>
      <c r="F3" s="13"/>
      <c r="G3" s="5"/>
      <c r="H3" s="5"/>
      <c r="I3" s="5"/>
      <c r="J3" s="5"/>
      <c r="K3" s="5"/>
      <c r="L3" s="5"/>
      <c r="M3" s="14"/>
      <c r="N3" s="13"/>
      <c r="O3" s="5"/>
      <c r="P3" s="5"/>
      <c r="Q3" s="4"/>
      <c r="R3" s="5"/>
      <c r="S3" s="5"/>
      <c r="T3" s="6"/>
      <c r="U3" s="5"/>
      <c r="V3" s="5"/>
      <c r="W3" s="5"/>
      <c r="X3" s="5"/>
      <c r="Y3" s="5"/>
      <c r="Z3" s="6"/>
      <c r="AA3" s="5"/>
      <c r="AB3" s="5"/>
      <c r="AC3" s="5"/>
      <c r="AD3" s="5"/>
      <c r="AE3" s="5"/>
      <c r="AF3" s="6"/>
      <c r="AG3" s="5"/>
      <c r="AH3" s="5"/>
      <c r="AI3" s="5"/>
      <c r="AJ3" s="5"/>
      <c r="AK3" s="5"/>
      <c r="AL3" s="6"/>
      <c r="AM3" s="5"/>
      <c r="AN3" s="5"/>
      <c r="AO3" s="5"/>
      <c r="AP3" s="5"/>
      <c r="AQ3" s="5"/>
      <c r="AR3" s="5"/>
      <c r="AS3" s="5"/>
      <c r="AT3" s="6"/>
      <c r="AU3" s="5"/>
      <c r="AV3" s="5"/>
      <c r="AW3" s="5"/>
      <c r="AX3" s="5"/>
      <c r="AY3" s="5"/>
      <c r="AZ3" s="6"/>
      <c r="BA3" s="5"/>
      <c r="BB3" s="5"/>
      <c r="BC3" s="5"/>
      <c r="BD3" s="5"/>
      <c r="BE3" s="5"/>
      <c r="BF3" s="5"/>
      <c r="BG3" s="5"/>
      <c r="BH3" s="6"/>
      <c r="BI3" s="7"/>
      <c r="BJ3" s="6"/>
      <c r="BK3" s="6"/>
      <c r="BL3" s="6"/>
      <c r="BM3" s="5"/>
      <c r="BN3" s="5"/>
      <c r="BO3" s="5"/>
      <c r="BP3" s="5"/>
      <c r="BQ3" s="8"/>
      <c r="BR3" s="8"/>
      <c r="BS3" s="8"/>
      <c r="BT3" s="5"/>
      <c r="BU3" s="5"/>
      <c r="BV3" s="6"/>
      <c r="BW3" s="4"/>
      <c r="BX3" s="4"/>
      <c r="BY3" s="5"/>
      <c r="BZ3" s="9"/>
      <c r="CA3" s="5"/>
      <c r="CB3" s="5"/>
      <c r="CC3" s="5"/>
      <c r="CD3" s="5"/>
      <c r="CE3" s="5"/>
      <c r="CF3" s="5"/>
      <c r="CG3" s="5"/>
      <c r="CH3" s="10"/>
      <c r="CI3" s="5"/>
      <c r="CJ3" s="5"/>
      <c r="CK3" s="5"/>
      <c r="CL3" s="5"/>
      <c r="CM3" s="10"/>
    </row>
    <row r="4" spans="1:224" ht="25.5" customHeight="1">
      <c r="A4" s="12"/>
      <c r="B4" s="12"/>
      <c r="C4" s="12"/>
      <c r="D4" s="12"/>
      <c r="E4" s="12"/>
      <c r="F4" s="13"/>
      <c r="G4" s="5"/>
      <c r="H4" s="5"/>
      <c r="I4" s="5"/>
      <c r="J4" s="13"/>
      <c r="K4" s="13"/>
      <c r="L4" s="13"/>
      <c r="M4" s="15"/>
      <c r="N4" s="13"/>
      <c r="O4" s="5"/>
      <c r="P4" s="5"/>
      <c r="Q4" s="16"/>
      <c r="R4" s="16"/>
      <c r="S4" s="16"/>
      <c r="T4" s="6"/>
      <c r="U4" s="17"/>
      <c r="V4" s="17"/>
      <c r="W4" s="17"/>
      <c r="X4" s="17"/>
      <c r="Y4" s="17"/>
      <c r="Z4" s="6"/>
      <c r="AA4" s="5"/>
      <c r="AB4" s="5"/>
      <c r="AC4" s="5"/>
      <c r="AD4" s="5"/>
      <c r="AE4" s="5"/>
      <c r="AF4" s="6"/>
      <c r="AG4" s="5"/>
      <c r="AH4" s="5"/>
      <c r="AI4" s="5"/>
      <c r="AJ4" s="5"/>
      <c r="AK4" s="5"/>
      <c r="AL4" s="6"/>
      <c r="AM4" s="5"/>
      <c r="AN4" s="5"/>
      <c r="AO4" s="5"/>
      <c r="AP4" s="5"/>
      <c r="AQ4" s="5"/>
      <c r="AR4" s="5"/>
      <c r="AS4" s="5"/>
      <c r="AT4" s="6"/>
      <c r="AU4" s="5"/>
      <c r="AV4" s="5"/>
      <c r="AW4" s="5"/>
      <c r="AX4" s="5"/>
      <c r="AY4" s="5"/>
      <c r="AZ4" s="6"/>
      <c r="BA4" s="5"/>
      <c r="BB4" s="5"/>
      <c r="BC4" s="5"/>
      <c r="BD4" s="5"/>
      <c r="BE4" s="5"/>
      <c r="BF4" s="5"/>
      <c r="BG4" s="5"/>
      <c r="BH4" s="6"/>
      <c r="BI4" s="7"/>
      <c r="BJ4" s="6"/>
      <c r="BK4" s="6"/>
      <c r="BL4" s="6"/>
      <c r="BM4" s="5"/>
      <c r="BN4" s="5"/>
      <c r="BO4" s="5"/>
      <c r="BP4" s="5"/>
      <c r="BQ4" s="8"/>
      <c r="BR4" s="8"/>
      <c r="BS4" s="8"/>
      <c r="BT4" s="5"/>
      <c r="BU4" s="5"/>
      <c r="BV4" s="6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5"/>
      <c r="CM4" s="19"/>
    </row>
    <row r="5" spans="1:224" ht="22.5" customHeight="1">
      <c r="A5" s="3" t="s">
        <v>3</v>
      </c>
      <c r="B5" s="3"/>
      <c r="C5" s="3"/>
      <c r="D5" s="3"/>
      <c r="E5" s="3"/>
      <c r="F5" s="20"/>
      <c r="G5" s="3" t="s">
        <v>4</v>
      </c>
      <c r="H5" s="3"/>
      <c r="I5" s="3"/>
      <c r="J5" s="3"/>
      <c r="K5" s="3"/>
      <c r="L5" s="3"/>
      <c r="M5" s="3"/>
      <c r="N5" s="3"/>
      <c r="O5" s="3"/>
      <c r="P5" s="5"/>
      <c r="Q5" s="16"/>
      <c r="R5" s="16"/>
      <c r="S5" s="16"/>
      <c r="T5" s="6"/>
      <c r="U5" s="17"/>
      <c r="V5" s="12"/>
      <c r="W5" s="12"/>
      <c r="X5" s="12"/>
      <c r="Y5" s="17"/>
      <c r="Z5" s="6"/>
      <c r="AA5" s="5"/>
      <c r="AB5" s="5"/>
      <c r="AC5" s="5"/>
      <c r="AD5" s="5"/>
      <c r="AE5" s="5"/>
      <c r="AF5" s="6"/>
      <c r="AG5" s="5"/>
      <c r="AH5" s="5"/>
      <c r="AI5" s="5"/>
      <c r="AJ5" s="12"/>
      <c r="AK5" s="12"/>
      <c r="AL5" s="6"/>
      <c r="AM5" s="5"/>
      <c r="AN5" s="5"/>
      <c r="AO5" s="5"/>
      <c r="AP5" s="5"/>
      <c r="AQ5" s="5"/>
      <c r="AR5" s="5"/>
      <c r="AS5" s="5"/>
      <c r="AT5" s="6"/>
      <c r="AU5" s="5"/>
      <c r="AV5" s="5"/>
      <c r="AW5" s="5"/>
      <c r="AX5" s="5"/>
      <c r="AY5" s="5"/>
      <c r="AZ5" s="6"/>
      <c r="BA5" s="5"/>
      <c r="BB5" s="5"/>
      <c r="BC5" s="5"/>
      <c r="BD5" s="5"/>
      <c r="BE5" s="5"/>
      <c r="BF5" s="5"/>
      <c r="BG5" s="5"/>
      <c r="BH5" s="6"/>
      <c r="BI5" s="7"/>
      <c r="BJ5" s="6"/>
      <c r="BK5" s="6"/>
      <c r="BL5" s="6"/>
      <c r="BM5" s="5"/>
      <c r="BN5" s="5"/>
      <c r="BO5" s="5"/>
      <c r="BP5" s="5"/>
      <c r="BQ5" s="8"/>
      <c r="BR5" s="8"/>
      <c r="BS5" s="12"/>
      <c r="BT5" s="12"/>
      <c r="BU5" s="12"/>
      <c r="BV5" s="6"/>
      <c r="BW5" s="4"/>
      <c r="BX5" s="4"/>
      <c r="BY5" s="5"/>
      <c r="BZ5" s="9"/>
      <c r="CA5" s="5"/>
      <c r="CB5" s="5"/>
      <c r="CC5" s="5"/>
      <c r="CD5" s="5"/>
      <c r="CE5" s="5"/>
      <c r="CF5" s="5"/>
      <c r="CG5" s="12" t="s">
        <v>5</v>
      </c>
      <c r="CH5" s="12"/>
      <c r="CI5" s="12"/>
      <c r="CJ5" s="5"/>
      <c r="CK5" s="5"/>
      <c r="CL5" s="5"/>
      <c r="CM5" s="10"/>
    </row>
    <row r="6" spans="1:224" ht="22.5" customHeight="1">
      <c r="A6" s="3"/>
      <c r="B6" s="3"/>
      <c r="C6" s="3"/>
      <c r="D6" s="3"/>
      <c r="E6" s="3"/>
      <c r="F6" s="20"/>
      <c r="G6" s="3"/>
      <c r="H6" s="3"/>
      <c r="I6" s="3"/>
      <c r="J6" s="3"/>
      <c r="K6" s="3"/>
      <c r="L6" s="3"/>
      <c r="M6" s="3"/>
      <c r="N6" s="3"/>
      <c r="O6" s="3"/>
      <c r="P6" s="5"/>
      <c r="Q6" s="16"/>
      <c r="R6" s="16"/>
      <c r="S6" s="16"/>
      <c r="T6" s="6"/>
      <c r="U6" s="21"/>
      <c r="V6" s="21"/>
      <c r="W6" s="21"/>
      <c r="X6" s="21"/>
      <c r="Y6" s="21"/>
      <c r="Z6" s="6"/>
      <c r="AA6" s="21"/>
      <c r="AB6" s="5"/>
      <c r="AC6" s="5"/>
      <c r="AD6" s="5"/>
      <c r="AE6" s="5"/>
      <c r="AF6" s="6"/>
      <c r="AG6" s="5"/>
      <c r="AH6" s="5"/>
      <c r="AI6" s="5"/>
      <c r="AJ6" s="5"/>
      <c r="AK6" s="5"/>
      <c r="AL6" s="6"/>
      <c r="AM6" s="5"/>
      <c r="AN6" s="5"/>
      <c r="AO6" s="5"/>
      <c r="AP6" s="5"/>
      <c r="AQ6" s="5"/>
      <c r="AR6" s="5"/>
      <c r="AS6" s="5"/>
      <c r="AT6" s="6"/>
      <c r="AU6" s="5"/>
      <c r="AV6" s="5"/>
      <c r="AW6" s="5"/>
      <c r="AX6" s="5"/>
      <c r="AY6" s="5"/>
      <c r="AZ6" s="6"/>
      <c r="BA6" s="5"/>
      <c r="BB6" s="5"/>
      <c r="BC6" s="5"/>
      <c r="BD6" s="5"/>
      <c r="BE6" s="5"/>
      <c r="BF6" s="5"/>
      <c r="BG6" s="5"/>
      <c r="BH6" s="6"/>
      <c r="BI6" s="7"/>
      <c r="BJ6" s="6"/>
      <c r="BK6" s="6"/>
      <c r="BL6" s="6"/>
      <c r="BM6" s="5"/>
      <c r="BN6" s="5"/>
      <c r="BO6" s="5"/>
      <c r="BP6" s="5"/>
      <c r="BQ6" s="8"/>
      <c r="BR6" s="8"/>
      <c r="BS6" s="8"/>
      <c r="BT6" s="5"/>
      <c r="BU6" s="5"/>
      <c r="BV6" s="6"/>
      <c r="BW6" s="4"/>
      <c r="BX6" s="4"/>
      <c r="BY6" s="5"/>
      <c r="BZ6" s="9"/>
      <c r="CA6" s="5"/>
      <c r="CB6" s="5"/>
      <c r="CC6" s="5"/>
      <c r="CD6" s="5"/>
      <c r="CE6" s="5"/>
      <c r="CF6" s="5"/>
      <c r="CG6" s="5"/>
      <c r="CH6" s="10"/>
      <c r="CI6" s="5"/>
      <c r="CJ6" s="5"/>
      <c r="CK6" s="5"/>
      <c r="CL6" s="5"/>
      <c r="CM6" s="10"/>
    </row>
    <row r="7" spans="1:224" ht="14.25" customHeight="1" thickBot="1">
      <c r="A7" s="22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s="23"/>
      <c r="O7" s="25"/>
      <c r="P7" s="25"/>
      <c r="Q7" s="25"/>
      <c r="R7" s="25"/>
      <c r="S7" s="25"/>
      <c r="T7" s="26"/>
      <c r="U7" s="25"/>
      <c r="V7" s="25"/>
      <c r="W7" s="25"/>
      <c r="X7" s="25"/>
      <c r="Y7" s="25"/>
      <c r="Z7" s="26"/>
      <c r="AA7" s="25"/>
      <c r="AB7" s="27"/>
      <c r="AC7" s="27"/>
      <c r="AD7" s="27"/>
      <c r="AE7" s="27"/>
      <c r="AF7" s="26"/>
      <c r="AG7" s="25"/>
      <c r="AH7" s="27"/>
      <c r="AI7" s="27"/>
      <c r="AJ7" s="27"/>
      <c r="AK7" s="27"/>
      <c r="AL7" s="26"/>
      <c r="AM7" s="27"/>
      <c r="AN7" s="27"/>
      <c r="AO7" s="27"/>
      <c r="AP7" s="27"/>
      <c r="AQ7" s="27"/>
      <c r="AR7" s="27"/>
      <c r="AS7" s="27"/>
      <c r="AT7" s="26"/>
      <c r="AU7" s="27"/>
      <c r="AV7" s="27"/>
      <c r="AW7" s="27"/>
      <c r="AX7" s="27"/>
      <c r="AY7" s="27"/>
      <c r="AZ7" s="26"/>
      <c r="BA7" s="27"/>
      <c r="BB7" s="27"/>
      <c r="BC7" s="27"/>
      <c r="BD7" s="27"/>
      <c r="BE7" s="27"/>
      <c r="BF7" s="27"/>
      <c r="BG7" s="27"/>
      <c r="BH7" s="26"/>
      <c r="BI7" s="28"/>
      <c r="BJ7" s="26"/>
      <c r="BK7" s="29"/>
      <c r="BL7" s="29"/>
      <c r="BM7" s="27"/>
      <c r="BN7" s="27"/>
      <c r="BO7" s="27"/>
      <c r="BP7" s="27"/>
      <c r="BQ7" s="30"/>
      <c r="BR7" s="30"/>
      <c r="BS7" s="30"/>
      <c r="BT7" s="27"/>
      <c r="BU7" s="27"/>
      <c r="BV7" s="26"/>
      <c r="BW7" s="31"/>
      <c r="BX7" s="31"/>
      <c r="BY7" s="27"/>
      <c r="BZ7" s="32"/>
      <c r="CA7" s="27"/>
      <c r="CB7" s="27"/>
      <c r="CC7" s="27"/>
      <c r="CD7" s="27"/>
      <c r="CE7" s="27"/>
      <c r="CF7" s="27"/>
      <c r="CG7" s="27"/>
      <c r="CH7" s="33"/>
      <c r="CI7" s="27"/>
      <c r="CJ7" s="27"/>
      <c r="CK7" s="27"/>
      <c r="CL7" s="27"/>
      <c r="CM7" s="33"/>
    </row>
    <row r="8" spans="1:224" ht="23.25" customHeight="1" thickTop="1" thickBot="1">
      <c r="A8" s="34" t="s">
        <v>6</v>
      </c>
      <c r="B8" s="35"/>
      <c r="C8" s="36" t="s">
        <v>7</v>
      </c>
      <c r="D8" s="37" t="s">
        <v>8</v>
      </c>
      <c r="E8" s="38" t="s">
        <v>9</v>
      </c>
      <c r="F8" s="39" t="s">
        <v>10</v>
      </c>
      <c r="G8" s="40" t="s">
        <v>11</v>
      </c>
      <c r="H8" s="41" t="s">
        <v>12</v>
      </c>
      <c r="I8" s="42"/>
      <c r="J8" s="43"/>
      <c r="K8" s="40" t="s">
        <v>13</v>
      </c>
      <c r="L8" s="40" t="s">
        <v>14</v>
      </c>
      <c r="M8" s="44" t="s">
        <v>15</v>
      </c>
      <c r="N8" s="39" t="s">
        <v>10</v>
      </c>
      <c r="O8" s="45" t="s">
        <v>16</v>
      </c>
      <c r="P8" s="45"/>
      <c r="Q8" s="45"/>
      <c r="R8" s="45"/>
      <c r="S8" s="45"/>
      <c r="T8" s="45"/>
      <c r="U8" s="46" t="s">
        <v>17</v>
      </c>
      <c r="V8" s="47"/>
      <c r="W8" s="47"/>
      <c r="X8" s="47"/>
      <c r="Y8" s="48"/>
      <c r="Z8" s="49"/>
      <c r="AA8" s="50" t="s">
        <v>18</v>
      </c>
      <c r="AB8" s="51"/>
      <c r="AC8" s="51"/>
      <c r="AD8" s="51"/>
      <c r="AE8" s="51"/>
      <c r="AF8" s="52"/>
      <c r="AG8" s="53" t="s">
        <v>19</v>
      </c>
      <c r="AH8" s="54"/>
      <c r="AI8" s="54"/>
      <c r="AJ8" s="54"/>
      <c r="AK8" s="54"/>
      <c r="AL8" s="55"/>
      <c r="AM8" s="56" t="s">
        <v>20</v>
      </c>
      <c r="AN8" s="57"/>
      <c r="AO8" s="57"/>
      <c r="AP8" s="57"/>
      <c r="AQ8" s="57"/>
      <c r="AR8" s="57"/>
      <c r="AS8" s="57"/>
      <c r="AT8" s="58"/>
      <c r="AU8" s="59" t="s">
        <v>21</v>
      </c>
      <c r="AV8" s="59"/>
      <c r="AW8" s="59"/>
      <c r="AX8" s="59"/>
      <c r="AY8" s="59"/>
      <c r="AZ8" s="59"/>
      <c r="BA8" s="60" t="s">
        <v>22</v>
      </c>
      <c r="BB8" s="60"/>
      <c r="BC8" s="60"/>
      <c r="BD8" s="60"/>
      <c r="BE8" s="60"/>
      <c r="BF8" s="60"/>
      <c r="BG8" s="60"/>
      <c r="BH8" s="60"/>
      <c r="BI8" s="61" t="s">
        <v>23</v>
      </c>
      <c r="BJ8" s="62" t="s">
        <v>24</v>
      </c>
      <c r="BK8" s="63" t="s">
        <v>25</v>
      </c>
      <c r="BL8" s="64"/>
      <c r="BM8" s="64"/>
      <c r="BN8" s="64"/>
      <c r="BO8" s="64"/>
      <c r="BP8" s="65"/>
      <c r="BQ8" s="66" t="s">
        <v>26</v>
      </c>
      <c r="BR8" s="66"/>
      <c r="BS8" s="66"/>
      <c r="BT8" s="66"/>
      <c r="BU8" s="66"/>
      <c r="BV8" s="66"/>
      <c r="BW8" s="67" t="s">
        <v>27</v>
      </c>
      <c r="BX8" s="68"/>
      <c r="BY8" s="69"/>
      <c r="BZ8" s="70"/>
      <c r="CA8" s="69"/>
      <c r="CB8" s="69"/>
      <c r="CC8" s="69"/>
      <c r="CD8" s="69"/>
      <c r="CE8" s="69"/>
      <c r="CF8" s="69"/>
      <c r="CG8" s="69"/>
      <c r="CH8" s="71"/>
      <c r="CI8" s="69"/>
      <c r="CJ8" s="69"/>
      <c r="CK8" s="69"/>
      <c r="CL8" s="69"/>
      <c r="CM8" s="71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</row>
    <row r="9" spans="1:224" ht="23.25" customHeight="1" thickTop="1" thickBot="1">
      <c r="A9" s="73"/>
      <c r="B9" s="74"/>
      <c r="C9" s="75"/>
      <c r="D9" s="76"/>
      <c r="E9" s="77"/>
      <c r="F9" s="78"/>
      <c r="G9" s="79"/>
      <c r="H9" s="80"/>
      <c r="I9" s="81"/>
      <c r="J9" s="82"/>
      <c r="K9" s="79"/>
      <c r="L9" s="79"/>
      <c r="M9" s="83"/>
      <c r="N9" s="78"/>
      <c r="O9" s="84" t="s">
        <v>28</v>
      </c>
      <c r="P9" s="84"/>
      <c r="Q9" s="84" t="s">
        <v>29</v>
      </c>
      <c r="R9" s="84"/>
      <c r="S9" s="85" t="s">
        <v>30</v>
      </c>
      <c r="T9" s="86" t="s">
        <v>31</v>
      </c>
      <c r="U9" s="87" t="s">
        <v>28</v>
      </c>
      <c r="V9" s="88"/>
      <c r="W9" s="87" t="s">
        <v>29</v>
      </c>
      <c r="X9" s="89"/>
      <c r="Y9" s="90" t="s">
        <v>30</v>
      </c>
      <c r="Z9" s="86" t="s">
        <v>31</v>
      </c>
      <c r="AA9" s="91" t="s">
        <v>28</v>
      </c>
      <c r="AB9" s="92"/>
      <c r="AC9" s="93" t="s">
        <v>29</v>
      </c>
      <c r="AD9" s="94"/>
      <c r="AE9" s="95" t="s">
        <v>30</v>
      </c>
      <c r="AF9" s="86" t="s">
        <v>31</v>
      </c>
      <c r="AG9" s="96" t="s">
        <v>28</v>
      </c>
      <c r="AH9" s="97"/>
      <c r="AI9" s="96" t="s">
        <v>29</v>
      </c>
      <c r="AJ9" s="98"/>
      <c r="AK9" s="99" t="s">
        <v>30</v>
      </c>
      <c r="AL9" s="86" t="s">
        <v>31</v>
      </c>
      <c r="AM9" s="100" t="s">
        <v>28</v>
      </c>
      <c r="AN9" s="100"/>
      <c r="AO9" s="101"/>
      <c r="AP9" s="100" t="s">
        <v>29</v>
      </c>
      <c r="AQ9" s="100"/>
      <c r="AR9" s="100"/>
      <c r="AS9" s="102" t="s">
        <v>30</v>
      </c>
      <c r="AT9" s="86" t="s">
        <v>31</v>
      </c>
      <c r="AU9" s="103" t="s">
        <v>28</v>
      </c>
      <c r="AV9" s="103"/>
      <c r="AW9" s="103" t="s">
        <v>29</v>
      </c>
      <c r="AX9" s="103"/>
      <c r="AY9" s="104" t="s">
        <v>30</v>
      </c>
      <c r="AZ9" s="86" t="s">
        <v>31</v>
      </c>
      <c r="BA9" s="60" t="s">
        <v>28</v>
      </c>
      <c r="BB9" s="60"/>
      <c r="BC9" s="60"/>
      <c r="BD9" s="60" t="s">
        <v>29</v>
      </c>
      <c r="BE9" s="60"/>
      <c r="BF9" s="60"/>
      <c r="BG9" s="105" t="s">
        <v>30</v>
      </c>
      <c r="BH9" s="86" t="s">
        <v>31</v>
      </c>
      <c r="BI9" s="106"/>
      <c r="BJ9" s="107"/>
      <c r="BK9" s="108" t="s">
        <v>32</v>
      </c>
      <c r="BL9" s="109"/>
      <c r="BM9" s="110"/>
      <c r="BN9" s="108" t="s">
        <v>33</v>
      </c>
      <c r="BO9" s="109"/>
      <c r="BP9" s="110" t="s">
        <v>34</v>
      </c>
      <c r="BQ9" s="111" t="s">
        <v>28</v>
      </c>
      <c r="BR9" s="111"/>
      <c r="BS9" s="111" t="s">
        <v>29</v>
      </c>
      <c r="BT9" s="111"/>
      <c r="BU9" s="112" t="s">
        <v>30</v>
      </c>
      <c r="BV9" s="86" t="s">
        <v>31</v>
      </c>
      <c r="BW9" s="113"/>
      <c r="BX9" s="68"/>
      <c r="BY9" s="69"/>
      <c r="BZ9" s="70"/>
      <c r="CA9" s="69"/>
      <c r="CB9" s="69"/>
      <c r="CC9" s="69"/>
      <c r="CD9" s="69"/>
      <c r="CE9" s="69"/>
      <c r="CF9" s="69"/>
      <c r="CG9" s="69"/>
      <c r="CH9" s="71"/>
      <c r="CI9" s="69"/>
      <c r="CJ9" s="69"/>
      <c r="CK9" s="69"/>
      <c r="CL9" s="69"/>
      <c r="CM9" s="71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</row>
    <row r="10" spans="1:224" ht="45.75" customHeight="1" thickBot="1">
      <c r="A10" s="73"/>
      <c r="B10" s="74"/>
      <c r="C10" s="75"/>
      <c r="D10" s="76"/>
      <c r="E10" s="77"/>
      <c r="F10" s="114"/>
      <c r="G10" s="79"/>
      <c r="H10" s="115"/>
      <c r="I10" s="116"/>
      <c r="J10" s="117"/>
      <c r="K10" s="79"/>
      <c r="L10" s="79"/>
      <c r="M10" s="83"/>
      <c r="N10" s="114"/>
      <c r="O10" s="118" t="s">
        <v>35</v>
      </c>
      <c r="P10" s="119" t="s">
        <v>36</v>
      </c>
      <c r="Q10" s="118" t="s">
        <v>37</v>
      </c>
      <c r="R10" s="119" t="s">
        <v>38</v>
      </c>
      <c r="S10" s="85"/>
      <c r="T10" s="86"/>
      <c r="U10" s="120" t="s">
        <v>35</v>
      </c>
      <c r="V10" s="121" t="s">
        <v>36</v>
      </c>
      <c r="W10" s="122" t="s">
        <v>37</v>
      </c>
      <c r="X10" s="123" t="s">
        <v>38</v>
      </c>
      <c r="Y10" s="124"/>
      <c r="Z10" s="86"/>
      <c r="AA10" s="125" t="s">
        <v>35</v>
      </c>
      <c r="AB10" s="126" t="s">
        <v>36</v>
      </c>
      <c r="AC10" s="127" t="s">
        <v>37</v>
      </c>
      <c r="AD10" s="128" t="s">
        <v>38</v>
      </c>
      <c r="AE10" s="129"/>
      <c r="AF10" s="86"/>
      <c r="AG10" s="130" t="s">
        <v>35</v>
      </c>
      <c r="AH10" s="131" t="s">
        <v>36</v>
      </c>
      <c r="AI10" s="132" t="s">
        <v>37</v>
      </c>
      <c r="AJ10" s="133" t="s">
        <v>38</v>
      </c>
      <c r="AK10" s="134"/>
      <c r="AL10" s="86"/>
      <c r="AM10" s="135" t="s">
        <v>35</v>
      </c>
      <c r="AN10" s="136" t="s">
        <v>39</v>
      </c>
      <c r="AO10" s="137" t="s">
        <v>40</v>
      </c>
      <c r="AP10" s="135" t="s">
        <v>41</v>
      </c>
      <c r="AQ10" s="136" t="s">
        <v>42</v>
      </c>
      <c r="AR10" s="138" t="s">
        <v>43</v>
      </c>
      <c r="AS10" s="139"/>
      <c r="AT10" s="86"/>
      <c r="AU10" s="140" t="s">
        <v>35</v>
      </c>
      <c r="AV10" s="141" t="s">
        <v>36</v>
      </c>
      <c r="AW10" s="140" t="s">
        <v>37</v>
      </c>
      <c r="AX10" s="141" t="s">
        <v>38</v>
      </c>
      <c r="AY10" s="104"/>
      <c r="AZ10" s="86"/>
      <c r="BA10" s="142" t="s">
        <v>35</v>
      </c>
      <c r="BB10" s="142" t="s">
        <v>39</v>
      </c>
      <c r="BC10" s="143" t="s">
        <v>40</v>
      </c>
      <c r="BD10" s="142" t="s">
        <v>41</v>
      </c>
      <c r="BE10" s="142" t="s">
        <v>42</v>
      </c>
      <c r="BF10" s="142" t="s">
        <v>44</v>
      </c>
      <c r="BG10" s="105"/>
      <c r="BH10" s="86"/>
      <c r="BI10" s="144"/>
      <c r="BJ10" s="145"/>
      <c r="BK10" s="146"/>
      <c r="BL10" s="147"/>
      <c r="BM10" s="148"/>
      <c r="BN10" s="146"/>
      <c r="BO10" s="147"/>
      <c r="BP10" s="148"/>
      <c r="BQ10" s="149" t="s">
        <v>35</v>
      </c>
      <c r="BR10" s="150" t="s">
        <v>40</v>
      </c>
      <c r="BS10" s="149" t="s">
        <v>41</v>
      </c>
      <c r="BT10" s="150" t="s">
        <v>43</v>
      </c>
      <c r="BU10" s="112"/>
      <c r="BV10" s="86"/>
      <c r="BW10" s="113"/>
      <c r="BX10" s="68"/>
      <c r="BY10" s="69"/>
      <c r="BZ10" s="151" t="s">
        <v>45</v>
      </c>
      <c r="CA10" s="151"/>
      <c r="CB10" s="151"/>
      <c r="CC10" s="151"/>
      <c r="CD10" s="151"/>
      <c r="CE10" s="151"/>
      <c r="CF10" s="151"/>
      <c r="CG10" s="151"/>
      <c r="CH10" s="151"/>
      <c r="CI10" s="69"/>
      <c r="CJ10" s="69"/>
      <c r="CK10" s="152" t="s">
        <v>46</v>
      </c>
      <c r="CL10" s="69"/>
      <c r="CM10" s="152" t="s">
        <v>47</v>
      </c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</row>
    <row r="11" spans="1:224" ht="24.75" thickTop="1" thickBot="1">
      <c r="A11" s="73"/>
      <c r="B11" s="74"/>
      <c r="C11" s="75"/>
      <c r="D11" s="76"/>
      <c r="E11" s="77"/>
      <c r="F11" s="153" t="s">
        <v>48</v>
      </c>
      <c r="G11" s="79"/>
      <c r="H11" s="154" t="s">
        <v>49</v>
      </c>
      <c r="I11" s="154" t="s">
        <v>50</v>
      </c>
      <c r="J11" s="154" t="s">
        <v>51</v>
      </c>
      <c r="K11" s="79"/>
      <c r="L11" s="79"/>
      <c r="M11" s="83"/>
      <c r="N11" s="153" t="s">
        <v>48</v>
      </c>
      <c r="O11" s="155">
        <v>50</v>
      </c>
      <c r="P11" s="156">
        <v>50</v>
      </c>
      <c r="Q11" s="155">
        <v>50</v>
      </c>
      <c r="R11" s="155">
        <v>50</v>
      </c>
      <c r="S11" s="157">
        <f>SUM(O11:R11)</f>
        <v>200</v>
      </c>
      <c r="T11" s="158">
        <f>S11/2.5</f>
        <v>80</v>
      </c>
      <c r="U11" s="159">
        <v>50</v>
      </c>
      <c r="V11" s="160">
        <v>50</v>
      </c>
      <c r="W11" s="161">
        <v>50</v>
      </c>
      <c r="X11" s="159">
        <v>50</v>
      </c>
      <c r="Y11" s="162">
        <f>U11+V11+W11+X11</f>
        <v>200</v>
      </c>
      <c r="Z11" s="158">
        <f>Y11*3/10</f>
        <v>60</v>
      </c>
      <c r="AA11" s="163">
        <v>50</v>
      </c>
      <c r="AB11" s="164">
        <v>50</v>
      </c>
      <c r="AC11" s="163">
        <v>50</v>
      </c>
      <c r="AD11" s="165">
        <v>50</v>
      </c>
      <c r="AE11" s="166">
        <f>AA11+AB11+AC11+AD11</f>
        <v>200</v>
      </c>
      <c r="AF11" s="158">
        <v>40</v>
      </c>
      <c r="AG11" s="167">
        <v>50</v>
      </c>
      <c r="AH11" s="168">
        <v>50</v>
      </c>
      <c r="AI11" s="169">
        <v>50</v>
      </c>
      <c r="AJ11" s="170">
        <v>50</v>
      </c>
      <c r="AK11" s="171">
        <f>AG11+AH11+AI11+AJ11</f>
        <v>200</v>
      </c>
      <c r="AL11" s="158">
        <f>AK11*3/10</f>
        <v>60</v>
      </c>
      <c r="AM11" s="172">
        <v>50</v>
      </c>
      <c r="AN11" s="173">
        <v>10</v>
      </c>
      <c r="AO11" s="174">
        <v>40</v>
      </c>
      <c r="AP11" s="172">
        <v>50</v>
      </c>
      <c r="AQ11" s="175">
        <v>10</v>
      </c>
      <c r="AR11" s="175">
        <v>40</v>
      </c>
      <c r="AS11" s="176">
        <f>SUM(AM11:AR11)</f>
        <v>200</v>
      </c>
      <c r="AT11" s="158">
        <f>AS11*2/10</f>
        <v>40</v>
      </c>
      <c r="AU11" s="177">
        <v>50</v>
      </c>
      <c r="AV11" s="178">
        <v>50</v>
      </c>
      <c r="AW11" s="177">
        <v>50</v>
      </c>
      <c r="AX11" s="179">
        <v>50</v>
      </c>
      <c r="AY11" s="180">
        <f>AU11+AV11+AW11+AX11</f>
        <v>200</v>
      </c>
      <c r="AZ11" s="158">
        <f>AY11*1/10</f>
        <v>20</v>
      </c>
      <c r="BA11" s="181">
        <v>50</v>
      </c>
      <c r="BB11" s="182">
        <v>10</v>
      </c>
      <c r="BC11" s="183">
        <v>40</v>
      </c>
      <c r="BD11" s="184">
        <v>50</v>
      </c>
      <c r="BE11" s="185">
        <v>10</v>
      </c>
      <c r="BF11" s="185">
        <v>40</v>
      </c>
      <c r="BG11" s="186">
        <f>SUM(BA11:BF11)</f>
        <v>200</v>
      </c>
      <c r="BH11" s="158">
        <f>BG11*1/10</f>
        <v>20</v>
      </c>
      <c r="BI11" s="187">
        <f>S11+Y11+AE11+AK11+AS11+AY11+BG11</f>
        <v>1400</v>
      </c>
      <c r="BJ11" s="158">
        <v>320</v>
      </c>
      <c r="BK11" s="188" t="s">
        <v>52</v>
      </c>
      <c r="BL11" s="188" t="s">
        <v>53</v>
      </c>
      <c r="BM11" s="188" t="s">
        <v>30</v>
      </c>
      <c r="BN11" s="188" t="s">
        <v>52</v>
      </c>
      <c r="BO11" s="188" t="s">
        <v>53</v>
      </c>
      <c r="BP11" s="188" t="s">
        <v>30</v>
      </c>
      <c r="BQ11" s="189">
        <v>50</v>
      </c>
      <c r="BR11" s="190">
        <v>50</v>
      </c>
      <c r="BS11" s="191">
        <v>50</v>
      </c>
      <c r="BT11" s="192">
        <v>50</v>
      </c>
      <c r="BU11" s="193">
        <f>BQ11+BR11+BS11+BT11</f>
        <v>200</v>
      </c>
      <c r="BV11" s="158">
        <f>BU11*2/10</f>
        <v>40</v>
      </c>
      <c r="BW11" s="194"/>
      <c r="BX11" s="68"/>
      <c r="BY11" s="195"/>
      <c r="BZ11" s="151"/>
      <c r="CA11" s="151"/>
      <c r="CB11" s="151"/>
      <c r="CC11" s="151"/>
      <c r="CD11" s="151"/>
      <c r="CE11" s="151"/>
      <c r="CF11" s="151"/>
      <c r="CG11" s="151"/>
      <c r="CH11" s="151"/>
      <c r="CI11" s="195"/>
      <c r="CJ11" s="195"/>
      <c r="CK11" s="152"/>
      <c r="CL11" s="195"/>
      <c r="CM11" s="152"/>
      <c r="CO11" s="72"/>
    </row>
    <row r="12" spans="1:224" ht="24.75" thickTop="1" thickBot="1">
      <c r="A12" s="73"/>
      <c r="B12" s="74"/>
      <c r="C12" s="75"/>
      <c r="D12" s="76"/>
      <c r="E12" s="77"/>
      <c r="F12" s="196" t="s">
        <v>54</v>
      </c>
      <c r="G12" s="79"/>
      <c r="H12" s="197"/>
      <c r="I12" s="197"/>
      <c r="J12" s="197"/>
      <c r="K12" s="79"/>
      <c r="L12" s="79"/>
      <c r="M12" s="83"/>
      <c r="N12" s="196" t="s">
        <v>54</v>
      </c>
      <c r="O12" s="198"/>
      <c r="P12" s="199"/>
      <c r="Q12" s="200"/>
      <c r="R12" s="201"/>
      <c r="S12" s="202"/>
      <c r="T12" s="203">
        <v>40</v>
      </c>
      <c r="U12" s="204"/>
      <c r="V12" s="205"/>
      <c r="W12" s="206"/>
      <c r="X12" s="207"/>
      <c r="Y12" s="207"/>
      <c r="Z12" s="203">
        <v>30</v>
      </c>
      <c r="AA12" s="208"/>
      <c r="AB12" s="209"/>
      <c r="AC12" s="210"/>
      <c r="AD12" s="211"/>
      <c r="AE12" s="212"/>
      <c r="AF12" s="203">
        <v>20</v>
      </c>
      <c r="AG12" s="213"/>
      <c r="AH12" s="214"/>
      <c r="AI12" s="215"/>
      <c r="AJ12" s="216"/>
      <c r="AK12" s="216"/>
      <c r="AL12" s="203">
        <v>30</v>
      </c>
      <c r="AM12" s="217"/>
      <c r="AN12" s="218"/>
      <c r="AO12" s="219"/>
      <c r="AP12" s="220"/>
      <c r="AQ12" s="221"/>
      <c r="AR12" s="220"/>
      <c r="AS12" s="222"/>
      <c r="AT12" s="203">
        <v>20</v>
      </c>
      <c r="AU12" s="223"/>
      <c r="AV12" s="224"/>
      <c r="AW12" s="225"/>
      <c r="AX12" s="226"/>
      <c r="AY12" s="226"/>
      <c r="AZ12" s="203">
        <v>10</v>
      </c>
      <c r="BA12" s="227"/>
      <c r="BB12" s="228"/>
      <c r="BC12" s="229"/>
      <c r="BD12" s="230"/>
      <c r="BE12" s="231"/>
      <c r="BF12" s="231"/>
      <c r="BG12" s="232"/>
      <c r="BH12" s="203">
        <v>10</v>
      </c>
      <c r="BI12" s="187">
        <v>700</v>
      </c>
      <c r="BJ12" s="203">
        <v>160</v>
      </c>
      <c r="BK12" s="188">
        <v>10</v>
      </c>
      <c r="BL12" s="188">
        <v>10</v>
      </c>
      <c r="BM12" s="188">
        <v>20</v>
      </c>
      <c r="BN12" s="233">
        <v>10</v>
      </c>
      <c r="BO12" s="233">
        <v>10</v>
      </c>
      <c r="BP12" s="233">
        <v>20</v>
      </c>
      <c r="BQ12" s="234"/>
      <c r="BR12" s="235"/>
      <c r="BS12" s="236"/>
      <c r="BT12" s="237"/>
      <c r="BU12" s="238"/>
      <c r="BV12" s="203">
        <v>20</v>
      </c>
      <c r="BW12" s="239"/>
      <c r="BX12" s="68"/>
      <c r="BY12" s="240"/>
      <c r="BZ12" s="241"/>
      <c r="CA12" s="240"/>
      <c r="CB12" s="240"/>
      <c r="CC12" s="240"/>
      <c r="CD12" s="240"/>
      <c r="CE12" s="240"/>
      <c r="CF12" s="240"/>
      <c r="CG12" s="240"/>
      <c r="CH12" s="242"/>
      <c r="CI12" s="240"/>
      <c r="CJ12" s="240"/>
      <c r="CK12" s="240"/>
      <c r="CL12" s="240"/>
      <c r="CM12" s="243"/>
      <c r="CO12" s="72"/>
    </row>
    <row r="13" spans="1:224" ht="27" thickBot="1">
      <c r="A13" s="244">
        <v>28</v>
      </c>
      <c r="B13" s="244">
        <v>344</v>
      </c>
      <c r="C13" s="244">
        <v>78</v>
      </c>
      <c r="D13" s="244" t="str">
        <f>'[1]بيانات أساسية '!C33</f>
        <v>رفيدة عادل صلاح حجازى</v>
      </c>
      <c r="E13" s="245">
        <f>'[1]بيانات أساسية '!D33</f>
        <v>0</v>
      </c>
      <c r="F13" s="246">
        <v>344</v>
      </c>
      <c r="G13" s="245">
        <f>'[1]بيانات أساسية '!E33</f>
        <v>37226</v>
      </c>
      <c r="H13" s="247">
        <f>'[1]بيانات أساسية '!G33</f>
        <v>0</v>
      </c>
      <c r="I13" s="247">
        <f>'[1]بيانات أساسية '!H33</f>
        <v>10</v>
      </c>
      <c r="J13" s="247">
        <f>'[1]بيانات أساسية '!I33</f>
        <v>14</v>
      </c>
      <c r="K13" s="248" t="str">
        <f>'[1]بيانات أساسية '!J33</f>
        <v>مصري</v>
      </c>
      <c r="L13" s="248" t="str">
        <f>'[1]بيانات أساسية '!K33</f>
        <v>مسلم</v>
      </c>
      <c r="M13" s="249" t="str">
        <f>'[1]بيانات أساسية '!L33</f>
        <v>ناجح ومنقول</v>
      </c>
      <c r="N13" s="246">
        <v>344</v>
      </c>
      <c r="O13" s="250">
        <f>'[1]الفصل الدراسى الاول'!E37</f>
        <v>39</v>
      </c>
      <c r="P13" s="250">
        <f>'[1]الفصل الدراسى الاول'!F37</f>
        <v>40</v>
      </c>
      <c r="Q13" s="250">
        <f>'[1]الفصل الدراسى الثانى '!E37</f>
        <v>43</v>
      </c>
      <c r="R13" s="250">
        <f>'[1]الفصل الدراسى الثانى '!F37</f>
        <v>34</v>
      </c>
      <c r="S13" s="250">
        <f t="shared" ref="S13" si="0">IF(AND(O13="غ",P13="غ",Q13="غ",R13="غ"),"غ",SUM(O13:R13))</f>
        <v>156</v>
      </c>
      <c r="T13" s="250">
        <f t="shared" ref="T13" si="1">IF(S13="غ","غ",S13/2.5)</f>
        <v>62.4</v>
      </c>
      <c r="U13" s="250">
        <f>'[1]الفصل الدراسى الاول'!H37</f>
        <v>34</v>
      </c>
      <c r="V13" s="250">
        <f>'[1]الفصل الدراسى الاول'!I37</f>
        <v>35.5</v>
      </c>
      <c r="W13" s="250">
        <f>'[1]الفصل الدراسى الثانى '!H37</f>
        <v>27</v>
      </c>
      <c r="X13" s="250">
        <f>'[1]الفصل الدراسى الثانى '!I37</f>
        <v>37</v>
      </c>
      <c r="Y13" s="250">
        <f t="shared" ref="Y13" si="2">IF(AND(U13="غ",V13="غ",W13="غ",X13="غ"),"غ",SUM(U13:X13))</f>
        <v>133.5</v>
      </c>
      <c r="Z13" s="250">
        <f t="shared" ref="Z13" si="3">IF(Y13="غ","غ",Y13*3/10)</f>
        <v>40.049999999999997</v>
      </c>
      <c r="AA13" s="250">
        <f>'[1]الفصل الدراسى الاول'!K37</f>
        <v>39</v>
      </c>
      <c r="AB13" s="250">
        <f>'[1]الفصل الدراسى الاول'!L37</f>
        <v>23</v>
      </c>
      <c r="AC13" s="250">
        <f>'[1]الفصل الدراسى الثانى '!K37</f>
        <v>41</v>
      </c>
      <c r="AD13" s="250">
        <f>'[1]الفصل الدراسى الثانى '!L37</f>
        <v>30</v>
      </c>
      <c r="AE13" s="250">
        <f t="shared" ref="AE13" si="4">IF(AND(AA13="غ",AB13="غ",AC13="غ",AD13="غ"),"غ",SUM(AA13:AD13))</f>
        <v>133</v>
      </c>
      <c r="AF13" s="250">
        <f t="shared" ref="AF13" si="5">IF(AE13="غ","غ",AE13*2/10)</f>
        <v>26.6</v>
      </c>
      <c r="AG13" s="250">
        <f>'[1]الفصل الدراسى الاول'!N37</f>
        <v>44</v>
      </c>
      <c r="AH13" s="250">
        <f>'[1]الفصل الدراسى الاول'!O37</f>
        <v>20</v>
      </c>
      <c r="AI13" s="250">
        <f>'[1]الفصل الدراسى الثانى '!N37</f>
        <v>38</v>
      </c>
      <c r="AJ13" s="250">
        <f>'[1]الفصل الدراسى الثانى '!O37</f>
        <v>11</v>
      </c>
      <c r="AK13" s="263">
        <f t="shared" ref="AK13" si="6">IF(AND(AG13="غ",AH13="غ",AI13="غ",AJ13="غ"),"غ",SUM(AG13:AJ13))</f>
        <v>113</v>
      </c>
      <c r="AL13" s="250">
        <f t="shared" ref="AL13" si="7">IF(AK13="غ","غ",AK13*3/10)</f>
        <v>33.9</v>
      </c>
      <c r="AM13" s="250">
        <f>'[1]الفصل الدراسى الاول'!Q37</f>
        <v>40</v>
      </c>
      <c r="AN13" s="250">
        <f>'[1]الفصل الدراسى الاول'!R37</f>
        <v>10</v>
      </c>
      <c r="AO13" s="250">
        <f>'[1]الفصل الدراسى الاول'!S37</f>
        <v>12</v>
      </c>
      <c r="AP13" s="250">
        <f>'[1]الفصل الدراسى الثانى '!Q37</f>
        <v>41</v>
      </c>
      <c r="AQ13" s="250">
        <f>'[1]الفصل الدراسى الثانى '!R37</f>
        <v>10</v>
      </c>
      <c r="AR13" s="250">
        <f>'[1]الفصل الدراسى الثانى '!S37</f>
        <v>12</v>
      </c>
      <c r="AS13" s="250">
        <f t="shared" ref="AS13" si="8">IF(AND(AM13="غ",AN13="غ",AO13="غ",AP13="غ",AQ13="غ",AR13="غ"),"غ",SUM(AM13:AR13))</f>
        <v>125</v>
      </c>
      <c r="AT13" s="250">
        <f t="shared" ref="AT13" si="9">IF(AS13="غ","غ",AS13*2/10)</f>
        <v>25</v>
      </c>
      <c r="AU13" s="250">
        <f>'[1]الفصل الدراسى الاول'!U37</f>
        <v>34</v>
      </c>
      <c r="AV13" s="250">
        <f>'[1]الفصل الدراسى الاول'!V37</f>
        <v>34</v>
      </c>
      <c r="AW13" s="250">
        <f>'[1]الفصل الدراسى الثانى '!U37</f>
        <v>36</v>
      </c>
      <c r="AX13" s="250">
        <f>'[1]الفصل الدراسى الثانى '!V37</f>
        <v>28</v>
      </c>
      <c r="AY13" s="250">
        <f t="shared" ref="AY13" si="10">IF(AND(AU13="غ",AV13="غ",AW13="غ",AX13="غ"),"غ",SUM(AU13:AX13))</f>
        <v>132</v>
      </c>
      <c r="AZ13" s="250">
        <f t="shared" ref="AZ13" si="11">IF(AY13="غ","غ",AY13*1/10)</f>
        <v>13.2</v>
      </c>
      <c r="BA13" s="250">
        <f>'[1]الفصل الدراسى الاول'!X37</f>
        <v>41</v>
      </c>
      <c r="BB13" s="250">
        <f>'[1]الفصل الدراسى الاول'!Y37</f>
        <v>9</v>
      </c>
      <c r="BC13" s="250">
        <f>'[1]الفصل الدراسى الاول'!Z37</f>
        <v>27</v>
      </c>
      <c r="BD13" s="250">
        <f>'[1]الفصل الدراسى الثانى '!X37</f>
        <v>44</v>
      </c>
      <c r="BE13" s="250">
        <f>'[1]الفصل الدراسى الثانى '!Y37</f>
        <v>6</v>
      </c>
      <c r="BF13" s="250">
        <f>'[1]الفصل الدراسى الثانى '!Z37</f>
        <v>21</v>
      </c>
      <c r="BG13" s="250">
        <f t="shared" ref="BG13" si="12">IF(AND(BA13="غ",BB13="غ",BC13="غ",BD13="غ",BE13="غ",BF13="غ"),"غ",SUM(BA13:BF13))</f>
        <v>148</v>
      </c>
      <c r="BH13" s="250">
        <f t="shared" ref="BH13" si="13">IF(BG13="غ","غ",BG13*1/10)</f>
        <v>14.8</v>
      </c>
      <c r="BI13" s="250">
        <f t="shared" ref="BI13:BJ13" si="14">IF(AND(S13="غ",Y13="غ",AE13="غ",AK13="غ",AS13="غ",AY13="غ",BG13="غ"),"غ",SUM(S13,Y13,AE13,AK13,AS13,AY13,BG13))</f>
        <v>940.5</v>
      </c>
      <c r="BJ13" s="244">
        <f t="shared" si="14"/>
        <v>215.95</v>
      </c>
      <c r="BK13" s="244">
        <f>'[1]الفصل الدراسى الاول'!AC37</f>
        <v>99</v>
      </c>
      <c r="BL13" s="244">
        <f>'[1]الفصل الدراسى الثانى '!AC37</f>
        <v>99</v>
      </c>
      <c r="BM13" s="244">
        <f t="shared" ref="BM13" si="15">IF(AND(BK13="غ",BL13="غ"),"غ",SUM(BK13:BL13))</f>
        <v>198</v>
      </c>
      <c r="BN13" s="244">
        <f>'[1]الفصل الدراسى الاول'!AD37</f>
        <v>99</v>
      </c>
      <c r="BO13" s="244">
        <f>'[1]الفصل الدراسى الثانى '!AD37</f>
        <v>99</v>
      </c>
      <c r="BP13" s="244">
        <f t="shared" ref="BP13" si="16">IF(AND(BN13="غ",BO13="غ"),"غ",SUM(BN13:BO13))</f>
        <v>198</v>
      </c>
      <c r="BQ13" s="250">
        <f>'[1]الفصل الدراسى الاول'!AE37</f>
        <v>42</v>
      </c>
      <c r="BR13" s="250">
        <f>'[1]الفصل الدراسى الاول'!AF37</f>
        <v>25.5</v>
      </c>
      <c r="BS13" s="250">
        <f>'[1]الفصل الدراسى الثانى '!AE37</f>
        <v>41</v>
      </c>
      <c r="BT13" s="250">
        <f>'[1]الفصل الدراسى الثانى '!AF37</f>
        <v>32.5</v>
      </c>
      <c r="BU13" s="250">
        <f t="shared" ref="BU13" si="17">IF(AND(BQ13="غ",BR13="غ",BS13="غ",BT13="غ"),"غ",SUM(BQ13:BT13))</f>
        <v>141</v>
      </c>
      <c r="BV13" s="250">
        <f t="shared" ref="BV13" si="18">IF(BU13="غ","غ",BU13*2/10)</f>
        <v>28.2</v>
      </c>
      <c r="BW13" s="248"/>
      <c r="BX13" s="248"/>
      <c r="BY13" s="251">
        <f t="shared" ref="BY13" si="19">(AND(R13&gt;=15,R13&lt;&gt;"غ"))+(AND(T13&gt;=40,T13&lt;&gt;"غ"))+(AND(X13&gt;=15,X13&lt;&gt;"غ"))+(AND(Z13&gt;=30,Z13&lt;&gt;"غ"))+(AND(AD13&gt;=13,AD13&lt;&gt;"غ"))+(AND(AF13&gt;=20,AF13&lt;&gt;"غ"))+(AND(AJ13&gt;=15,AJ13&lt;&gt;"غ")+(AND(AL13&gt;=30,AL13&lt;&gt;"غ"))+(AND(AR13&gt;=12,AR13&lt;&gt;"غ"))+(AND(AT13&gt;=20,AT13&lt;&gt;"غ"))+(AND(AX13&gt;=15,AX13&lt;&gt;"غ"))+(AND(AZ13&gt;=10,AZ13&lt;&gt;"غ"))+(AND(BF13&gt;=12,BF13&lt;&gt;"غ"))+(AND(BH13&gt;=10,BH13&lt;&gt;"غ"))+(AND(BJ13&gt;=160,BJ13&lt;&gt;"غ"))+(AND(BT13&gt;=15,BT13&lt;&gt;"غ"))+(AND(BV13&gt;=20,BV13&lt;&gt;"غ")))</f>
        <v>16</v>
      </c>
      <c r="BZ13" s="252">
        <f t="shared" ref="BZ13" si="20">IF(OR(R13&lt;15,R13="غ"),"  عربي",IF(OR(S13&lt;100,S13="غ"),"  عربي",))</f>
        <v>0</v>
      </c>
      <c r="CA13" s="252">
        <f t="shared" ref="CA13" si="21">IF(OR(X13&lt;15,X13="غ"),"  إنجليزى",IF(OR(Y13&lt;100,Y13="غ"),"  إنجليزى",))</f>
        <v>0</v>
      </c>
      <c r="CB13" s="252">
        <f t="shared" ref="CB13" si="22">IF(OR(AD13&lt;15,AD13="غ"),"  دراسات",IF(OR(AE13&lt;100,AE13="غ"),"  دراسات",))</f>
        <v>0</v>
      </c>
      <c r="CC13" s="252" t="str">
        <f t="shared" ref="CC13" si="23">IF(OR(AJ13&lt;15,AJ13="غ"),"  رياضيات",IF(OR(AK13&lt;100,AK13="غ"),"  رياضيات",))</f>
        <v xml:space="preserve">  رياضيات</v>
      </c>
      <c r="CD13" s="252">
        <f t="shared" ref="CD13" si="24">IF(OR(AR13&lt;12,AR13="غ")," علوم  ",IF(OR(AS13&lt;100,AS13="غ"),"  علوم",))</f>
        <v>0</v>
      </c>
      <c r="CE13" s="252">
        <f t="shared" ref="CE13" si="25">IF(OR(AX13&lt;15,AX13="غ"),"  فنية",IF(OR(AY13&lt;100,AY13="غ"),"  فنية",))</f>
        <v>0</v>
      </c>
      <c r="CF13" s="252">
        <f t="shared" ref="CF13" si="26">IF(OR(BF13&lt;12,BF13="غ"),"  حاسب آلى",IF(OR(BG13&lt;100,BG13="غ"),"  حاسب آلى",))</f>
        <v>0</v>
      </c>
      <c r="CG13" s="252">
        <f t="shared" ref="CG13" si="27">IF(OR(BI13&lt;700,BI13="غ")," مجموع",)</f>
        <v>0</v>
      </c>
      <c r="CH13" s="252">
        <f t="shared" ref="CH13" si="28">IF(OR(BT13&lt;15,BT13="غ")," دين",IF(OR(BU13&lt;100,BU13="غ")," دين",))</f>
        <v>0</v>
      </c>
      <c r="CI13" s="252"/>
      <c r="CJ13" s="252"/>
      <c r="CK13" s="253" t="str">
        <f t="shared" ref="CK13" si="29">IF(BY13=17,"ناجح ومنقول للصف الأعلى",IF(BY13&lt;20," له دور ثانى في",))</f>
        <v xml:space="preserve"> له دور ثانى في</v>
      </c>
      <c r="CL13" s="254"/>
      <c r="CM13" s="255" t="str">
        <f t="shared" ref="CM13" si="30">CONCATENATE(BZ13,CA13,CB13,CC13,CD13,CE13,CF13,CG13,CH13,CI13)</f>
        <v>000  رياضيات00000</v>
      </c>
    </row>
    <row r="14" spans="1:224" ht="27" thickBot="1">
      <c r="A14" s="244">
        <v>96</v>
      </c>
      <c r="B14" s="244">
        <v>272</v>
      </c>
      <c r="C14" s="244">
        <v>146</v>
      </c>
      <c r="D14" s="244" t="str">
        <f>'[1]بيانات أساسية '!C101</f>
        <v>محمود عبد ربه سليمان حمادة</v>
      </c>
      <c r="E14" s="245">
        <f>'[1]بيانات أساسية '!D101</f>
        <v>0</v>
      </c>
      <c r="F14" s="246">
        <v>272</v>
      </c>
      <c r="G14" s="245">
        <f>'[1]بيانات أساسية '!E101</f>
        <v>37007</v>
      </c>
      <c r="H14" s="247">
        <f>'[1]بيانات أساسية '!G101</f>
        <v>5</v>
      </c>
      <c r="I14" s="247">
        <f>'[1]بيانات أساسية '!H101</f>
        <v>5</v>
      </c>
      <c r="J14" s="247">
        <f>'[1]بيانات أساسية '!I101</f>
        <v>15</v>
      </c>
      <c r="K14" s="248" t="str">
        <f>'[1]بيانات أساسية '!J101</f>
        <v>مصرية</v>
      </c>
      <c r="L14" s="248" t="str">
        <f>'[1]بيانات أساسية '!K101</f>
        <v>مسلمة</v>
      </c>
      <c r="M14" s="249" t="str">
        <f>'[1]بيانات أساسية '!L101</f>
        <v>ناجح ومنقول</v>
      </c>
      <c r="N14" s="246">
        <v>272</v>
      </c>
      <c r="O14" s="250">
        <f>'[1]الفصل الدراسى الاول'!E105</f>
        <v>36</v>
      </c>
      <c r="P14" s="250">
        <f>'[1]الفصل الدراسى الاول'!F105</f>
        <v>29</v>
      </c>
      <c r="Q14" s="250">
        <f>'[1]الفصل الدراسى الثانى '!E105</f>
        <v>36</v>
      </c>
      <c r="R14" s="250">
        <f>'[1]الفصل الدراسى الثانى '!F105</f>
        <v>24.5</v>
      </c>
      <c r="S14" s="250">
        <f t="shared" ref="S14:S16" si="31">IF(AND(O14="غ",P14="غ",Q14="غ",R14="غ"),"غ",SUM(O14:R14))</f>
        <v>125.5</v>
      </c>
      <c r="T14" s="250">
        <f t="shared" ref="T14:T16" si="32">IF(S14="غ","غ",S14/2.5)</f>
        <v>50.2</v>
      </c>
      <c r="U14" s="250">
        <f>'[1]الفصل الدراسى الاول'!H105</f>
        <v>25</v>
      </c>
      <c r="V14" s="250">
        <f>'[1]الفصل الدراسى الاول'!I105</f>
        <v>18.5</v>
      </c>
      <c r="W14" s="250">
        <f>'[1]الفصل الدراسى الثانى '!H105</f>
        <v>26</v>
      </c>
      <c r="X14" s="250">
        <f>'[1]الفصل الدراسى الثانى '!I105</f>
        <v>8</v>
      </c>
      <c r="Y14" s="250">
        <f t="shared" ref="Y14:Y16" si="33">IF(AND(U14="غ",V14="غ",W14="غ",X14="غ"),"غ",SUM(U14:X14))</f>
        <v>77.5</v>
      </c>
      <c r="Z14" s="250">
        <f t="shared" ref="Z14:Z16" si="34">IF(Y14="غ","غ",Y14*3/10)</f>
        <v>23.25</v>
      </c>
      <c r="AA14" s="250">
        <f>'[1]الفصل الدراسى الاول'!K105</f>
        <v>28</v>
      </c>
      <c r="AB14" s="250">
        <f>'[1]الفصل الدراسى الاول'!L105</f>
        <v>12</v>
      </c>
      <c r="AC14" s="250">
        <f>'[1]الفصل الدراسى الثانى '!K105</f>
        <v>32</v>
      </c>
      <c r="AD14" s="250">
        <f>'[1]الفصل الدراسى الثانى '!L105</f>
        <v>32</v>
      </c>
      <c r="AE14" s="250">
        <f t="shared" ref="AE14:AE16" si="35">IF(AND(AA14="غ",AB14="غ",AC14="غ",AD14="غ"),"غ",SUM(AA14:AD14))</f>
        <v>104</v>
      </c>
      <c r="AF14" s="250">
        <f t="shared" ref="AF14:AF16" si="36">IF(AE14="غ","غ",AE14*2/10)</f>
        <v>20.8</v>
      </c>
      <c r="AG14" s="250">
        <f>'[1]الفصل الدراسى الاول'!N105</f>
        <v>36</v>
      </c>
      <c r="AH14" s="250">
        <f>'[1]الفصل الدراسى الاول'!O105</f>
        <v>11</v>
      </c>
      <c r="AI14" s="250">
        <f>'[1]الفصل الدراسى الثانى '!N105</f>
        <v>28</v>
      </c>
      <c r="AJ14" s="250">
        <f>'[1]الفصل الدراسى الثانى '!O105</f>
        <v>12</v>
      </c>
      <c r="AK14" s="250">
        <f t="shared" ref="AK14:AK16" si="37">IF(AND(AG14="غ",AH14="غ",AI14="غ",AJ14="غ"),"غ",SUM(AG14:AJ14))</f>
        <v>87</v>
      </c>
      <c r="AL14" s="250">
        <f t="shared" ref="AL14:AL16" si="38">IF(AK14="غ","غ",AK14*3/10)</f>
        <v>26.1</v>
      </c>
      <c r="AM14" s="250">
        <f>'[1]الفصل الدراسى الاول'!Q105</f>
        <v>40</v>
      </c>
      <c r="AN14" s="250">
        <f>'[1]الفصل الدراسى الاول'!R105</f>
        <v>10</v>
      </c>
      <c r="AO14" s="250">
        <f>'[1]الفصل الدراسى الاول'!S105</f>
        <v>10</v>
      </c>
      <c r="AP14" s="250">
        <f>'[1]الفصل الدراسى الثانى '!Q105</f>
        <v>37</v>
      </c>
      <c r="AQ14" s="250">
        <f>'[1]الفصل الدراسى الثانى '!R105</f>
        <v>10</v>
      </c>
      <c r="AR14" s="250">
        <f>'[1]الفصل الدراسى الثانى '!S105</f>
        <v>18</v>
      </c>
      <c r="AS14" s="250">
        <f t="shared" ref="AS14:AS16" si="39">IF(AND(AM14="غ",AN14="غ",AO14="غ",AP14="غ",AQ14="غ",AR14="غ"),"غ",SUM(AM14:AR14))</f>
        <v>125</v>
      </c>
      <c r="AT14" s="250">
        <f t="shared" ref="AT14:AT16" si="40">IF(AS14="غ","غ",AS14*2/10)</f>
        <v>25</v>
      </c>
      <c r="AU14" s="250">
        <f>'[1]الفصل الدراسى الاول'!U105</f>
        <v>39</v>
      </c>
      <c r="AV14" s="250">
        <f>'[1]الفصل الدراسى الاول'!V105</f>
        <v>30</v>
      </c>
      <c r="AW14" s="250">
        <f>'[1]الفصل الدراسى الثانى '!U105</f>
        <v>40</v>
      </c>
      <c r="AX14" s="250">
        <f>'[1]الفصل الدراسى الثانى '!V105</f>
        <v>24</v>
      </c>
      <c r="AY14" s="250">
        <f t="shared" ref="AY14:AY16" si="41">IF(AND(AU14="غ",AV14="غ",AW14="غ",AX14="غ"),"غ",SUM(AU14:AX14))</f>
        <v>133</v>
      </c>
      <c r="AZ14" s="250">
        <f t="shared" ref="AZ14:AZ16" si="42">IF(AY14="غ","غ",AY14*1/10)</f>
        <v>13.3</v>
      </c>
      <c r="BA14" s="250">
        <f>'[1]الفصل الدراسى الاول'!X105</f>
        <v>35</v>
      </c>
      <c r="BB14" s="250">
        <f>'[1]الفصل الدراسى الاول'!Y105</f>
        <v>9</v>
      </c>
      <c r="BC14" s="250">
        <f>'[1]الفصل الدراسى الاول'!Z105</f>
        <v>28</v>
      </c>
      <c r="BD14" s="250">
        <f>'[1]الفصل الدراسى الثانى '!X105</f>
        <v>39</v>
      </c>
      <c r="BE14" s="250">
        <f>'[1]الفصل الدراسى الثانى '!Y105</f>
        <v>8</v>
      </c>
      <c r="BF14" s="250">
        <f>'[1]الفصل الدراسى الثانى '!Z105</f>
        <v>15</v>
      </c>
      <c r="BG14" s="250">
        <f t="shared" ref="BG14:BG16" si="43">IF(AND(BA14="غ",BB14="غ",BC14="غ",BD14="غ",BE14="غ",BF14="غ"),"غ",SUM(BA14:BF14))</f>
        <v>134</v>
      </c>
      <c r="BH14" s="250">
        <f t="shared" ref="BH14:BH16" si="44">IF(BG14="غ","غ",BG14*1/10)</f>
        <v>13.4</v>
      </c>
      <c r="BI14" s="250">
        <f t="shared" ref="BI14:BJ14" si="45">IF(AND(S14="غ",Y14="غ",AE14="غ",AK14="غ",AS14="غ",AY14="غ",BG14="غ"),"غ",SUM(S14,Y14,AE14,AK14,AS14,AY14,BG14))</f>
        <v>786</v>
      </c>
      <c r="BJ14" s="244">
        <f t="shared" si="45"/>
        <v>172.05</v>
      </c>
      <c r="BK14" s="244">
        <f>'[1]الفصل الدراسى الاول'!AC105</f>
        <v>99</v>
      </c>
      <c r="BL14" s="244">
        <f>'[1]الفصل الدراسى الثانى '!AC105</f>
        <v>99</v>
      </c>
      <c r="BM14" s="244">
        <f t="shared" ref="BM14:BM16" si="46">IF(AND(BK14="غ",BL14="غ"),"غ",SUM(BK14:BL14))</f>
        <v>198</v>
      </c>
      <c r="BN14" s="244">
        <f>'[1]الفصل الدراسى الاول'!AD105</f>
        <v>99</v>
      </c>
      <c r="BO14" s="244">
        <f>'[1]الفصل الدراسى الثانى '!AD105</f>
        <v>99</v>
      </c>
      <c r="BP14" s="244">
        <f t="shared" ref="BP14:BP16" si="47">IF(AND(BN14="غ",BO14="غ"),"غ",SUM(BN14:BO14))</f>
        <v>198</v>
      </c>
      <c r="BQ14" s="250">
        <f>'[1]الفصل الدراسى الاول'!AE105</f>
        <v>36</v>
      </c>
      <c r="BR14" s="250">
        <f>'[1]الفصل الدراسى الاول'!AF105</f>
        <v>25.5</v>
      </c>
      <c r="BS14" s="250">
        <f>'[1]الفصل الدراسى الثانى '!AE105</f>
        <v>36</v>
      </c>
      <c r="BT14" s="250">
        <f>'[1]الفصل الدراسى الثانى '!AF105</f>
        <v>26</v>
      </c>
      <c r="BU14" s="250">
        <f t="shared" ref="BU14:BU16" si="48">IF(AND(BQ14="غ",BR14="غ",BS14="غ",BT14="غ"),"غ",SUM(BQ14:BT14))</f>
        <v>123.5</v>
      </c>
      <c r="BV14" s="250">
        <f t="shared" ref="BV14:BV16" si="49">IF(BU14="غ","غ",BU14*2/10)</f>
        <v>24.7</v>
      </c>
      <c r="BW14" s="248"/>
      <c r="BX14" s="248"/>
      <c r="BY14" s="251">
        <f t="shared" ref="BY14:BY16" si="50">(AND(R14&gt;=15,R14&lt;&gt;"غ"))+(AND(T14&gt;=40,T14&lt;&gt;"غ"))+(AND(X14&gt;=15,X14&lt;&gt;"غ"))+(AND(Z14&gt;=30,Z14&lt;&gt;"غ"))+(AND(AD14&gt;=13,AD14&lt;&gt;"غ"))+(AND(AF14&gt;=20,AF14&lt;&gt;"غ"))+(AND(AJ14&gt;=15,AJ14&lt;&gt;"غ")+(AND(AL14&gt;=30,AL14&lt;&gt;"غ"))+(AND(AR14&gt;=12,AR14&lt;&gt;"غ"))+(AND(AT14&gt;=20,AT14&lt;&gt;"غ"))+(AND(AX14&gt;=15,AX14&lt;&gt;"غ"))+(AND(AZ14&gt;=10,AZ14&lt;&gt;"غ"))+(AND(BF14&gt;=12,BF14&lt;&gt;"غ"))+(AND(BH14&gt;=10,BH14&lt;&gt;"غ"))+(AND(BJ14&gt;=160,BJ14&lt;&gt;"غ"))+(AND(BT14&gt;=15,BT14&lt;&gt;"غ"))+(AND(BV14&gt;=20,BV14&lt;&gt;"غ")))</f>
        <v>13</v>
      </c>
      <c r="BZ14" s="252">
        <f t="shared" ref="BZ14:BZ16" si="51">IF(OR(R14&lt;15,R14="غ"),"  عربي",IF(OR(S14&lt;100,S14="غ"),"  عربي",))</f>
        <v>0</v>
      </c>
      <c r="CA14" s="252" t="str">
        <f t="shared" ref="CA14:CA16" si="52">IF(OR(X14&lt;15,X14="غ"),"  إنجليزى",IF(OR(Y14&lt;100,Y14="غ"),"  إنجليزى",))</f>
        <v xml:space="preserve">  إنجليزى</v>
      </c>
      <c r="CB14" s="252">
        <f t="shared" ref="CB14:CB16" si="53">IF(OR(AD14&lt;15,AD14="غ"),"  دراسات",IF(OR(AE14&lt;100,AE14="غ"),"  دراسات",))</f>
        <v>0</v>
      </c>
      <c r="CC14" s="252" t="str">
        <f t="shared" ref="CC14:CC16" si="54">IF(OR(AJ14&lt;15,AJ14="غ"),"  رياضيات",IF(OR(AK14&lt;100,AK14="غ"),"  رياضيات",))</f>
        <v xml:space="preserve">  رياضيات</v>
      </c>
      <c r="CD14" s="252">
        <f t="shared" ref="CD14:CD16" si="55">IF(OR(AR14&lt;12,AR14="غ")," علوم  ",IF(OR(AS14&lt;100,AS14="غ"),"  علوم",))</f>
        <v>0</v>
      </c>
      <c r="CE14" s="252">
        <f t="shared" ref="CE14:CE16" si="56">IF(OR(AX14&lt;15,AX14="غ"),"  فنية",IF(OR(AY14&lt;100,AY14="غ"),"  فنية",))</f>
        <v>0</v>
      </c>
      <c r="CF14" s="252">
        <f t="shared" ref="CF14:CF16" si="57">IF(OR(BF14&lt;12,BF14="غ"),"  حاسب آلى",IF(OR(BG14&lt;100,BG14="غ"),"  حاسب آلى",))</f>
        <v>0</v>
      </c>
      <c r="CG14" s="252">
        <f t="shared" ref="CG14:CG16" si="58">IF(OR(BI14&lt;700,BI14="غ")," مجموع",)</f>
        <v>0</v>
      </c>
      <c r="CH14" s="252">
        <f t="shared" ref="CH14:CH16" si="59">IF(OR(BT14&lt;15,BT14="غ")," دين",IF(OR(BU14&lt;100,BU14="غ")," دين",))</f>
        <v>0</v>
      </c>
      <c r="CI14" s="252"/>
      <c r="CJ14" s="252"/>
      <c r="CK14" s="253" t="str">
        <f t="shared" ref="CK14:CK16" si="60">IF(BY14=17,"ناجح ومنقول للصف الأعلى",IF(BY14&lt;20," له دور ثانى في",))</f>
        <v xml:space="preserve"> له دور ثانى في</v>
      </c>
      <c r="CL14" s="254"/>
      <c r="CM14" s="255" t="str">
        <f t="shared" ref="CM14:CM16" si="61">CONCATENATE(BZ14,CA14,CB14,CC14,CD14,CE14,CF14,CG14,CH14,CI14)</f>
        <v>0  إنجليزى0  رياضيات00000</v>
      </c>
    </row>
    <row r="15" spans="1:224" ht="27" thickBot="1">
      <c r="A15" s="244">
        <v>97</v>
      </c>
      <c r="B15" s="244">
        <v>273</v>
      </c>
      <c r="C15" s="244">
        <v>147</v>
      </c>
      <c r="D15" s="244" t="str">
        <f>'[1]بيانات أساسية '!C102</f>
        <v>محمود مسعد ابراهيم عبد الغنى</v>
      </c>
      <c r="E15" s="245">
        <f>'[1]بيانات أساسية '!D102</f>
        <v>0</v>
      </c>
      <c r="F15" s="246">
        <v>273</v>
      </c>
      <c r="G15" s="245">
        <f>'[1]بيانات أساسية '!E102</f>
        <v>37215</v>
      </c>
      <c r="H15" s="247">
        <f>'[1]بيانات أساسية '!G102</f>
        <v>11</v>
      </c>
      <c r="I15" s="247">
        <f>'[1]بيانات أساسية '!H102</f>
        <v>10</v>
      </c>
      <c r="J15" s="247">
        <f>'[1]بيانات أساسية '!I102</f>
        <v>14</v>
      </c>
      <c r="K15" s="248" t="str">
        <f>'[1]بيانات أساسية '!J102</f>
        <v>مصرية</v>
      </c>
      <c r="L15" s="248" t="str">
        <f>'[1]بيانات أساسية '!K102</f>
        <v>مسلمة</v>
      </c>
      <c r="M15" s="249" t="str">
        <f>'[1]بيانات أساسية '!L102</f>
        <v>ناجح ومنقول</v>
      </c>
      <c r="N15" s="246">
        <v>273</v>
      </c>
      <c r="O15" s="250">
        <f>'[1]الفصل الدراسى الاول'!E106</f>
        <v>40</v>
      </c>
      <c r="P15" s="250">
        <f>'[1]الفصل الدراسى الاول'!F106</f>
        <v>31.5</v>
      </c>
      <c r="Q15" s="250">
        <f>'[1]الفصل الدراسى الثانى '!E106</f>
        <v>35</v>
      </c>
      <c r="R15" s="250">
        <f>'[1]الفصل الدراسى الثانى '!F106</f>
        <v>30</v>
      </c>
      <c r="S15" s="250">
        <f t="shared" si="31"/>
        <v>136.5</v>
      </c>
      <c r="T15" s="250">
        <f t="shared" si="32"/>
        <v>54.6</v>
      </c>
      <c r="U15" s="250">
        <f>'[1]الفصل الدراسى الاول'!H106</f>
        <v>30</v>
      </c>
      <c r="V15" s="250">
        <f>'[1]الفصل الدراسى الاول'!I106</f>
        <v>35</v>
      </c>
      <c r="W15" s="250">
        <f>'[1]الفصل الدراسى الثانى '!H106</f>
        <v>27</v>
      </c>
      <c r="X15" s="250">
        <f>'[1]الفصل الدراسى الثانى '!I106</f>
        <v>21</v>
      </c>
      <c r="Y15" s="250">
        <f t="shared" si="33"/>
        <v>113</v>
      </c>
      <c r="Z15" s="250">
        <f t="shared" si="34"/>
        <v>33.9</v>
      </c>
      <c r="AA15" s="250">
        <f>'[1]الفصل الدراسى الاول'!K106</f>
        <v>29</v>
      </c>
      <c r="AB15" s="250">
        <f>'[1]الفصل الدراسى الاول'!L106</f>
        <v>17</v>
      </c>
      <c r="AC15" s="250">
        <f>'[1]الفصل الدراسى الثانى '!K106</f>
        <v>34</v>
      </c>
      <c r="AD15" s="250">
        <f>'[1]الفصل الدراسى الثانى '!L106</f>
        <v>31</v>
      </c>
      <c r="AE15" s="250">
        <f t="shared" si="35"/>
        <v>111</v>
      </c>
      <c r="AF15" s="250">
        <f t="shared" si="36"/>
        <v>22.2</v>
      </c>
      <c r="AG15" s="250">
        <f>'[1]الفصل الدراسى الاول'!N106</f>
        <v>40</v>
      </c>
      <c r="AH15" s="250">
        <f>'[1]الفصل الدراسى الاول'!O106</f>
        <v>16.5</v>
      </c>
      <c r="AI15" s="250">
        <f>'[1]الفصل الدراسى الثانى '!N106</f>
        <v>29</v>
      </c>
      <c r="AJ15" s="250">
        <f>'[1]الفصل الدراسى الثانى '!O106</f>
        <v>19.5</v>
      </c>
      <c r="AK15" s="250">
        <f t="shared" si="37"/>
        <v>105</v>
      </c>
      <c r="AL15" s="250">
        <f t="shared" si="38"/>
        <v>31.5</v>
      </c>
      <c r="AM15" s="250">
        <f>'[1]الفصل الدراسى الاول'!Q106</f>
        <v>29</v>
      </c>
      <c r="AN15" s="250">
        <f>'[1]الفصل الدراسى الاول'!R106</f>
        <v>10</v>
      </c>
      <c r="AO15" s="250">
        <f>'[1]الفصل الدراسى الاول'!S106</f>
        <v>12</v>
      </c>
      <c r="AP15" s="250">
        <f>'[1]الفصل الدراسى الثانى '!Q106</f>
        <v>38</v>
      </c>
      <c r="AQ15" s="250">
        <f>'[1]الفصل الدراسى الثانى '!R106</f>
        <v>10</v>
      </c>
      <c r="AR15" s="250">
        <f>'[1]الفصل الدراسى الثانى '!S106</f>
        <v>22.5</v>
      </c>
      <c r="AS15" s="250">
        <f t="shared" si="39"/>
        <v>121.5</v>
      </c>
      <c r="AT15" s="250">
        <f t="shared" si="40"/>
        <v>24.3</v>
      </c>
      <c r="AU15" s="250">
        <f>'[1]الفصل الدراسى الاول'!U106</f>
        <v>37</v>
      </c>
      <c r="AV15" s="250">
        <f>'[1]الفصل الدراسى الاول'!V106</f>
        <v>30</v>
      </c>
      <c r="AW15" s="250">
        <f>'[1]الفصل الدراسى الثانى '!U106</f>
        <v>38</v>
      </c>
      <c r="AX15" s="250">
        <f>'[1]الفصل الدراسى الثانى '!V106</f>
        <v>26</v>
      </c>
      <c r="AY15" s="250">
        <f t="shared" si="41"/>
        <v>131</v>
      </c>
      <c r="AZ15" s="250">
        <f t="shared" si="42"/>
        <v>13.1</v>
      </c>
      <c r="BA15" s="250">
        <f>'[1]الفصل الدراسى الاول'!X106</f>
        <v>36</v>
      </c>
      <c r="BB15" s="250">
        <f>'[1]الفصل الدراسى الاول'!Y106</f>
        <v>5</v>
      </c>
      <c r="BC15" s="250">
        <f>'[1]الفصل الدراسى الاول'!Z106</f>
        <v>22</v>
      </c>
      <c r="BD15" s="250">
        <f>'[1]الفصل الدراسى الثانى '!X106</f>
        <v>39</v>
      </c>
      <c r="BE15" s="250">
        <f>'[1]الفصل الدراسى الثانى '!Y106</f>
        <v>5</v>
      </c>
      <c r="BF15" s="250">
        <f>'[1]الفصل الدراسى الثانى '!Z106</f>
        <v>28</v>
      </c>
      <c r="BG15" s="250">
        <f t="shared" si="43"/>
        <v>135</v>
      </c>
      <c r="BH15" s="250">
        <f t="shared" si="44"/>
        <v>13.5</v>
      </c>
      <c r="BI15" s="250">
        <f t="shared" ref="BI15:BJ16" si="62">IF(AND(S15="غ",Y15="غ",AE15="غ",AK15="غ",AS15="غ",AY15="غ",BG15="غ"),"غ",SUM(S15,Y15,AE15,AK15,AS15,AY15,BG15))</f>
        <v>853</v>
      </c>
      <c r="BJ15" s="244">
        <f t="shared" si="62"/>
        <v>193.1</v>
      </c>
      <c r="BK15" s="244">
        <f>'[1]الفصل الدراسى الاول'!AC106</f>
        <v>99</v>
      </c>
      <c r="BL15" s="244">
        <f>'[1]الفصل الدراسى الثانى '!AC106</f>
        <v>99</v>
      </c>
      <c r="BM15" s="244">
        <f t="shared" si="46"/>
        <v>198</v>
      </c>
      <c r="BN15" s="244">
        <f>'[1]الفصل الدراسى الاول'!AD106</f>
        <v>99</v>
      </c>
      <c r="BO15" s="244">
        <f>'[1]الفصل الدراسى الثانى '!AD106</f>
        <v>99</v>
      </c>
      <c r="BP15" s="244">
        <f t="shared" si="47"/>
        <v>198</v>
      </c>
      <c r="BQ15" s="250">
        <f>'[1]الفصل الدراسى الاول'!AE106</f>
        <v>40</v>
      </c>
      <c r="BR15" s="250">
        <f>'[1]الفصل الدراسى الاول'!AF106</f>
        <v>33.5</v>
      </c>
      <c r="BS15" s="250">
        <f>'[1]الفصل الدراسى الثانى '!AE106</f>
        <v>37</v>
      </c>
      <c r="BT15" s="250">
        <f>'[1]الفصل الدراسى الثانى '!AF106</f>
        <v>28</v>
      </c>
      <c r="BU15" s="250">
        <f t="shared" si="48"/>
        <v>138.5</v>
      </c>
      <c r="BV15" s="250">
        <f t="shared" si="49"/>
        <v>27.7</v>
      </c>
      <c r="BW15" s="248"/>
      <c r="BX15" s="248"/>
      <c r="BY15" s="251">
        <f t="shared" si="50"/>
        <v>17</v>
      </c>
      <c r="BZ15" s="252">
        <f t="shared" si="51"/>
        <v>0</v>
      </c>
      <c r="CA15" s="252">
        <f t="shared" si="52"/>
        <v>0</v>
      </c>
      <c r="CB15" s="252">
        <f t="shared" si="53"/>
        <v>0</v>
      </c>
      <c r="CC15" s="252">
        <f t="shared" si="54"/>
        <v>0</v>
      </c>
      <c r="CD15" s="252">
        <f t="shared" si="55"/>
        <v>0</v>
      </c>
      <c r="CE15" s="252">
        <f t="shared" si="56"/>
        <v>0</v>
      </c>
      <c r="CF15" s="252">
        <f t="shared" si="57"/>
        <v>0</v>
      </c>
      <c r="CG15" s="252">
        <f t="shared" si="58"/>
        <v>0</v>
      </c>
      <c r="CH15" s="252">
        <f t="shared" si="59"/>
        <v>0</v>
      </c>
      <c r="CI15" s="252"/>
      <c r="CJ15" s="252"/>
      <c r="CK15" s="253" t="str">
        <f t="shared" si="60"/>
        <v>ناجح ومنقول للصف الأعلى</v>
      </c>
      <c r="CL15" s="254"/>
      <c r="CM15" s="255" t="str">
        <f t="shared" si="61"/>
        <v>000000000</v>
      </c>
    </row>
    <row r="16" spans="1:224" ht="27" thickBot="1">
      <c r="A16" s="244">
        <v>98</v>
      </c>
      <c r="B16" s="244">
        <v>274</v>
      </c>
      <c r="C16" s="244">
        <v>148</v>
      </c>
      <c r="D16" s="244" t="str">
        <f>'[1]بيانات أساسية '!C103</f>
        <v>مصطفى محمود عبدالحميد عطيه</v>
      </c>
      <c r="E16" s="245">
        <f>'[1]بيانات أساسية '!D103</f>
        <v>0</v>
      </c>
      <c r="F16" s="246">
        <v>274</v>
      </c>
      <c r="G16" s="245">
        <f>'[1]بيانات أساسية '!E103</f>
        <v>36763</v>
      </c>
      <c r="H16" s="247">
        <f>'[1]بيانات أساسية '!G103</f>
        <v>6</v>
      </c>
      <c r="I16" s="247">
        <f>'[1]بيانات أساسية '!H103</f>
        <v>1</v>
      </c>
      <c r="J16" s="247">
        <f>'[1]بيانات أساسية '!I103</f>
        <v>16</v>
      </c>
      <c r="K16" s="248" t="str">
        <f>'[1]بيانات أساسية '!J103</f>
        <v>مصري</v>
      </c>
      <c r="L16" s="248" t="str">
        <f>'[1]بيانات أساسية '!K103</f>
        <v>مسلم</v>
      </c>
      <c r="M16" s="249" t="str">
        <f>'[1]بيانات أساسية '!L103</f>
        <v>ناجح ومنقول</v>
      </c>
      <c r="N16" s="246">
        <v>274</v>
      </c>
      <c r="O16" s="250">
        <f>'[1]الفصل الدراسى الاول'!E107</f>
        <v>35</v>
      </c>
      <c r="P16" s="250">
        <f>'[1]الفصل الدراسى الاول'!F107</f>
        <v>4.5</v>
      </c>
      <c r="Q16" s="250">
        <f>'[1]الفصل الدراسى الثانى '!E107</f>
        <v>26</v>
      </c>
      <c r="R16" s="250">
        <f>'[1]الفصل الدراسى الثانى '!F107</f>
        <v>13</v>
      </c>
      <c r="S16" s="250">
        <f t="shared" si="31"/>
        <v>78.5</v>
      </c>
      <c r="T16" s="250">
        <f t="shared" si="32"/>
        <v>31.4</v>
      </c>
      <c r="U16" s="250">
        <f>'[1]الفصل الدراسى الاول'!H107</f>
        <v>25</v>
      </c>
      <c r="V16" s="250">
        <f>'[1]الفصل الدراسى الاول'!I107</f>
        <v>15</v>
      </c>
      <c r="W16" s="250">
        <f>'[1]الفصل الدراسى الثانى '!H107</f>
        <v>25</v>
      </c>
      <c r="X16" s="250">
        <f>'[1]الفصل الدراسى الثانى '!I107</f>
        <v>14</v>
      </c>
      <c r="Y16" s="250">
        <f t="shared" si="33"/>
        <v>79</v>
      </c>
      <c r="Z16" s="250">
        <f t="shared" si="34"/>
        <v>23.7</v>
      </c>
      <c r="AA16" s="250">
        <f>'[1]الفصل الدراسى الاول'!K107</f>
        <v>27</v>
      </c>
      <c r="AB16" s="250">
        <f>'[1]الفصل الدراسى الاول'!L107</f>
        <v>6</v>
      </c>
      <c r="AC16" s="250">
        <f>'[1]الفصل الدراسى الثانى '!K107</f>
        <v>34</v>
      </c>
      <c r="AD16" s="250">
        <f>'[1]الفصل الدراسى الثانى '!L107</f>
        <v>6</v>
      </c>
      <c r="AE16" s="250">
        <f t="shared" si="35"/>
        <v>73</v>
      </c>
      <c r="AF16" s="250">
        <f t="shared" si="36"/>
        <v>14.6</v>
      </c>
      <c r="AG16" s="250">
        <f>'[1]الفصل الدراسى الاول'!N107</f>
        <v>31</v>
      </c>
      <c r="AH16" s="250">
        <f>'[1]الفصل الدراسى الاول'!O107</f>
        <v>14</v>
      </c>
      <c r="AI16" s="250">
        <f>'[1]الفصل الدراسى الثانى '!N107</f>
        <v>29</v>
      </c>
      <c r="AJ16" s="250">
        <f>'[1]الفصل الدراسى الثانى '!O107</f>
        <v>7</v>
      </c>
      <c r="AK16" s="250">
        <f t="shared" si="37"/>
        <v>81</v>
      </c>
      <c r="AL16" s="250">
        <f t="shared" si="38"/>
        <v>24.3</v>
      </c>
      <c r="AM16" s="250">
        <f>'[1]الفصل الدراسى الاول'!Q107</f>
        <v>25</v>
      </c>
      <c r="AN16" s="250">
        <f>'[1]الفصل الدراسى الاول'!R107</f>
        <v>10</v>
      </c>
      <c r="AO16" s="250">
        <f>'[1]الفصل الدراسى الاول'!S107</f>
        <v>6</v>
      </c>
      <c r="AP16" s="250">
        <f>'[1]الفصل الدراسى الثانى '!Q107</f>
        <v>25</v>
      </c>
      <c r="AQ16" s="250">
        <f>'[1]الفصل الدراسى الثانى '!R107</f>
        <v>10</v>
      </c>
      <c r="AR16" s="250">
        <f>'[1]الفصل الدراسى الثانى '!S107</f>
        <v>6</v>
      </c>
      <c r="AS16" s="250">
        <f t="shared" si="39"/>
        <v>82</v>
      </c>
      <c r="AT16" s="250">
        <f t="shared" si="40"/>
        <v>16.399999999999999</v>
      </c>
      <c r="AU16" s="250">
        <f>'[1]الفصل الدراسى الاول'!U107</f>
        <v>34</v>
      </c>
      <c r="AV16" s="250">
        <f>'[1]الفصل الدراسى الاول'!V107</f>
        <v>33</v>
      </c>
      <c r="AW16" s="250">
        <f>'[1]الفصل الدراسى الثانى '!U107</f>
        <v>35</v>
      </c>
      <c r="AX16" s="250">
        <f>'[1]الفصل الدراسى الثانى '!V107</f>
        <v>27</v>
      </c>
      <c r="AY16" s="250">
        <f t="shared" si="41"/>
        <v>129</v>
      </c>
      <c r="AZ16" s="250">
        <f t="shared" si="42"/>
        <v>12.9</v>
      </c>
      <c r="BA16" s="250">
        <f>'[1]الفصل الدراسى الاول'!X107</f>
        <v>35</v>
      </c>
      <c r="BB16" s="250">
        <f>'[1]الفصل الدراسى الاول'!Y107</f>
        <v>5</v>
      </c>
      <c r="BC16" s="250">
        <f>'[1]الفصل الدراسى الاول'!Z107</f>
        <v>24</v>
      </c>
      <c r="BD16" s="250">
        <f>'[1]الفصل الدراسى الثانى '!X107</f>
        <v>38</v>
      </c>
      <c r="BE16" s="250">
        <f>'[1]الفصل الدراسى الثانى '!Y107</f>
        <v>8</v>
      </c>
      <c r="BF16" s="250">
        <f>'[1]الفصل الدراسى الثانى '!Z107</f>
        <v>20</v>
      </c>
      <c r="BG16" s="250">
        <f t="shared" si="43"/>
        <v>130</v>
      </c>
      <c r="BH16" s="250">
        <f t="shared" si="44"/>
        <v>13</v>
      </c>
      <c r="BI16" s="250">
        <f t="shared" si="62"/>
        <v>652.5</v>
      </c>
      <c r="BJ16" s="244">
        <f t="shared" si="62"/>
        <v>136.29999999999998</v>
      </c>
      <c r="BK16" s="244">
        <f>'[1]الفصل الدراسى الاول'!AC107</f>
        <v>99</v>
      </c>
      <c r="BL16" s="244">
        <f>'[1]الفصل الدراسى الثانى '!AC107</f>
        <v>99</v>
      </c>
      <c r="BM16" s="244">
        <f t="shared" si="46"/>
        <v>198</v>
      </c>
      <c r="BN16" s="244">
        <f>'[1]الفصل الدراسى الاول'!AD107</f>
        <v>99</v>
      </c>
      <c r="BO16" s="244">
        <f>'[1]الفصل الدراسى الثانى '!AD107</f>
        <v>99</v>
      </c>
      <c r="BP16" s="244">
        <f t="shared" si="47"/>
        <v>198</v>
      </c>
      <c r="BQ16" s="250">
        <f>'[1]الفصل الدراسى الاول'!AE107</f>
        <v>35</v>
      </c>
      <c r="BR16" s="250">
        <f>'[1]الفصل الدراسى الاول'!AF107</f>
        <v>22.5</v>
      </c>
      <c r="BS16" s="250">
        <f>'[1]الفصل الدراسى الثانى '!AE107</f>
        <v>26</v>
      </c>
      <c r="BT16" s="250">
        <f>'[1]الفصل الدراسى الثانى '!AF107</f>
        <v>25</v>
      </c>
      <c r="BU16" s="250">
        <f t="shared" si="48"/>
        <v>108.5</v>
      </c>
      <c r="BV16" s="250">
        <f t="shared" si="49"/>
        <v>21.7</v>
      </c>
      <c r="BW16" s="248"/>
      <c r="BX16" s="248"/>
      <c r="BY16" s="251">
        <f t="shared" si="50"/>
        <v>6</v>
      </c>
      <c r="BZ16" s="252" t="str">
        <f t="shared" si="51"/>
        <v xml:space="preserve">  عربي</v>
      </c>
      <c r="CA16" s="252" t="str">
        <f t="shared" si="52"/>
        <v xml:space="preserve">  إنجليزى</v>
      </c>
      <c r="CB16" s="252" t="str">
        <f t="shared" si="53"/>
        <v xml:space="preserve">  دراسات</v>
      </c>
      <c r="CC16" s="252" t="str">
        <f t="shared" si="54"/>
        <v xml:space="preserve">  رياضيات</v>
      </c>
      <c r="CD16" s="252" t="str">
        <f t="shared" si="55"/>
        <v xml:space="preserve"> علوم  </v>
      </c>
      <c r="CE16" s="252">
        <f t="shared" si="56"/>
        <v>0</v>
      </c>
      <c r="CF16" s="252">
        <f t="shared" si="57"/>
        <v>0</v>
      </c>
      <c r="CG16" s="252" t="str">
        <f t="shared" si="58"/>
        <v xml:space="preserve"> مجموع</v>
      </c>
      <c r="CH16" s="252">
        <f t="shared" si="59"/>
        <v>0</v>
      </c>
      <c r="CI16" s="252"/>
      <c r="CJ16" s="252"/>
      <c r="CK16" s="253" t="str">
        <f t="shared" si="60"/>
        <v xml:space="preserve"> له دور ثانى في</v>
      </c>
      <c r="CL16" s="254"/>
      <c r="CM16" s="255" t="str">
        <f t="shared" si="61"/>
        <v xml:space="preserve">  عربي  إنجليزى  دراسات  رياضيات علوم  00 مجموع0</v>
      </c>
    </row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 ht="23.25" customHeight="1"/>
    <row r="455" ht="23.25" customHeight="1"/>
    <row r="456" ht="23.25" customHeight="1"/>
    <row r="457" ht="23.25" customHeight="1"/>
    <row r="458" ht="23.25" customHeight="1"/>
    <row r="459" ht="23.25" customHeight="1"/>
    <row r="460" ht="23.25" customHeight="1"/>
    <row r="461" ht="23.25" customHeight="1"/>
    <row r="462" ht="23.25" customHeight="1"/>
    <row r="463" ht="23.25" customHeight="1"/>
    <row r="464" ht="23.25" customHeight="1"/>
    <row r="465" ht="23.25" customHeight="1"/>
    <row r="466" ht="23.25" customHeight="1"/>
    <row r="467" ht="23.25" customHeight="1"/>
    <row r="468" ht="23.25" customHeight="1"/>
    <row r="469" ht="23.25" customHeight="1"/>
    <row r="470" ht="23.25" customHeight="1"/>
    <row r="471" ht="23.25" customHeight="1"/>
    <row r="472" ht="23.25" customHeight="1"/>
    <row r="473" ht="23.25" customHeight="1"/>
    <row r="474" ht="23.25" customHeight="1"/>
    <row r="475" ht="23.25" customHeight="1"/>
    <row r="476" ht="23.25" customHeight="1"/>
    <row r="477" ht="23.25" customHeight="1"/>
    <row r="478" ht="23.25" customHeight="1"/>
    <row r="479" ht="23.25" customHeight="1"/>
    <row r="480" ht="23.25" customHeight="1"/>
    <row r="481" ht="23.25" customHeight="1"/>
    <row r="482" ht="23.25" customHeight="1"/>
    <row r="483" ht="23.25" customHeight="1"/>
    <row r="484" ht="23.25" customHeight="1"/>
    <row r="485" ht="23.25" customHeight="1"/>
    <row r="486" ht="23.25" customHeight="1"/>
    <row r="487" ht="23.25" customHeight="1"/>
    <row r="488" ht="23.25" customHeight="1"/>
    <row r="489" ht="23.25" customHeight="1"/>
    <row r="490" ht="23.25" customHeight="1"/>
    <row r="491" ht="23.25" customHeight="1"/>
    <row r="492" ht="23.25" customHeight="1"/>
    <row r="493" ht="23.25" customHeight="1"/>
    <row r="494" ht="23.25" customHeight="1"/>
    <row r="495" ht="23.25" customHeight="1"/>
    <row r="496" ht="23.25" customHeight="1"/>
    <row r="497" ht="23.25" customHeight="1"/>
    <row r="498" ht="23.25" customHeight="1"/>
    <row r="499" ht="23.25" customHeight="1"/>
    <row r="500" ht="23.25" customHeight="1"/>
    <row r="501" ht="23.25" customHeight="1"/>
    <row r="502" ht="23.25" customHeight="1"/>
    <row r="503" ht="23.25" customHeight="1"/>
    <row r="504" ht="23.25" customHeight="1"/>
    <row r="505" ht="23.25" customHeight="1"/>
    <row r="506" ht="23.25" customHeight="1"/>
    <row r="507" ht="23.25" customHeight="1"/>
    <row r="508" ht="23.25" customHeight="1"/>
    <row r="509" ht="23.25" customHeight="1"/>
    <row r="510" ht="23.25" customHeight="1"/>
    <row r="511" ht="23.25" customHeight="1"/>
    <row r="512" ht="23.25" customHeight="1"/>
    <row r="513" ht="23.25" customHeight="1"/>
    <row r="514" ht="23.25" customHeight="1"/>
    <row r="515" ht="23.25" customHeight="1"/>
    <row r="516" ht="23.25" customHeight="1"/>
    <row r="517" ht="23.25" customHeight="1"/>
    <row r="518" ht="23.25" customHeight="1"/>
    <row r="519" ht="23.25" customHeight="1"/>
    <row r="520" ht="23.25" customHeight="1"/>
    <row r="521" ht="23.25" customHeight="1"/>
    <row r="522" ht="23.25" customHeight="1"/>
    <row r="523" ht="23.25" customHeight="1"/>
    <row r="524" ht="23.25" customHeight="1"/>
    <row r="525" ht="23.25" customHeight="1"/>
    <row r="526" ht="23.25" customHeight="1"/>
    <row r="527" ht="23.25" customHeight="1"/>
    <row r="528" ht="23.25" customHeight="1"/>
    <row r="529" ht="23.25" customHeight="1"/>
    <row r="530" ht="23.25" customHeight="1"/>
    <row r="531" ht="23.25" customHeight="1"/>
    <row r="532" ht="23.25" customHeight="1"/>
    <row r="533" ht="23.25" customHeight="1"/>
    <row r="534" ht="23.25" customHeight="1"/>
    <row r="535" ht="23.25" customHeight="1"/>
    <row r="536" ht="23.25" customHeight="1"/>
    <row r="537" ht="23.25" customHeight="1"/>
    <row r="538" ht="23.25" customHeight="1"/>
    <row r="539" ht="23.25" customHeight="1"/>
    <row r="540" ht="23.25" customHeight="1"/>
    <row r="541" ht="23.25" customHeight="1"/>
    <row r="542" ht="23.25" customHeight="1"/>
    <row r="543" ht="23.25" customHeight="1"/>
    <row r="544" ht="23.25" customHeight="1"/>
    <row r="545" ht="23.25" customHeight="1"/>
    <row r="546" ht="23.25" customHeight="1"/>
    <row r="547" ht="23.25" customHeight="1"/>
    <row r="548" ht="23.25" customHeight="1"/>
    <row r="549" ht="23.25" customHeight="1"/>
    <row r="550" ht="23.25" customHeight="1"/>
    <row r="551" ht="23.25" customHeight="1"/>
    <row r="552" ht="23.25" customHeight="1"/>
  </sheetData>
  <sheetProtection sort="0" autoFilter="0"/>
  <protectedRanges>
    <protectedRange password="CF7A" sqref="O11:R12" name="Range1"/>
  </protectedRanges>
  <autoFilter ref="A12:HP16">
    <sortState ref="A17:HP163">
      <sortCondition ref="C12:C163"/>
    </sortState>
  </autoFilter>
  <mergeCells count="77">
    <mergeCell ref="BV9:BV10"/>
    <mergeCell ref="BZ10:CH11"/>
    <mergeCell ref="CK10:CK11"/>
    <mergeCell ref="CM10:CM11"/>
    <mergeCell ref="H11:H12"/>
    <mergeCell ref="I11:I12"/>
    <mergeCell ref="J11:J12"/>
    <mergeCell ref="BH9:BH10"/>
    <mergeCell ref="BK9:BM10"/>
    <mergeCell ref="BN9:BP10"/>
    <mergeCell ref="BQ9:BR9"/>
    <mergeCell ref="BS9:BT9"/>
    <mergeCell ref="BU9:BU10"/>
    <mergeCell ref="AW9:AX9"/>
    <mergeCell ref="AY9:AY10"/>
    <mergeCell ref="AZ9:AZ10"/>
    <mergeCell ref="BA9:BC9"/>
    <mergeCell ref="BD9:BF9"/>
    <mergeCell ref="BG9:BG10"/>
    <mergeCell ref="AF9:AF10"/>
    <mergeCell ref="AG9:AH9"/>
    <mergeCell ref="AI9:AJ9"/>
    <mergeCell ref="AK9:AK10"/>
    <mergeCell ref="AL9:AL10"/>
    <mergeCell ref="AM9:AO9"/>
    <mergeCell ref="BK8:BP8"/>
    <mergeCell ref="BQ8:BV8"/>
    <mergeCell ref="BW8:BW12"/>
    <mergeCell ref="O9:P9"/>
    <mergeCell ref="Q9:R9"/>
    <mergeCell ref="S9:S10"/>
    <mergeCell ref="T9:T10"/>
    <mergeCell ref="U9:V9"/>
    <mergeCell ref="W9:X9"/>
    <mergeCell ref="Y9:Y10"/>
    <mergeCell ref="AG8:AL8"/>
    <mergeCell ref="AM8:AT8"/>
    <mergeCell ref="AU8:AZ8"/>
    <mergeCell ref="BA8:BH8"/>
    <mergeCell ref="BI8:BI10"/>
    <mergeCell ref="BJ8:BJ10"/>
    <mergeCell ref="AP9:AR9"/>
    <mergeCell ref="AS9:AS10"/>
    <mergeCell ref="AT9:AT10"/>
    <mergeCell ref="AU9:AV9"/>
    <mergeCell ref="L8:L12"/>
    <mergeCell ref="M8:M12"/>
    <mergeCell ref="N8:N10"/>
    <mergeCell ref="O8:T8"/>
    <mergeCell ref="U8:Y8"/>
    <mergeCell ref="AA8:AE8"/>
    <mergeCell ref="Z9:Z10"/>
    <mergeCell ref="AA9:AB9"/>
    <mergeCell ref="AC9:AD9"/>
    <mergeCell ref="AE9:AE10"/>
    <mergeCell ref="CG5:CI5"/>
    <mergeCell ref="Q6:S6"/>
    <mergeCell ref="A8:A12"/>
    <mergeCell ref="C8:C12"/>
    <mergeCell ref="D8:D12"/>
    <mergeCell ref="E8:E12"/>
    <mergeCell ref="F8:F10"/>
    <mergeCell ref="G8:G12"/>
    <mergeCell ref="H8:J10"/>
    <mergeCell ref="K8:K12"/>
    <mergeCell ref="A5:E6"/>
    <mergeCell ref="G5:O6"/>
    <mergeCell ref="Q5:S5"/>
    <mergeCell ref="V5:X5"/>
    <mergeCell ref="AJ5:AK5"/>
    <mergeCell ref="BS5:BU5"/>
    <mergeCell ref="A1:E1"/>
    <mergeCell ref="G1:P2"/>
    <mergeCell ref="A2:E2"/>
    <mergeCell ref="A3:E4"/>
    <mergeCell ref="Q4:S4"/>
    <mergeCell ref="BW4:CK4"/>
  </mergeCells>
  <conditionalFormatting sqref="BT13:BT16 AD13:AD16">
    <cfRule type="cellIs" dxfId="26" priority="27" stopIfTrue="1" operator="lessThan">
      <formula>3</formula>
    </cfRule>
  </conditionalFormatting>
  <conditionalFormatting sqref="BU13:BU16 AS13:AS16 AE13:AE16">
    <cfRule type="cellIs" dxfId="25" priority="26" stopIfTrue="1" operator="lessThan">
      <formula>20</formula>
    </cfRule>
  </conditionalFormatting>
  <conditionalFormatting sqref="AX13:AX16">
    <cfRule type="cellIs" dxfId="24" priority="25" stopIfTrue="1" operator="lessThan">
      <formula>1.5</formula>
    </cfRule>
  </conditionalFormatting>
  <conditionalFormatting sqref="AY13:AY16 BG13:BG16">
    <cfRule type="cellIs" dxfId="23" priority="24" stopIfTrue="1" operator="lessThan">
      <formula>10</formula>
    </cfRule>
  </conditionalFormatting>
  <conditionalFormatting sqref="BI11:BI16">
    <cfRule type="cellIs" dxfId="22" priority="23" stopIfTrue="1" operator="lessThan">
      <formula>160</formula>
    </cfRule>
  </conditionalFormatting>
  <conditionalFormatting sqref="S13:S16">
    <cfRule type="cellIs" dxfId="21" priority="22" stopIfTrue="1" operator="lessThan">
      <formula>40</formula>
    </cfRule>
  </conditionalFormatting>
  <conditionalFormatting sqref="R13:R16">
    <cfRule type="cellIs" dxfId="20" priority="20" stopIfTrue="1" operator="lessThan">
      <formula>6</formula>
    </cfRule>
    <cfRule type="cellIs" dxfId="19" priority="21" stopIfTrue="1" operator="equal">
      <formula>"غ"</formula>
    </cfRule>
  </conditionalFormatting>
  <conditionalFormatting sqref="X13:X16">
    <cfRule type="cellIs" dxfId="18" priority="19" stopIfTrue="1" operator="lessThan">
      <formula>4.5</formula>
    </cfRule>
  </conditionalFormatting>
  <conditionalFormatting sqref="Y13:Y16 AK13:AK16">
    <cfRule type="cellIs" dxfId="17" priority="18" stopIfTrue="1" operator="lessThan">
      <formula>30</formula>
    </cfRule>
  </conditionalFormatting>
  <conditionalFormatting sqref="AJ13:AJ16">
    <cfRule type="cellIs" dxfId="16" priority="17" stopIfTrue="1" operator="lessThan">
      <formula>4.5</formula>
    </cfRule>
  </conditionalFormatting>
  <conditionalFormatting sqref="T13:T16">
    <cfRule type="cellIs" dxfId="15" priority="16" operator="lessThan">
      <formula>40</formula>
    </cfRule>
  </conditionalFormatting>
  <conditionalFormatting sqref="Z13:Z16 AL13:AL16">
    <cfRule type="cellIs" dxfId="14" priority="15" operator="lessThan">
      <formula>30</formula>
    </cfRule>
  </conditionalFormatting>
  <conditionalFormatting sqref="BV13:BV16 AT13:AT16 AF13:AF16">
    <cfRule type="cellIs" dxfId="13" priority="14" operator="lessThan">
      <formula>20</formula>
    </cfRule>
  </conditionalFormatting>
  <conditionalFormatting sqref="BH13:BH16 AZ13:AZ16">
    <cfRule type="cellIs" dxfId="12" priority="13" operator="lessThan">
      <formula>10</formula>
    </cfRule>
  </conditionalFormatting>
  <conditionalFormatting sqref="BT13:BT16 AX13:AX16 R13:R16 X13:X16 AD13:AD16 AJ13:AJ16">
    <cfRule type="cellIs" dxfId="11" priority="12" operator="lessThan">
      <formula>15</formula>
    </cfRule>
  </conditionalFormatting>
  <conditionalFormatting sqref="BU13:BU16 BG13:BG16 AS13:AS16 AY13:AY16 S13:S16 Y13:Y16 AE13:AE16 AK13:AK16">
    <cfRule type="cellIs" dxfId="10" priority="11" operator="lessThan">
      <formula>100</formula>
    </cfRule>
  </conditionalFormatting>
  <conditionalFormatting sqref="BI11:BI16">
    <cfRule type="cellIs" dxfId="9" priority="10" operator="lessThan">
      <formula>710</formula>
    </cfRule>
  </conditionalFormatting>
  <conditionalFormatting sqref="BF13:BF16 AR13:AR16">
    <cfRule type="cellIs" dxfId="8" priority="9" operator="lessThan">
      <formula>12</formula>
    </cfRule>
  </conditionalFormatting>
  <conditionalFormatting sqref="O13:BI16 BK13:BV16">
    <cfRule type="cellIs" dxfId="7" priority="8" stopIfTrue="1" operator="equal">
      <formula>"غ"</formula>
    </cfRule>
  </conditionalFormatting>
  <conditionalFormatting sqref="BJ13:BJ16">
    <cfRule type="cellIs" dxfId="6" priority="7" stopIfTrue="1" operator="lessThan">
      <formula>160</formula>
    </cfRule>
  </conditionalFormatting>
  <conditionalFormatting sqref="BK13:BL16 BN13:BO16">
    <cfRule type="cellIs" dxfId="5" priority="6" stopIfTrue="1" operator="lessThan">
      <formula>5</formula>
    </cfRule>
  </conditionalFormatting>
  <conditionalFormatting sqref="BM13:BM16 BP13:BP16">
    <cfRule type="cellIs" dxfId="4" priority="5" stopIfTrue="1" operator="lessThan">
      <formula>10</formula>
    </cfRule>
  </conditionalFormatting>
  <conditionalFormatting sqref="M13:M16">
    <cfRule type="cellIs" dxfId="3" priority="3" stopIfTrue="1" operator="lessThan">
      <formula>"باقى"</formula>
    </cfRule>
    <cfRule type="cellIs" dxfId="2" priority="4" stopIfTrue="1" operator="equal">
      <formula>"باقية ""$A$6"</formula>
    </cfRule>
  </conditionalFormatting>
  <conditionalFormatting sqref="M13:M16">
    <cfRule type="cellIs" dxfId="1" priority="1" stopIfTrue="1" operator="equal">
      <formula>"راسب وباق للاعادة"</formula>
    </cfRule>
    <cfRule type="cellIs" dxfId="0" priority="2" stopIfTrue="1" operator="equal">
      <formula>"راسب وباق للإعادة"</formula>
    </cfRule>
  </conditionalFormatting>
  <dataValidations count="3">
    <dataValidation allowBlank="1" showInputMessage="1" showErrorMessage="1" error="هذا لمجموع الحاسب الكلى فقط" sqref="BM17:BP65536 BM1:BP7"/>
    <dataValidation type="whole" allowBlank="1" showInputMessage="1" showErrorMessage="1" error="هذه لاسم الطالب وسوف ياتى عندما يتم إدخاله فى البيانات الاساسية &#10;" sqref="F13:F16 N13:N16">
      <formula1>0</formula1>
      <formula2>0</formula2>
    </dataValidation>
    <dataValidation type="whole" allowBlank="1" showInputMessage="1" showErrorMessage="1" error="هذه للمستوى فقط" sqref="BX13:BX16">
      <formula1>0</formula1>
      <formula2>0</formula2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الشيت الكامل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Mr-Maher</dc:creator>
  <cp:lastModifiedBy>Mr-Maher</cp:lastModifiedBy>
  <dcterms:created xsi:type="dcterms:W3CDTF">2016-05-27T15:52:18Z</dcterms:created>
  <dcterms:modified xsi:type="dcterms:W3CDTF">2016-05-27T15:53:33Z</dcterms:modified>
</cp:coreProperties>
</file>