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3" i="2"/>
  <c r="G4" i="2"/>
  <c r="G5" i="2"/>
  <c r="G6" i="2"/>
  <c r="G7" i="2"/>
  <c r="G8" i="2"/>
  <c r="G9" i="2"/>
  <c r="G10" i="2"/>
  <c r="G11" i="2"/>
  <c r="G3" i="2"/>
  <c r="F4" i="2"/>
  <c r="F5" i="2"/>
  <c r="F6" i="2"/>
  <c r="F7" i="2"/>
  <c r="F8" i="2"/>
  <c r="F9" i="2"/>
  <c r="F10" i="2"/>
  <c r="F11" i="2"/>
  <c r="F3" i="2"/>
  <c r="E4" i="2"/>
  <c r="E5" i="2"/>
  <c r="E6" i="2"/>
  <c r="E7" i="2"/>
  <c r="E8" i="2"/>
  <c r="E9" i="2"/>
  <c r="E10" i="2"/>
  <c r="E11" i="2"/>
  <c r="E3" i="2"/>
  <c r="L5" i="2" s="1"/>
  <c r="N6" i="2"/>
  <c r="N5" i="2"/>
  <c r="L6" i="2" l="1"/>
  <c r="M5" i="2"/>
  <c r="M6" i="2"/>
</calcChain>
</file>

<file path=xl/sharedStrings.xml><?xml version="1.0" encoding="utf-8"?>
<sst xmlns="http://schemas.openxmlformats.org/spreadsheetml/2006/main" count="32" uniqueCount="14">
  <si>
    <t>التقييم</t>
  </si>
  <si>
    <t>مقبول</t>
  </si>
  <si>
    <t>مرفوض</t>
  </si>
  <si>
    <t xml:space="preserve">فرع الشركة </t>
  </si>
  <si>
    <t>أ</t>
  </si>
  <si>
    <t>ب</t>
  </si>
  <si>
    <t>عدد مرات</t>
  </si>
  <si>
    <t>فرع الشركة</t>
  </si>
  <si>
    <t>مقبول عند أ</t>
  </si>
  <si>
    <t>مرفوض عند أ</t>
  </si>
  <si>
    <t>مقبول عند ب</t>
  </si>
  <si>
    <t>مرفوض عند ب</t>
  </si>
  <si>
    <t>المجموع</t>
  </si>
  <si>
    <t>عملية 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</si>
</sst>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G18" sqref="G18"/>
    </sheetView>
  </sheetViews>
  <sheetFormatPr defaultRowHeight="15" x14ac:dyDescent="0.25"/>
  <cols>
    <col min="1" max="1" width="9.140625" style="1"/>
    <col min="2" max="2" width="10.140625" style="1" customWidth="1"/>
    <col min="3" max="3" width="10" style="1" bestFit="1" customWidth="1"/>
    <col min="4" max="4" width="11.140625" style="1" bestFit="1" customWidth="1"/>
    <col min="5" max="5" width="9.140625" style="1"/>
    <col min="6" max="6" width="10.5703125" style="1" bestFit="1" customWidth="1"/>
    <col min="7" max="7" width="11.42578125" style="1" customWidth="1"/>
    <col min="8" max="8" width="15" style="1" customWidth="1"/>
    <col min="9" max="9" width="14.28515625" style="1" bestFit="1" customWidth="1"/>
    <col min="10" max="10" width="10" style="1" bestFit="1" customWidth="1"/>
    <col min="11" max="11" width="11.140625" style="1" bestFit="1" customWidth="1"/>
    <col min="12" max="13" width="9.140625" style="1"/>
    <col min="14" max="14" width="13.7109375" style="1" customWidth="1"/>
    <col min="15" max="16384" width="9.140625" style="1"/>
  </cols>
  <sheetData>
    <row r="1" spans="1:14" x14ac:dyDescent="0.25">
      <c r="E1" s="3" t="s">
        <v>13</v>
      </c>
      <c r="F1" s="3"/>
      <c r="G1" s="3"/>
      <c r="H1" s="3"/>
    </row>
    <row r="2" spans="1:14" x14ac:dyDescent="0.25">
      <c r="A2" s="2"/>
      <c r="B2" s="2" t="s">
        <v>0</v>
      </c>
      <c r="C2" s="2" t="s">
        <v>7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14" x14ac:dyDescent="0.25">
      <c r="A3" s="2">
        <v>1</v>
      </c>
      <c r="B3" s="2" t="s">
        <v>1</v>
      </c>
      <c r="C3" s="2" t="s">
        <v>4</v>
      </c>
      <c r="E3" s="2">
        <f>IF(OR(B3&lt;&gt;$K$5,C3&lt;&gt;$L$4),"",COUNTIFS($B$3:B3,$K$5,$C$3:C3,$L$4))</f>
        <v>1</v>
      </c>
      <c r="F3" s="2" t="str">
        <f>IF(OR(B3&lt;&gt;$K$6,C3&lt;&gt;$L$4),"",COUNTIFS($B$3:B3,$K$6,$C$3:C3,$L$4))</f>
        <v/>
      </c>
      <c r="G3" s="2" t="str">
        <f>IF(OR(B3&lt;&gt;$K$5,C3&lt;&gt;$M$4),"",COUNTIFS($B$3:B3,$K$5,$C$3:C3,$M$4))</f>
        <v/>
      </c>
      <c r="H3" s="2" t="str">
        <f>IF(OR(B3&lt;&gt;$K$6,C3&lt;&gt;$M$4),"",COUNTIFS($B$3:B3,$K$6,$C$3:C3,$M$4))</f>
        <v/>
      </c>
      <c r="L3" s="4" t="s">
        <v>3</v>
      </c>
      <c r="M3" s="5"/>
    </row>
    <row r="4" spans="1:14" x14ac:dyDescent="0.25">
      <c r="A4" s="2">
        <v>2</v>
      </c>
      <c r="B4" s="2" t="s">
        <v>1</v>
      </c>
      <c r="C4" s="2" t="s">
        <v>5</v>
      </c>
      <c r="E4" s="2" t="str">
        <f>IF(OR(B4&lt;&gt;$K$5,C4&lt;&gt;$L$4),"",COUNTIFS($B$3:B4,$K$5,$C$3:C4,$L$4))</f>
        <v/>
      </c>
      <c r="F4" s="2" t="str">
        <f>IF(OR(B4&lt;&gt;$K$6,C4&lt;&gt;$L$4),"",COUNTIFS($B$3:B4,$K$6,$C$3:C4,$L$4))</f>
        <v/>
      </c>
      <c r="G4" s="2">
        <f>IF(OR(B4&lt;&gt;$K$5,C4&lt;&gt;$M$4),"",COUNTIFS($B$3:B4,$K$5,$C$3:C4,$M$4))</f>
        <v>1</v>
      </c>
      <c r="H4" s="2" t="str">
        <f>IF(OR(B4&lt;&gt;$K$6,C4&lt;&gt;$M$4),"",COUNTIFS($B$3:B4,$K$6,$C$3:C4,$M$4))</f>
        <v/>
      </c>
      <c r="K4" s="2"/>
      <c r="L4" s="2" t="s">
        <v>4</v>
      </c>
      <c r="M4" s="2" t="s">
        <v>5</v>
      </c>
      <c r="N4" s="2" t="s">
        <v>12</v>
      </c>
    </row>
    <row r="5" spans="1:14" x14ac:dyDescent="0.25">
      <c r="A5" s="2">
        <v>3</v>
      </c>
      <c r="B5" s="2" t="s">
        <v>2</v>
      </c>
      <c r="C5" s="2" t="s">
        <v>4</v>
      </c>
      <c r="E5" s="2" t="str">
        <f>IF(OR(B5&lt;&gt;$K$5,C5&lt;&gt;$L$4),"",COUNTIFS($B$3:B5,$K$5,$C$3:C5,$L$4))</f>
        <v/>
      </c>
      <c r="F5" s="2">
        <f>IF(OR(B5&lt;&gt;$K$6,C5&lt;&gt;$L$4),"",COUNTIFS($B$3:B5,$K$6,$C$3:C5,$L$4))</f>
        <v>1</v>
      </c>
      <c r="G5" s="2" t="str">
        <f>IF(OR(B5&lt;&gt;$K$5,C5&lt;&gt;$M$4),"",COUNTIFS($B$3:B5,$K$5,$C$3:C5,$M$4))</f>
        <v/>
      </c>
      <c r="H5" s="2" t="str">
        <f>IF(OR(B5&lt;&gt;$K$6,C5&lt;&gt;$M$4),"",COUNTIFS($B$3:B5,$K$6,$C$3:C5,$M$4))</f>
        <v/>
      </c>
      <c r="J5" s="3" t="s">
        <v>6</v>
      </c>
      <c r="K5" s="2" t="s">
        <v>1</v>
      </c>
      <c r="L5" s="2">
        <f>MAX(E3:E11)</f>
        <v>2</v>
      </c>
      <c r="M5" s="2">
        <f>MAX(G3:G11)</f>
        <v>3</v>
      </c>
      <c r="N5" s="2">
        <f>COUNTIF(B3:B11,"مقبول")</f>
        <v>5</v>
      </c>
    </row>
    <row r="6" spans="1:14" x14ac:dyDescent="0.25">
      <c r="A6" s="2">
        <v>4</v>
      </c>
      <c r="B6" s="2" t="s">
        <v>1</v>
      </c>
      <c r="C6" s="2" t="s">
        <v>5</v>
      </c>
      <c r="E6" s="2" t="str">
        <f>IF(OR(B6&lt;&gt;$K$5,C6&lt;&gt;$L$4),"",COUNTIFS($B$3:B6,$K$5,$C$3:C6,$L$4))</f>
        <v/>
      </c>
      <c r="F6" s="2" t="str">
        <f>IF(OR(B6&lt;&gt;$K$6,C6&lt;&gt;$L$4),"",COUNTIFS($B$3:B6,$K$6,$C$3:C6,$L$4))</f>
        <v/>
      </c>
      <c r="G6" s="2">
        <f>IF(OR(B6&lt;&gt;$K$5,C6&lt;&gt;$M$4),"",COUNTIFS($B$3:B6,$K$5,$C$3:C6,$M$4))</f>
        <v>2</v>
      </c>
      <c r="H6" s="2" t="str">
        <f>IF(OR(B6&lt;&gt;$K$6,C6&lt;&gt;$M$4),"",COUNTIFS($B$3:B6,$K$6,$C$3:C6,$M$4))</f>
        <v/>
      </c>
      <c r="J6" s="3"/>
      <c r="K6" s="2" t="s">
        <v>2</v>
      </c>
      <c r="L6" s="2">
        <f>MAX(F3:F11)</f>
        <v>1</v>
      </c>
      <c r="M6" s="2">
        <f>MAX(H3:H11)</f>
        <v>3</v>
      </c>
      <c r="N6" s="2">
        <f>COUNTIF(B3:B11,"مرفوض")</f>
        <v>4</v>
      </c>
    </row>
    <row r="7" spans="1:14" x14ac:dyDescent="0.25">
      <c r="A7" s="2">
        <v>5</v>
      </c>
      <c r="B7" s="2" t="s">
        <v>2</v>
      </c>
      <c r="C7" s="2" t="s">
        <v>5</v>
      </c>
      <c r="E7" s="2" t="str">
        <f>IF(OR(B7&lt;&gt;$K$5,C7&lt;&gt;$L$4),"",COUNTIFS($B$3:B7,$K$5,$C$3:C7,$L$4))</f>
        <v/>
      </c>
      <c r="F7" s="2" t="str">
        <f>IF(OR(B7&lt;&gt;$K$6,C7&lt;&gt;$L$4),"",COUNTIFS($B$3:B7,$K$6,$C$3:C7,$L$4))</f>
        <v/>
      </c>
      <c r="G7" s="2" t="str">
        <f>IF(OR(B7&lt;&gt;$K$5,C7&lt;&gt;$M$4),"",COUNTIFS($B$3:B7,$K$5,$C$3:C7,$M$4))</f>
        <v/>
      </c>
      <c r="H7" s="2">
        <f>IF(OR(B7&lt;&gt;$K$6,C7&lt;&gt;$M$4),"",COUNTIFS($B$3:B7,$K$6,$C$3:C7,$M$4))</f>
        <v>1</v>
      </c>
    </row>
    <row r="8" spans="1:14" x14ac:dyDescent="0.25">
      <c r="A8" s="2">
        <v>6</v>
      </c>
      <c r="B8" s="2" t="s">
        <v>1</v>
      </c>
      <c r="C8" s="2" t="s">
        <v>5</v>
      </c>
      <c r="E8" s="2" t="str">
        <f>IF(OR(B8&lt;&gt;$K$5,C8&lt;&gt;$L$4),"",COUNTIFS($B$3:B8,$K$5,$C$3:C8,$L$4))</f>
        <v/>
      </c>
      <c r="F8" s="2" t="str">
        <f>IF(OR(B8&lt;&gt;$K$6,C8&lt;&gt;$L$4),"",COUNTIFS($B$3:B8,$K$6,$C$3:C8,$L$4))</f>
        <v/>
      </c>
      <c r="G8" s="2">
        <f>IF(OR(B8&lt;&gt;$K$5,C8&lt;&gt;$M$4),"",COUNTIFS($B$3:B8,$K$5,$C$3:C8,$M$4))</f>
        <v>3</v>
      </c>
      <c r="H8" s="2" t="str">
        <f>IF(OR(B8&lt;&gt;$K$6,C8&lt;&gt;$M$4),"",COUNTIFS($B$3:B8,$K$6,$C$3:C8,$M$4))</f>
        <v/>
      </c>
    </row>
    <row r="9" spans="1:14" x14ac:dyDescent="0.25">
      <c r="A9" s="2">
        <v>7</v>
      </c>
      <c r="B9" s="2" t="s">
        <v>1</v>
      </c>
      <c r="C9" s="2" t="s">
        <v>4</v>
      </c>
      <c r="E9" s="2">
        <f>IF(OR(B9&lt;&gt;$K$5,C9&lt;&gt;$L$4),"",COUNTIFS($B$3:B9,$K$5,$C$3:C9,$L$4))</f>
        <v>2</v>
      </c>
      <c r="F9" s="2" t="str">
        <f>IF(OR(B9&lt;&gt;$K$6,C9&lt;&gt;$L$4),"",COUNTIFS($B$3:B9,$K$6,$C$3:C9,$L$4))</f>
        <v/>
      </c>
      <c r="G9" s="2" t="str">
        <f>IF(OR(B9&lt;&gt;$K$5,C9&lt;&gt;$M$4),"",COUNTIFS($B$3:B9,$K$5,$C$3:C9,$M$4))</f>
        <v/>
      </c>
      <c r="H9" s="2" t="str">
        <f>IF(OR(B9&lt;&gt;$K$6,C9&lt;&gt;$M$4),"",COUNTIFS($B$3:B9,$K$6,$C$3:C9,$M$4))</f>
        <v/>
      </c>
    </row>
    <row r="10" spans="1:14" x14ac:dyDescent="0.25">
      <c r="A10" s="2">
        <v>8</v>
      </c>
      <c r="B10" s="2" t="s">
        <v>2</v>
      </c>
      <c r="C10" s="2" t="s">
        <v>5</v>
      </c>
      <c r="E10" s="2" t="str">
        <f>IF(OR(B10&lt;&gt;$K$5,C10&lt;&gt;$L$4),"",COUNTIFS($B$3:B10,$K$5,$C$3:C10,$L$4))</f>
        <v/>
      </c>
      <c r="F10" s="2" t="str">
        <f>IF(OR(B10&lt;&gt;$K$6,C10&lt;&gt;$L$4),"",COUNTIFS($B$3:B10,$K$6,$C$3:C10,$L$4))</f>
        <v/>
      </c>
      <c r="G10" s="2" t="str">
        <f>IF(OR(B10&lt;&gt;$K$5,C10&lt;&gt;$M$4),"",COUNTIFS($B$3:B10,$K$5,$C$3:C10,$M$4))</f>
        <v/>
      </c>
      <c r="H10" s="2">
        <f>IF(OR(B10&lt;&gt;$K$6,C10&lt;&gt;$M$4),"",COUNTIFS($B$3:B10,$K$6,$C$3:C10,$M$4))</f>
        <v>2</v>
      </c>
    </row>
    <row r="11" spans="1:14" x14ac:dyDescent="0.25">
      <c r="A11" s="2">
        <v>9</v>
      </c>
      <c r="B11" s="2" t="s">
        <v>2</v>
      </c>
      <c r="C11" s="2" t="s">
        <v>5</v>
      </c>
      <c r="E11" s="2" t="str">
        <f>IF(OR(B11&lt;&gt;$K$5,C11&lt;&gt;$L$4),"",COUNTIFS($B$3:B11,$K$5,$C$3:C11,$L$4))</f>
        <v/>
      </c>
      <c r="F11" s="2" t="str">
        <f>IF(OR(B11&lt;&gt;$K$6,C11&lt;&gt;$L$4),"",COUNTIFS($B$3:B11,$K$6,$C$3:C11,$L$4))</f>
        <v/>
      </c>
      <c r="G11" s="2" t="str">
        <f>IF(OR(B11&lt;&gt;$K$5,C11&lt;&gt;$M$4),"",COUNTIFS($B$3:B11,$K$5,$C$3:C11,$M$4))</f>
        <v/>
      </c>
      <c r="H11" s="2">
        <f>IF(OR(B11&lt;&gt;$K$6,C11&lt;&gt;$M$4),"",COUNTIFS($B$3:B11,$K$6,$C$3:C11,$M$4))</f>
        <v>3</v>
      </c>
    </row>
    <row r="13" spans="1:14" x14ac:dyDescent="0.25">
      <c r="A13"/>
      <c r="B13"/>
      <c r="C13"/>
      <c r="D13"/>
      <c r="F13"/>
      <c r="G13"/>
      <c r="H13"/>
      <c r="I13"/>
      <c r="J13"/>
      <c r="K13"/>
      <c r="L13"/>
      <c r="M13"/>
      <c r="N13"/>
    </row>
  </sheetData>
  <mergeCells count="3">
    <mergeCell ref="J5:J6"/>
    <mergeCell ref="L3:M3"/>
    <mergeCell ref="E1:H1"/>
  </mergeCells>
  <dataValidations count="1">
    <dataValidation type="list" allowBlank="1" showInputMessage="1" showErrorMessage="1" sqref="B3:B11">
      <formula1>"مرفوض,مقبول"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2016-02-25T19:41:35Z</dcterms:created>
  <dcterms:modified xsi:type="dcterms:W3CDTF">2016-05-29T21:41:31Z</dcterms:modified>
</cp:coreProperties>
</file>