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7740"/>
  </bookViews>
  <sheets>
    <sheet name="Employee" sheetId="1" r:id="rId1"/>
  </sheets>
  <definedNames>
    <definedName name="_xlnm._FilterDatabase" localSheetId="0" hidden="1">Employee!$A$5:$V$17</definedName>
  </definedNames>
  <calcPr calcId="145621"/>
</workbook>
</file>

<file path=xl/calcChain.xml><?xml version="1.0" encoding="utf-8"?>
<calcChain xmlns="http://schemas.openxmlformats.org/spreadsheetml/2006/main">
  <c r="Q8" i="1" l="1"/>
  <c r="T8" i="1"/>
  <c r="Q9" i="1"/>
  <c r="T9" i="1"/>
  <c r="Q10" i="1"/>
  <c r="T10" i="1"/>
  <c r="Q11" i="1"/>
  <c r="T11" i="1"/>
  <c r="Q12" i="1"/>
  <c r="T12" i="1"/>
  <c r="Q13" i="1"/>
  <c r="T13" i="1"/>
  <c r="Q14" i="1"/>
  <c r="T14" i="1"/>
  <c r="Q15" i="1"/>
  <c r="T15" i="1"/>
  <c r="Q16" i="1"/>
  <c r="T16" i="1"/>
  <c r="Q17" i="1"/>
  <c r="T17" i="1"/>
  <c r="U17" i="1" l="1"/>
  <c r="V17" i="1" s="1"/>
  <c r="U15" i="1"/>
  <c r="V15" i="1" s="1"/>
  <c r="U13" i="1"/>
  <c r="V13" i="1" s="1"/>
  <c r="U11" i="1"/>
  <c r="V11" i="1" s="1"/>
  <c r="U9" i="1"/>
  <c r="V9" i="1" s="1"/>
  <c r="U16" i="1"/>
  <c r="V16" i="1" s="1"/>
  <c r="U14" i="1"/>
  <c r="V14" i="1" s="1"/>
  <c r="U12" i="1"/>
  <c r="V12" i="1" s="1"/>
  <c r="U10" i="1"/>
  <c r="V10" i="1" s="1"/>
  <c r="U8" i="1"/>
  <c r="V8" i="1" s="1"/>
</calcChain>
</file>

<file path=xl/sharedStrings.xml><?xml version="1.0" encoding="utf-8"?>
<sst xmlns="http://schemas.openxmlformats.org/spreadsheetml/2006/main" count="88" uniqueCount="58">
  <si>
    <t>استقاله</t>
  </si>
  <si>
    <t>Mubarraz*</t>
  </si>
  <si>
    <t>MARRIED</t>
  </si>
  <si>
    <t>Electrician - MUB *</t>
  </si>
  <si>
    <t>Anwar Uddin Mohammed</t>
  </si>
  <si>
    <t>Udhaliyah</t>
  </si>
  <si>
    <t>Security - MUB *</t>
  </si>
  <si>
    <t>Ibrahim Hamad Mohammed Al Saleem</t>
  </si>
  <si>
    <t>Mubarraz</t>
  </si>
  <si>
    <t>Micheal Panguelo Gabriel</t>
  </si>
  <si>
    <t>UNMARRIED</t>
  </si>
  <si>
    <t>Inspector Bus - MUB *</t>
  </si>
  <si>
    <t>Ernesto JR Evalle Gonzales</t>
  </si>
  <si>
    <t>Inspector Bus - MUB</t>
  </si>
  <si>
    <t>Levie Suyat Labios</t>
  </si>
  <si>
    <t>Sheikh Abdul Wajid</t>
  </si>
  <si>
    <t>Inspector Bus - UDH</t>
  </si>
  <si>
    <t>Jouney Otto Esmail</t>
  </si>
  <si>
    <t>Dispsher - MUB *</t>
  </si>
  <si>
    <t>Salim Al Qannas</t>
  </si>
  <si>
    <t>Rogelio JR. Pineda Rondolo</t>
  </si>
  <si>
    <t>استقاله بدون شهر أنذار</t>
  </si>
  <si>
    <t>Saseendra Kumar</t>
  </si>
  <si>
    <t>تفاصيل الراتب</t>
  </si>
  <si>
    <t>Condition the employee</t>
  </si>
  <si>
    <t>LOCATION</t>
  </si>
  <si>
    <t>Marital status</t>
  </si>
  <si>
    <t>أجمالي الراتب</t>
  </si>
  <si>
    <t>الصافي</t>
  </si>
  <si>
    <t>خصم التأمينات</t>
  </si>
  <si>
    <t>بـــدل أضافي</t>
  </si>
  <si>
    <t>بدل نقل</t>
  </si>
  <si>
    <t>بدل سكن</t>
  </si>
  <si>
    <t>أساسي</t>
  </si>
  <si>
    <t xml:space="preserve">تاريخ أخر يوم عمل </t>
  </si>
  <si>
    <t>تاريخ تقديم الإستقالة</t>
  </si>
  <si>
    <t>Total</t>
  </si>
  <si>
    <t>NET</t>
  </si>
  <si>
    <t>GOSI</t>
  </si>
  <si>
    <t>OTHERS</t>
  </si>
  <si>
    <t>TRANS</t>
  </si>
  <si>
    <t>HOUSE</t>
  </si>
  <si>
    <t>BASIC</t>
  </si>
  <si>
    <t>Year</t>
  </si>
  <si>
    <t>Month</t>
  </si>
  <si>
    <t>Day</t>
  </si>
  <si>
    <t xml:space="preserve">حالة الموظف </t>
  </si>
  <si>
    <t>الموقع</t>
  </si>
  <si>
    <t>الحاله الأجتماعية</t>
  </si>
  <si>
    <t>Employee ID</t>
  </si>
  <si>
    <t>رقم الهويه / رقم الأقامه</t>
  </si>
  <si>
    <t>TITLE</t>
  </si>
  <si>
    <t>NAME</t>
  </si>
  <si>
    <t>مستقيل</t>
  </si>
  <si>
    <t>منقول إلى موقع الدمام</t>
  </si>
  <si>
    <t>منقول</t>
  </si>
  <si>
    <t>على راس العمل</t>
  </si>
  <si>
    <t>المطلوب قائمه منسدله تقوم بأظهار صفوف البيانات التى تم أختيارها مثلاً عند أختيار من القائمه المنسدله ( على راس العمل ) تختفي الصفوف الاخرى وتبقى صفوف اللذين على راس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</si>
</sst>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178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8"/>
      <name val="Calibri"/>
      <family val="2"/>
      <charset val="178"/>
      <scheme val="minor"/>
    </font>
    <font>
      <b/>
      <sz val="9"/>
      <name val="Times New Roman"/>
      <family val="1"/>
    </font>
    <font>
      <b/>
      <sz val="11"/>
      <name val="Calibri"/>
      <family val="2"/>
      <charset val="178"/>
      <scheme val="minor"/>
    </font>
    <font>
      <b/>
      <sz val="11"/>
      <name val="Times New Roman Cyr"/>
    </font>
    <font>
      <b/>
      <sz val="10"/>
      <name val="Times New Roman Cyr"/>
    </font>
    <font>
      <b/>
      <sz val="8"/>
      <name val="Times New Roman Cyr"/>
    </font>
    <font>
      <b/>
      <sz val="9"/>
      <name val="Times New Roman Cyr"/>
    </font>
    <font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charset val="178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Times New Roman Cyr"/>
      <charset val="178"/>
    </font>
    <font>
      <b/>
      <sz val="9"/>
      <name val="Arabic Transparent"/>
      <charset val="178"/>
    </font>
    <font>
      <b/>
      <u/>
      <sz val="14"/>
      <name val="Arial Black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16">
    <xf numFmtId="0" fontId="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</cellStyleXfs>
  <cellXfs count="73">
    <xf numFmtId="0" fontId="0" fillId="0" borderId="0" xfId="0"/>
    <xf numFmtId="0" fontId="3" fillId="0" borderId="0" xfId="0" applyFont="1"/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Fill="1"/>
    <xf numFmtId="0" fontId="3" fillId="0" borderId="0" xfId="0" applyFont="1" applyFill="1"/>
    <xf numFmtId="0" fontId="3" fillId="2" borderId="0" xfId="0" applyFont="1" applyFill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0" xfId="0" applyFont="1"/>
    <xf numFmtId="0" fontId="9" fillId="0" borderId="0" xfId="0" applyFont="1" applyFill="1"/>
    <xf numFmtId="0" fontId="9" fillId="0" borderId="1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11" fillId="0" borderId="1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0" borderId="5" xfId="0" applyFont="1" applyFill="1" applyBorder="1"/>
    <xf numFmtId="1" fontId="10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" fontId="20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</cellXfs>
  <cellStyles count="116">
    <cellStyle name="Normal" xfId="0" builtinId="0"/>
    <cellStyle name="Normal 10" xfId="3"/>
    <cellStyle name="Normal 10 2" xfId="4"/>
    <cellStyle name="Normal 11" xfId="5"/>
    <cellStyle name="Normal 11 2" xfId="6"/>
    <cellStyle name="Normal 11 2 2" xfId="7"/>
    <cellStyle name="Normal 11 2 2 2" xfId="8"/>
    <cellStyle name="Normal 11 2 2 2 2" xfId="9"/>
    <cellStyle name="Normal 11 2 2 3" xfId="10"/>
    <cellStyle name="Normal 11 2 3" xfId="11"/>
    <cellStyle name="Normal 11 2 3 2" xfId="12"/>
    <cellStyle name="Normal 11 2 4" xfId="13"/>
    <cellStyle name="Normal 11 3" xfId="14"/>
    <cellStyle name="Normal 11 3 2" xfId="15"/>
    <cellStyle name="Normal 11 3 2 2" xfId="16"/>
    <cellStyle name="Normal 11 3 3" xfId="17"/>
    <cellStyle name="Normal 11 4" xfId="18"/>
    <cellStyle name="Normal 11 4 2" xfId="19"/>
    <cellStyle name="Normal 11 5" xfId="20"/>
    <cellStyle name="Normal 12" xfId="21"/>
    <cellStyle name="Normal 13" xfId="22"/>
    <cellStyle name="Normal 13 2" xfId="23"/>
    <cellStyle name="Normal 13 2 2" xfId="24"/>
    <cellStyle name="Normal 13 2 2 2" xfId="25"/>
    <cellStyle name="Normal 13 2 3" xfId="26"/>
    <cellStyle name="Normal 13 3" xfId="27"/>
    <cellStyle name="Normal 13 3 2" xfId="28"/>
    <cellStyle name="Normal 13 4" xfId="29"/>
    <cellStyle name="Normal 14" xfId="1"/>
    <cellStyle name="Normal 15" xfId="30"/>
    <cellStyle name="Normal 15 2" xfId="31"/>
    <cellStyle name="Normal 15 2 2" xfId="32"/>
    <cellStyle name="Normal 15 3" xfId="33"/>
    <cellStyle name="Normal 16" xfId="34"/>
    <cellStyle name="Normal 17" xfId="35"/>
    <cellStyle name="Normal 18" xfId="36"/>
    <cellStyle name="Normal 19" xfId="37"/>
    <cellStyle name="Normal 2" xfId="38"/>
    <cellStyle name="Normal 2 2" xfId="39"/>
    <cellStyle name="Normal 2 2 2" xfId="40"/>
    <cellStyle name="Normal 2 2 2 2" xfId="41"/>
    <cellStyle name="Normal 2 2 2 2 2" xfId="42"/>
    <cellStyle name="Normal 2 2 2 2 2 2" xfId="43"/>
    <cellStyle name="Normal 2 2 2 2 3" xfId="44"/>
    <cellStyle name="Normal 2 2 2 3" xfId="45"/>
    <cellStyle name="Normal 2 2 2 3 2" xfId="46"/>
    <cellStyle name="Normal 2 2 2 4" xfId="47"/>
    <cellStyle name="Normal 2 2 3" xfId="48"/>
    <cellStyle name="Normal 2 2 3 2" xfId="49"/>
    <cellStyle name="Normal 2 2 3 2 2" xfId="50"/>
    <cellStyle name="Normal 2 2 3 3" xfId="51"/>
    <cellStyle name="Normal 2 2 4" xfId="52"/>
    <cellStyle name="Normal 2 2 4 2" xfId="53"/>
    <cellStyle name="Normal 2 2 5" xfId="54"/>
    <cellStyle name="Normal 2 3" xfId="55"/>
    <cellStyle name="Normal 2 3 2" xfId="56"/>
    <cellStyle name="Normal 2 3 2 2" xfId="57"/>
    <cellStyle name="Normal 2 3 2 2 2" xfId="58"/>
    <cellStyle name="Normal 2 3 2 2 2 2" xfId="59"/>
    <cellStyle name="Normal 2 3 2 2 3" xfId="60"/>
    <cellStyle name="Normal 2 3 2 3" xfId="61"/>
    <cellStyle name="Normal 2 3 2 3 2" xfId="62"/>
    <cellStyle name="Normal 2 3 2 4" xfId="63"/>
    <cellStyle name="Normal 2 3 3" xfId="64"/>
    <cellStyle name="Normal 2 3 3 2" xfId="65"/>
    <cellStyle name="Normal 2 3 3 2 2" xfId="66"/>
    <cellStyle name="Normal 2 3 3 3" xfId="67"/>
    <cellStyle name="Normal 2 3 4" xfId="68"/>
    <cellStyle name="Normal 2 3 4 2" xfId="69"/>
    <cellStyle name="Normal 2 3 5" xfId="70"/>
    <cellStyle name="Normal 2 4" xfId="71"/>
    <cellStyle name="Normal 2 4 2" xfId="72"/>
    <cellStyle name="Normal 2 4 2 2" xfId="73"/>
    <cellStyle name="Normal 2 4 2 2 2" xfId="74"/>
    <cellStyle name="Normal 2 4 2 3" xfId="75"/>
    <cellStyle name="Normal 2 4 3" xfId="76"/>
    <cellStyle name="Normal 2 4 3 2" xfId="77"/>
    <cellStyle name="Normal 2 4 4" xfId="78"/>
    <cellStyle name="Normal 2 5" xfId="79"/>
    <cellStyle name="Normal 2 5 2" xfId="80"/>
    <cellStyle name="Normal 2 5 2 2" xfId="81"/>
    <cellStyle name="Normal 2 5 3" xfId="82"/>
    <cellStyle name="Normal 2 6" xfId="83"/>
    <cellStyle name="Normal 2 6 2" xfId="84"/>
    <cellStyle name="Normal 2 7" xfId="85"/>
    <cellStyle name="Normal 20" xfId="86"/>
    <cellStyle name="Normal 21" xfId="87"/>
    <cellStyle name="Normal 21 2" xfId="88"/>
    <cellStyle name="Normal 21 2 2" xfId="89"/>
    <cellStyle name="Normal 21 2 2 2" xfId="90"/>
    <cellStyle name="Normal 21 2 3" xfId="91"/>
    <cellStyle name="Normal 21 3" xfId="92"/>
    <cellStyle name="Normal 21 3 2" xfId="93"/>
    <cellStyle name="Normal 21 4" xfId="94"/>
    <cellStyle name="Normal 22" xfId="95"/>
    <cellStyle name="Normal 23" xfId="96"/>
    <cellStyle name="Normal 24" xfId="97"/>
    <cellStyle name="Normal 24 2" xfId="98"/>
    <cellStyle name="Normal 24 2 2" xfId="99"/>
    <cellStyle name="Normal 24 3" xfId="100"/>
    <cellStyle name="Normal 25" xfId="101"/>
    <cellStyle name="Normal 26" xfId="102"/>
    <cellStyle name="Normal 26 2" xfId="103"/>
    <cellStyle name="Normal 27" xfId="104"/>
    <cellStyle name="Normal 28" xfId="105"/>
    <cellStyle name="Normal 28 2" xfId="106"/>
    <cellStyle name="Normal 29" xfId="107"/>
    <cellStyle name="Normal 3" xfId="108"/>
    <cellStyle name="Normal 30" xfId="109"/>
    <cellStyle name="Normal 4" xfId="110"/>
    <cellStyle name="Normal 5" xfId="111"/>
    <cellStyle name="Normal 5 2" xfId="112"/>
    <cellStyle name="Normal 6" xfId="113"/>
    <cellStyle name="Normal 7" xfId="114"/>
    <cellStyle name="Normal 8" xfId="115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3</xdr:row>
      <xdr:rowOff>0</xdr:rowOff>
    </xdr:from>
    <xdr:to>
      <xdr:col>6</xdr:col>
      <xdr:colOff>400050</xdr:colOff>
      <xdr:row>5</xdr:row>
      <xdr:rowOff>47625</xdr:rowOff>
    </xdr:to>
    <xdr:cxnSp macro="">
      <xdr:nvCxnSpPr>
        <xdr:cNvPr id="3" name="Straight Arrow Connector 2"/>
        <xdr:cNvCxnSpPr/>
      </xdr:nvCxnSpPr>
      <xdr:spPr>
        <a:xfrm>
          <a:off x="7067550" y="828675"/>
          <a:ext cx="6381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workbookViewId="0">
      <pane ySplit="7" topLeftCell="A8" activePane="bottomLeft" state="frozen"/>
      <selection pane="bottomLeft" activeCell="C3" sqref="C3"/>
    </sheetView>
  </sheetViews>
  <sheetFormatPr defaultRowHeight="15"/>
  <cols>
    <col min="1" max="1" width="4.7109375" style="12" customWidth="1"/>
    <col min="2" max="2" width="48.5703125" style="1" customWidth="1"/>
    <col min="3" max="3" width="23" style="11" customWidth="1"/>
    <col min="4" max="4" width="12.85546875" style="1" customWidth="1"/>
    <col min="5" max="5" width="9.85546875" style="10" customWidth="1"/>
    <col min="6" max="6" width="10.5703125" style="9" customWidth="1"/>
    <col min="7" max="7" width="12.42578125" style="9" customWidth="1"/>
    <col min="8" max="8" width="9.85546875" style="1" customWidth="1"/>
    <col min="9" max="9" width="24.140625" style="8" customWidth="1"/>
    <col min="10" max="11" width="5" style="7" customWidth="1"/>
    <col min="12" max="15" width="5" style="6" customWidth="1"/>
    <col min="16" max="17" width="7.28515625" style="5" customWidth="1"/>
    <col min="18" max="19" width="7.28515625" style="4" customWidth="1"/>
    <col min="20" max="21" width="7.28515625" style="3" customWidth="1"/>
    <col min="22" max="22" width="9.140625" style="2"/>
    <col min="23" max="16384" width="9.140625" style="1"/>
  </cols>
  <sheetData>
    <row r="1" spans="1:22" s="34" customFormat="1" ht="21.95" customHeight="1">
      <c r="A1" s="35"/>
      <c r="B1" s="33"/>
      <c r="C1" s="28"/>
      <c r="D1" s="28"/>
      <c r="E1" s="31"/>
      <c r="F1" s="28"/>
      <c r="G1" s="28"/>
      <c r="H1" s="28"/>
      <c r="I1" s="30"/>
      <c r="J1" s="27"/>
      <c r="K1" s="30"/>
      <c r="L1" s="30"/>
      <c r="M1" s="30"/>
      <c r="N1" s="30"/>
      <c r="O1" s="30"/>
      <c r="P1" s="29"/>
      <c r="Q1" s="29"/>
      <c r="R1" s="29"/>
      <c r="S1" s="29"/>
      <c r="T1" s="29"/>
      <c r="U1" s="29"/>
      <c r="V1" s="29"/>
    </row>
    <row r="2" spans="1:22" ht="21.95" customHeight="1">
      <c r="A2" s="27"/>
      <c r="B2" s="33"/>
      <c r="C2" s="32"/>
      <c r="D2" s="40" t="s">
        <v>57</v>
      </c>
      <c r="E2" s="40"/>
      <c r="F2" s="40"/>
      <c r="G2" s="40"/>
      <c r="H2" s="40"/>
      <c r="I2" s="30"/>
      <c r="J2" s="27"/>
      <c r="K2" s="30"/>
      <c r="L2" s="30"/>
      <c r="M2" s="30"/>
      <c r="N2" s="30"/>
      <c r="O2" s="30"/>
      <c r="P2" s="29"/>
      <c r="Q2" s="29"/>
      <c r="R2" s="29"/>
      <c r="S2" s="29"/>
      <c r="T2" s="29"/>
      <c r="U2" s="29"/>
      <c r="V2" s="29"/>
    </row>
    <row r="3" spans="1:22" s="4" customFormat="1" ht="21.95" customHeight="1">
      <c r="A3" s="27"/>
      <c r="B3" s="28"/>
      <c r="C3" s="28"/>
      <c r="D3" s="40"/>
      <c r="E3" s="40"/>
      <c r="F3" s="40"/>
      <c r="G3" s="40"/>
      <c r="H3" s="40"/>
      <c r="I3" s="28"/>
      <c r="P3" s="28"/>
      <c r="Q3" s="28"/>
      <c r="R3" s="28"/>
      <c r="S3" s="28"/>
      <c r="T3" s="28"/>
      <c r="U3" s="28"/>
      <c r="V3" s="28"/>
    </row>
    <row r="4" spans="1:22" s="26" customFormat="1" ht="36.75" customHeight="1" thickBot="1">
      <c r="A4" s="27"/>
      <c r="B4" s="27"/>
      <c r="C4" s="27"/>
      <c r="D4" s="27"/>
      <c r="E4" s="27"/>
      <c r="F4" s="27"/>
      <c r="G4" s="27"/>
      <c r="H4" s="27"/>
      <c r="I4" s="27"/>
    </row>
    <row r="5" spans="1:22" ht="21.75" customHeight="1" thickBot="1">
      <c r="A5" s="52"/>
      <c r="B5" s="53" t="s">
        <v>52</v>
      </c>
      <c r="C5" s="54" t="s">
        <v>51</v>
      </c>
      <c r="D5" s="55" t="s">
        <v>50</v>
      </c>
      <c r="E5" s="56" t="s">
        <v>49</v>
      </c>
      <c r="F5" s="57" t="s">
        <v>48</v>
      </c>
      <c r="G5" s="58"/>
      <c r="H5" s="59" t="s">
        <v>47</v>
      </c>
      <c r="I5" s="60" t="s">
        <v>46</v>
      </c>
      <c r="J5" s="61" t="s">
        <v>35</v>
      </c>
      <c r="K5" s="61"/>
      <c r="L5" s="61"/>
      <c r="M5" s="61" t="s">
        <v>34</v>
      </c>
      <c r="N5" s="61"/>
      <c r="O5" s="61"/>
      <c r="P5" s="62" t="s">
        <v>23</v>
      </c>
      <c r="Q5" s="62"/>
      <c r="R5" s="62"/>
      <c r="S5" s="62"/>
      <c r="T5" s="62"/>
      <c r="U5" s="62"/>
      <c r="V5" s="62"/>
    </row>
    <row r="6" spans="1:22" ht="21" customHeight="1" thickBot="1">
      <c r="A6" s="52"/>
      <c r="B6" s="53"/>
      <c r="C6" s="54"/>
      <c r="D6" s="55"/>
      <c r="E6" s="56"/>
      <c r="F6" s="57"/>
      <c r="G6" s="58"/>
      <c r="H6" s="59"/>
      <c r="I6" s="60"/>
      <c r="J6" s="61"/>
      <c r="K6" s="61"/>
      <c r="L6" s="61"/>
      <c r="M6" s="61"/>
      <c r="N6" s="61"/>
      <c r="O6" s="61"/>
      <c r="P6" s="63" t="s">
        <v>42</v>
      </c>
      <c r="Q6" s="63" t="s">
        <v>41</v>
      </c>
      <c r="R6" s="64" t="s">
        <v>40</v>
      </c>
      <c r="S6" s="64" t="s">
        <v>39</v>
      </c>
      <c r="T6" s="65" t="s">
        <v>38</v>
      </c>
      <c r="U6" s="64" t="s">
        <v>37</v>
      </c>
      <c r="V6" s="65" t="s">
        <v>36</v>
      </c>
    </row>
    <row r="7" spans="1:22" ht="27" customHeight="1" thickBot="1">
      <c r="A7" s="52"/>
      <c r="B7" s="53"/>
      <c r="C7" s="54"/>
      <c r="D7" s="55"/>
      <c r="E7" s="56"/>
      <c r="F7" s="66" t="s">
        <v>26</v>
      </c>
      <c r="G7" s="58"/>
      <c r="H7" s="67" t="s">
        <v>25</v>
      </c>
      <c r="I7" s="68" t="s">
        <v>24</v>
      </c>
      <c r="J7" s="69" t="s">
        <v>45</v>
      </c>
      <c r="K7" s="69" t="s">
        <v>44</v>
      </c>
      <c r="L7" s="68" t="s">
        <v>43</v>
      </c>
      <c r="M7" s="69" t="s">
        <v>45</v>
      </c>
      <c r="N7" s="69" t="s">
        <v>44</v>
      </c>
      <c r="O7" s="68" t="s">
        <v>43</v>
      </c>
      <c r="P7" s="70" t="s">
        <v>33</v>
      </c>
      <c r="Q7" s="70" t="s">
        <v>32</v>
      </c>
      <c r="R7" s="70" t="s">
        <v>31</v>
      </c>
      <c r="S7" s="70" t="s">
        <v>30</v>
      </c>
      <c r="T7" s="71" t="s">
        <v>29</v>
      </c>
      <c r="U7" s="71" t="s">
        <v>28</v>
      </c>
      <c r="V7" s="72" t="s">
        <v>27</v>
      </c>
    </row>
    <row r="8" spans="1:22" s="15" customFormat="1" ht="15" customHeight="1">
      <c r="A8" s="41">
        <v>1</v>
      </c>
      <c r="B8" s="42" t="s">
        <v>22</v>
      </c>
      <c r="C8" s="43" t="s">
        <v>11</v>
      </c>
      <c r="D8" s="44">
        <v>2337546549</v>
      </c>
      <c r="E8" s="44">
        <v>101551</v>
      </c>
      <c r="F8" s="41" t="s">
        <v>2</v>
      </c>
      <c r="G8" s="44" t="s">
        <v>53</v>
      </c>
      <c r="H8" s="45" t="s">
        <v>1</v>
      </c>
      <c r="I8" s="46" t="s">
        <v>21</v>
      </c>
      <c r="J8" s="47">
        <v>1</v>
      </c>
      <c r="K8" s="47">
        <v>4</v>
      </c>
      <c r="L8" s="47">
        <v>2013</v>
      </c>
      <c r="M8" s="48"/>
      <c r="N8" s="48"/>
      <c r="O8" s="48"/>
      <c r="P8" s="49">
        <v>2783</v>
      </c>
      <c r="Q8" s="50">
        <f t="shared" ref="Q8:Q17" si="0">P8*3/12</f>
        <v>695.75</v>
      </c>
      <c r="R8" s="47">
        <v>500</v>
      </c>
      <c r="S8" s="47">
        <v>0</v>
      </c>
      <c r="T8" s="50">
        <f t="shared" ref="T8:T17" si="1">(P8+Q8)*10%</f>
        <v>347.875</v>
      </c>
      <c r="U8" s="50">
        <f t="shared" ref="U8:U17" si="2">P8+Q8+R8+S8-T8</f>
        <v>3630.875</v>
      </c>
      <c r="V8" s="51">
        <f t="shared" ref="V8:V17" si="3">U8+T8</f>
        <v>3978.75</v>
      </c>
    </row>
    <row r="9" spans="1:22" s="15" customFormat="1" ht="15" customHeight="1">
      <c r="A9" s="20">
        <v>2</v>
      </c>
      <c r="B9" s="21" t="s">
        <v>20</v>
      </c>
      <c r="C9" s="22" t="s">
        <v>11</v>
      </c>
      <c r="D9" s="36">
        <v>2327877474</v>
      </c>
      <c r="E9" s="36">
        <v>100764</v>
      </c>
      <c r="F9" s="20" t="s">
        <v>2</v>
      </c>
      <c r="G9" s="36" t="s">
        <v>56</v>
      </c>
      <c r="H9" s="19" t="s">
        <v>8</v>
      </c>
      <c r="I9" s="24"/>
      <c r="J9" s="18"/>
      <c r="K9" s="18"/>
      <c r="L9" s="18"/>
      <c r="M9" s="18"/>
      <c r="N9" s="18"/>
      <c r="O9" s="18"/>
      <c r="P9" s="16">
        <v>2732</v>
      </c>
      <c r="Q9" s="37">
        <f t="shared" si="0"/>
        <v>683</v>
      </c>
      <c r="R9" s="18">
        <v>500</v>
      </c>
      <c r="S9" s="18">
        <v>0</v>
      </c>
      <c r="T9" s="37">
        <f t="shared" si="1"/>
        <v>341.5</v>
      </c>
      <c r="U9" s="37">
        <f t="shared" si="2"/>
        <v>3573.5</v>
      </c>
      <c r="V9" s="38">
        <f t="shared" si="3"/>
        <v>3915</v>
      </c>
    </row>
    <row r="10" spans="1:22" s="15" customFormat="1" ht="15" customHeight="1">
      <c r="A10" s="20">
        <v>3</v>
      </c>
      <c r="B10" s="21" t="s">
        <v>19</v>
      </c>
      <c r="C10" s="25" t="s">
        <v>18</v>
      </c>
      <c r="D10" s="36">
        <v>1031310548</v>
      </c>
      <c r="E10" s="36">
        <v>101033</v>
      </c>
      <c r="F10" s="20" t="s">
        <v>2</v>
      </c>
      <c r="G10" s="36" t="s">
        <v>56</v>
      </c>
      <c r="H10" s="19" t="s">
        <v>8</v>
      </c>
      <c r="I10" s="24"/>
      <c r="J10" s="18"/>
      <c r="K10" s="18"/>
      <c r="L10" s="18"/>
      <c r="M10" s="18"/>
      <c r="N10" s="18"/>
      <c r="O10" s="18"/>
      <c r="P10" s="16">
        <v>4000</v>
      </c>
      <c r="Q10" s="37">
        <f t="shared" si="0"/>
        <v>1000</v>
      </c>
      <c r="R10" s="18">
        <v>500</v>
      </c>
      <c r="S10" s="18">
        <v>0</v>
      </c>
      <c r="T10" s="37">
        <f t="shared" si="1"/>
        <v>500</v>
      </c>
      <c r="U10" s="37">
        <f t="shared" si="2"/>
        <v>5000</v>
      </c>
      <c r="V10" s="38">
        <f t="shared" si="3"/>
        <v>5500</v>
      </c>
    </row>
    <row r="11" spans="1:22" s="15" customFormat="1" ht="15" customHeight="1">
      <c r="A11" s="20">
        <v>4</v>
      </c>
      <c r="B11" s="21" t="s">
        <v>17</v>
      </c>
      <c r="C11" s="22" t="s">
        <v>16</v>
      </c>
      <c r="D11" s="36">
        <v>2335911372</v>
      </c>
      <c r="E11" s="36">
        <v>101362</v>
      </c>
      <c r="F11" s="20" t="s">
        <v>2</v>
      </c>
      <c r="G11" s="36" t="s">
        <v>56</v>
      </c>
      <c r="H11" s="23" t="s">
        <v>5</v>
      </c>
      <c r="I11" s="16"/>
      <c r="J11" s="18"/>
      <c r="K11" s="18"/>
      <c r="L11" s="18"/>
      <c r="M11" s="18"/>
      <c r="N11" s="18"/>
      <c r="O11" s="18"/>
      <c r="P11" s="16">
        <v>1815</v>
      </c>
      <c r="Q11" s="37">
        <f t="shared" si="0"/>
        <v>453.75</v>
      </c>
      <c r="R11" s="18">
        <v>500</v>
      </c>
      <c r="S11" s="18">
        <v>0</v>
      </c>
      <c r="T11" s="37">
        <f t="shared" si="1"/>
        <v>226.875</v>
      </c>
      <c r="U11" s="37">
        <f t="shared" si="2"/>
        <v>2541.875</v>
      </c>
      <c r="V11" s="38">
        <f t="shared" si="3"/>
        <v>2768.75</v>
      </c>
    </row>
    <row r="12" spans="1:22" s="15" customFormat="1" ht="15" customHeight="1">
      <c r="A12" s="20">
        <v>5</v>
      </c>
      <c r="B12" s="21" t="s">
        <v>15</v>
      </c>
      <c r="C12" s="25" t="s">
        <v>11</v>
      </c>
      <c r="D12" s="36">
        <v>2346479633</v>
      </c>
      <c r="E12" s="36">
        <v>101734</v>
      </c>
      <c r="F12" s="20" t="s">
        <v>2</v>
      </c>
      <c r="G12" s="36" t="s">
        <v>55</v>
      </c>
      <c r="H12" s="19" t="s">
        <v>8</v>
      </c>
      <c r="I12" s="24" t="s">
        <v>54</v>
      </c>
      <c r="J12" s="18"/>
      <c r="K12" s="18"/>
      <c r="L12" s="18"/>
      <c r="M12" s="18"/>
      <c r="N12" s="18"/>
      <c r="O12" s="18"/>
      <c r="P12" s="16">
        <v>1815</v>
      </c>
      <c r="Q12" s="37">
        <f t="shared" si="0"/>
        <v>453.75</v>
      </c>
      <c r="R12" s="18">
        <v>500</v>
      </c>
      <c r="S12" s="18">
        <v>0</v>
      </c>
      <c r="T12" s="37">
        <f t="shared" si="1"/>
        <v>226.875</v>
      </c>
      <c r="U12" s="37">
        <f t="shared" si="2"/>
        <v>2541.875</v>
      </c>
      <c r="V12" s="38">
        <f t="shared" si="3"/>
        <v>2768.75</v>
      </c>
    </row>
    <row r="13" spans="1:22" s="15" customFormat="1" ht="15" customHeight="1">
      <c r="A13" s="20">
        <v>6</v>
      </c>
      <c r="B13" s="21" t="s">
        <v>14</v>
      </c>
      <c r="C13" s="22" t="s">
        <v>13</v>
      </c>
      <c r="D13" s="36">
        <v>2328175696</v>
      </c>
      <c r="E13" s="36">
        <v>100801</v>
      </c>
      <c r="F13" s="20" t="s">
        <v>2</v>
      </c>
      <c r="G13" s="36" t="s">
        <v>56</v>
      </c>
      <c r="H13" s="19" t="s">
        <v>8</v>
      </c>
      <c r="I13" s="16"/>
      <c r="J13" s="18"/>
      <c r="K13" s="18"/>
      <c r="L13" s="18"/>
      <c r="M13" s="18"/>
      <c r="N13" s="18"/>
      <c r="O13" s="18"/>
      <c r="P13" s="16">
        <v>1799</v>
      </c>
      <c r="Q13" s="37">
        <f t="shared" si="0"/>
        <v>449.75</v>
      </c>
      <c r="R13" s="18">
        <v>500</v>
      </c>
      <c r="S13" s="18">
        <v>0</v>
      </c>
      <c r="T13" s="37">
        <f t="shared" si="1"/>
        <v>224.875</v>
      </c>
      <c r="U13" s="37">
        <f t="shared" si="2"/>
        <v>2523.875</v>
      </c>
      <c r="V13" s="38">
        <f t="shared" si="3"/>
        <v>2748.75</v>
      </c>
    </row>
    <row r="14" spans="1:22" s="15" customFormat="1" ht="15" customHeight="1">
      <c r="A14" s="20">
        <v>7</v>
      </c>
      <c r="B14" s="21" t="s">
        <v>12</v>
      </c>
      <c r="C14" s="25" t="s">
        <v>11</v>
      </c>
      <c r="D14" s="36">
        <v>2328278870</v>
      </c>
      <c r="E14" s="36">
        <v>100938</v>
      </c>
      <c r="F14" s="20" t="s">
        <v>10</v>
      </c>
      <c r="G14" s="36" t="s">
        <v>56</v>
      </c>
      <c r="H14" s="19" t="s">
        <v>8</v>
      </c>
      <c r="I14" s="24"/>
      <c r="J14" s="18"/>
      <c r="K14" s="18"/>
      <c r="L14" s="18"/>
      <c r="M14" s="18"/>
      <c r="N14" s="18"/>
      <c r="O14" s="18"/>
      <c r="P14" s="16">
        <v>1815</v>
      </c>
      <c r="Q14" s="37">
        <f t="shared" si="0"/>
        <v>453.75</v>
      </c>
      <c r="R14" s="18">
        <v>500</v>
      </c>
      <c r="S14" s="18">
        <v>0</v>
      </c>
      <c r="T14" s="37">
        <f t="shared" si="1"/>
        <v>226.875</v>
      </c>
      <c r="U14" s="37">
        <f t="shared" si="2"/>
        <v>2541.875</v>
      </c>
      <c r="V14" s="38">
        <f t="shared" si="3"/>
        <v>2768.75</v>
      </c>
    </row>
    <row r="15" spans="1:22" s="15" customFormat="1" ht="15" customHeight="1">
      <c r="A15" s="20">
        <v>8</v>
      </c>
      <c r="B15" s="21" t="s">
        <v>9</v>
      </c>
      <c r="C15" s="22" t="s">
        <v>6</v>
      </c>
      <c r="D15" s="36">
        <v>2328178054</v>
      </c>
      <c r="E15" s="36">
        <v>100814</v>
      </c>
      <c r="F15" s="20" t="s">
        <v>2</v>
      </c>
      <c r="G15" s="36" t="s">
        <v>56</v>
      </c>
      <c r="H15" s="19" t="s">
        <v>8</v>
      </c>
      <c r="I15" s="24"/>
      <c r="J15" s="18"/>
      <c r="K15" s="18"/>
      <c r="L15" s="18"/>
      <c r="M15" s="18"/>
      <c r="N15" s="18"/>
      <c r="O15" s="18"/>
      <c r="P15" s="16">
        <v>1600</v>
      </c>
      <c r="Q15" s="37">
        <f t="shared" si="0"/>
        <v>400</v>
      </c>
      <c r="R15" s="18">
        <v>500</v>
      </c>
      <c r="S15" s="18">
        <v>0</v>
      </c>
      <c r="T15" s="37">
        <f t="shared" si="1"/>
        <v>200</v>
      </c>
      <c r="U15" s="37">
        <f t="shared" si="2"/>
        <v>2300</v>
      </c>
      <c r="V15" s="38">
        <f t="shared" si="3"/>
        <v>2500</v>
      </c>
    </row>
    <row r="16" spans="1:22" s="15" customFormat="1" ht="15" customHeight="1">
      <c r="A16" s="20">
        <v>9</v>
      </c>
      <c r="B16" s="21" t="s">
        <v>7</v>
      </c>
      <c r="C16" s="22" t="s">
        <v>6</v>
      </c>
      <c r="D16" s="36">
        <v>1070213581</v>
      </c>
      <c r="E16" s="36">
        <v>102456</v>
      </c>
      <c r="F16" s="20" t="s">
        <v>2</v>
      </c>
      <c r="G16" s="36" t="s">
        <v>53</v>
      </c>
      <c r="H16" s="23" t="s">
        <v>5</v>
      </c>
      <c r="I16" s="39" t="s">
        <v>0</v>
      </c>
      <c r="J16" s="18">
        <v>28</v>
      </c>
      <c r="K16" s="18">
        <v>2</v>
      </c>
      <c r="L16" s="18">
        <v>2014</v>
      </c>
      <c r="M16" s="17"/>
      <c r="N16" s="17"/>
      <c r="O16" s="17"/>
      <c r="P16" s="16">
        <v>3200</v>
      </c>
      <c r="Q16" s="37">
        <f t="shared" si="0"/>
        <v>800</v>
      </c>
      <c r="R16" s="18">
        <v>500</v>
      </c>
      <c r="S16" s="18">
        <v>0</v>
      </c>
      <c r="T16" s="37">
        <f t="shared" si="1"/>
        <v>400</v>
      </c>
      <c r="U16" s="37">
        <f t="shared" si="2"/>
        <v>4100</v>
      </c>
      <c r="V16" s="38">
        <f t="shared" si="3"/>
        <v>4500</v>
      </c>
    </row>
    <row r="17" spans="1:22" s="15" customFormat="1" ht="15" customHeight="1">
      <c r="A17" s="20">
        <v>10</v>
      </c>
      <c r="B17" s="21" t="s">
        <v>4</v>
      </c>
      <c r="C17" s="22" t="s">
        <v>3</v>
      </c>
      <c r="D17" s="36">
        <v>2385164617</v>
      </c>
      <c r="E17" s="36">
        <v>102384</v>
      </c>
      <c r="F17" s="20" t="s">
        <v>2</v>
      </c>
      <c r="G17" s="36" t="s">
        <v>53</v>
      </c>
      <c r="H17" s="19" t="s">
        <v>1</v>
      </c>
      <c r="I17" s="39" t="s">
        <v>0</v>
      </c>
      <c r="J17" s="18">
        <v>1</v>
      </c>
      <c r="K17" s="18">
        <v>12</v>
      </c>
      <c r="L17" s="18">
        <v>2012</v>
      </c>
      <c r="M17" s="17"/>
      <c r="N17" s="17"/>
      <c r="O17" s="17"/>
      <c r="P17" s="16">
        <v>2000</v>
      </c>
      <c r="Q17" s="37">
        <f t="shared" si="0"/>
        <v>500</v>
      </c>
      <c r="R17" s="18">
        <v>500</v>
      </c>
      <c r="S17" s="18">
        <v>0</v>
      </c>
      <c r="T17" s="37">
        <f t="shared" si="1"/>
        <v>250</v>
      </c>
      <c r="U17" s="37">
        <f t="shared" si="2"/>
        <v>2750</v>
      </c>
      <c r="V17" s="38">
        <f t="shared" si="3"/>
        <v>3000</v>
      </c>
    </row>
    <row r="18" spans="1:22">
      <c r="D18" s="6"/>
      <c r="F18" s="1"/>
      <c r="G18" s="1"/>
      <c r="I18" s="6"/>
      <c r="K18" s="14"/>
      <c r="L18" s="14"/>
      <c r="M18" s="7"/>
      <c r="N18" s="7"/>
      <c r="P18" s="13"/>
      <c r="Q18" s="13"/>
      <c r="R18" s="6"/>
      <c r="T18" s="4"/>
      <c r="U18" s="4"/>
      <c r="V18" s="4"/>
    </row>
    <row r="19" spans="1:22">
      <c r="D19" s="6"/>
      <c r="F19" s="1"/>
      <c r="G19" s="1"/>
      <c r="I19" s="6"/>
      <c r="K19" s="14"/>
      <c r="L19" s="14"/>
      <c r="M19" s="7"/>
      <c r="N19" s="7"/>
      <c r="P19" s="13"/>
      <c r="Q19" s="13"/>
      <c r="R19" s="6"/>
      <c r="T19" s="4"/>
      <c r="U19" s="4"/>
      <c r="V19" s="4"/>
    </row>
  </sheetData>
  <mergeCells count="13">
    <mergeCell ref="A5:A7"/>
    <mergeCell ref="D5:D7"/>
    <mergeCell ref="C5:C7"/>
    <mergeCell ref="B5:B7"/>
    <mergeCell ref="E5:E7"/>
    <mergeCell ref="G5:G7"/>
    <mergeCell ref="D2:H3"/>
    <mergeCell ref="I5:I6"/>
    <mergeCell ref="P5:V5"/>
    <mergeCell ref="J5:L6"/>
    <mergeCell ref="M5:O6"/>
    <mergeCell ref="H5:H6"/>
    <mergeCell ref="F5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2016-06-01T07:48:21Z</dcterms:created>
  <dcterms:modified xsi:type="dcterms:W3CDTF">2016-06-01T08:08:59Z</dcterms:modified>
</cp:coreProperties>
</file>