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" windowWidth="1381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" i="1"/>
  <c r="L7" i="1"/>
  <c r="L8" i="1"/>
  <c r="L9" i="1"/>
  <c r="L10" i="1"/>
  <c r="L11" i="1"/>
  <c r="L12" i="1"/>
  <c r="L13" i="1"/>
  <c r="L14" i="1"/>
  <c r="L15" i="1"/>
  <c r="L3" i="1"/>
  <c r="E3" i="1"/>
  <c r="E4" i="1"/>
  <c r="L4" i="1" s="1"/>
  <c r="E5" i="1"/>
  <c r="L5" i="1" s="1"/>
  <c r="E6" i="1"/>
  <c r="E7" i="1"/>
  <c r="E8" i="1"/>
  <c r="E9" i="1"/>
  <c r="E10" i="1"/>
  <c r="E11" i="1"/>
  <c r="E12" i="1"/>
  <c r="K6" i="1"/>
  <c r="K4" i="1"/>
  <c r="K5" i="1"/>
  <c r="J3" i="1"/>
  <c r="J4" i="1"/>
  <c r="J5" i="1"/>
  <c r="J6" i="1"/>
  <c r="J7" i="1"/>
  <c r="J8" i="1"/>
  <c r="J9" i="1"/>
  <c r="J10" i="1"/>
  <c r="J11" i="1"/>
  <c r="J12" i="1"/>
  <c r="I8" i="1"/>
  <c r="I9" i="1"/>
  <c r="I10" i="1"/>
  <c r="I11" i="1"/>
  <c r="I12" i="1"/>
  <c r="I7" i="1"/>
  <c r="G1" i="1"/>
  <c r="G3" i="1"/>
  <c r="H2" i="1"/>
  <c r="F4" i="1"/>
  <c r="F5" i="1"/>
  <c r="F6" i="1"/>
  <c r="F7" i="1"/>
  <c r="F8" i="1"/>
  <c r="F9" i="1"/>
  <c r="F10" i="1"/>
  <c r="F11" i="1"/>
  <c r="F3" i="1"/>
  <c r="H4" i="1"/>
  <c r="G4" i="1"/>
  <c r="G2" i="1"/>
  <c r="H3" i="1"/>
  <c r="M2" i="1" l="1"/>
  <c r="G5" i="1"/>
  <c r="G6" i="1"/>
</calcChain>
</file>

<file path=xl/sharedStrings.xml><?xml version="1.0" encoding="utf-8"?>
<sst xmlns="http://schemas.openxmlformats.org/spreadsheetml/2006/main" count="11" uniqueCount="11">
  <si>
    <t>سعر الرد/شاحنة</t>
  </si>
  <si>
    <t>سعر الرد/متر</t>
  </si>
  <si>
    <t>الكميّة</t>
  </si>
  <si>
    <t>اجمالي</t>
  </si>
  <si>
    <t>""</t>
  </si>
  <si>
    <t>AND(N($B$3)=0,N($C$3)&gt;0),2,0</t>
  </si>
  <si>
    <t>AND(N($B$3)&gt;0,N($C$3)=0),3,0</t>
  </si>
  <si>
    <t>AND(N($B$3)&gt;0,N($C$3)&gt;0),4,0</t>
  </si>
  <si>
    <t>AND(N($B$3)=0,N($C$3)=0),1,0</t>
  </si>
  <si>
    <t>"لا بيانات"</t>
  </si>
  <si>
    <t>المجموع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</si>
</sst>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.ر.س&quot;"/>
    <numFmt numFmtId="165" formatCode="[=0]&quot;&quot;;General"/>
  </numFmts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165" fontId="2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rightToLeft="1" tabSelected="1" workbookViewId="0">
      <selection activeCell="N9" sqref="N9"/>
    </sheetView>
  </sheetViews>
  <sheetFormatPr defaultRowHeight="18.5" x14ac:dyDescent="0.45"/>
  <cols>
    <col min="2" max="2" width="12.92578125" customWidth="1"/>
    <col min="3" max="3" width="12.42578125" customWidth="1"/>
    <col min="5" max="5" width="22.28515625" customWidth="1"/>
    <col min="6" max="8" width="9.140625" hidden="1" customWidth="1"/>
    <col min="9" max="9" width="27.42578125" hidden="1" customWidth="1"/>
    <col min="10" max="10" width="9.140625" hidden="1" customWidth="1"/>
    <col min="11" max="11" width="20.42578125" hidden="1" customWidth="1"/>
    <col min="12" max="12" width="10.92578125" style="2" customWidth="1"/>
    <col min="13" max="13" width="11.2109375" customWidth="1"/>
  </cols>
  <sheetData>
    <row r="1" spans="2:13" x14ac:dyDescent="0.45">
      <c r="G1">
        <f>IF(AND(N($B$3)=0,N($C$3)=0),1,0)</f>
        <v>1</v>
      </c>
      <c r="H1" t="s">
        <v>4</v>
      </c>
      <c r="I1" t="s">
        <v>8</v>
      </c>
      <c r="M1" s="4" t="s">
        <v>10</v>
      </c>
    </row>
    <row r="2" spans="2:13" ht="23.5" x14ac:dyDescent="0.55000000000000004">
      <c r="B2" s="3" t="s">
        <v>0</v>
      </c>
      <c r="C2" s="3" t="s">
        <v>1</v>
      </c>
      <c r="D2" s="3" t="s">
        <v>2</v>
      </c>
      <c r="E2" s="3" t="s">
        <v>3</v>
      </c>
      <c r="G2">
        <f>IF(AND(N($B$3)=0,N($C$3)&gt;0),2,0)</f>
        <v>0</v>
      </c>
      <c r="H2">
        <f>C3*D3</f>
        <v>0</v>
      </c>
      <c r="I2" t="s">
        <v>5</v>
      </c>
      <c r="M2" s="5">
        <f>SUM($L$3:$L$60)</f>
        <v>25340</v>
      </c>
    </row>
    <row r="3" spans="2:13" x14ac:dyDescent="0.45">
      <c r="B3" s="1"/>
      <c r="C3" s="1"/>
      <c r="D3">
        <v>10</v>
      </c>
      <c r="E3" t="str">
        <f t="shared" ref="E3:E12" si="0">CHOOSE(IF(AND(N(B3)=0,N(C3)=0),1,0)+IF(AND(N(B3)=0,N(C3)&gt;0),2,0)+IF(AND(N(B3)&gt;0,N(C3)=0),3,0)+IF(AND(N(B3)&gt;0,N(C3)&gt;0),4,0),"لا بيانات",C3*D3,B3*D3,B3*D3&amp;" + "&amp;C3*D3&amp;" = "&amp; D3*(B3+C3))</f>
        <v>لا بيانات</v>
      </c>
      <c r="F3">
        <f>C3*D3</f>
        <v>0</v>
      </c>
      <c r="G3">
        <f>IF(AND(N($B$3)&gt;0,N($C$3)=0),3,0)</f>
        <v>0</v>
      </c>
      <c r="H3">
        <f>B3*D3</f>
        <v>0</v>
      </c>
      <c r="I3" t="s">
        <v>6</v>
      </c>
      <c r="J3">
        <f>IF(AND(N(B3)=0,N(C3)=0),1,0)+IF(AND(N(B3)=0,N(C3)&gt;0),2,0)+IF(AND(N(B3)&gt;0,N(C3)=0),3,0)+IF(AND(N(B3)&gt;0,N(C3)&gt;0),4,0)</f>
        <v>1</v>
      </c>
      <c r="K3" t="s">
        <v>9</v>
      </c>
      <c r="L3" s="6">
        <f>--(IF(OR(E3="لا بيانات",E3=""),0,IF(ISNUMBER(E3),E3,MID(E3,FIND("=",E3)+1,LEN(E3)))))</f>
        <v>0</v>
      </c>
    </row>
    <row r="4" spans="2:13" x14ac:dyDescent="0.45">
      <c r="B4" s="1">
        <v>10</v>
      </c>
      <c r="C4" s="1">
        <v>100</v>
      </c>
      <c r="D4">
        <v>10</v>
      </c>
      <c r="E4" t="str">
        <f t="shared" si="0"/>
        <v>100 + 1000 = 1100</v>
      </c>
      <c r="F4">
        <f>B4*D4+C4*D4</f>
        <v>1100</v>
      </c>
      <c r="G4">
        <f>IF(AND(N($B$3)&gt;0,N($C$3)&gt;0),4,0)</f>
        <v>0</v>
      </c>
      <c r="H4" t="str">
        <f>B3*D3 &amp;"/ "&amp;C3*D3</f>
        <v>0/ 0</v>
      </c>
      <c r="I4" t="s">
        <v>7</v>
      </c>
      <c r="J4">
        <f t="shared" ref="J4:J12" si="1">IF(AND(N(B4)=0,N(C4)=0),1,0)+IF(AND(N(B4)=0,N(C4)&gt;0),2,0)+IF(AND(N(B4)&gt;0,N(C4)=0),3,0)+IF(AND(N(B4)&gt;0,N(C4)&gt;0),4,0)</f>
        <v>4</v>
      </c>
      <c r="K4">
        <f>C4*D4</f>
        <v>1000</v>
      </c>
      <c r="L4" s="6">
        <f t="shared" ref="L4:L60" si="2">--(IF(OR(E4="لا بيانات",E4=""),0,IF(ISNUMBER(E4),E4,MID(E4,FIND("=",E4)+1,LEN(E4)))))</f>
        <v>1100</v>
      </c>
    </row>
    <row r="5" spans="2:13" x14ac:dyDescent="0.45">
      <c r="B5" s="1">
        <v>100</v>
      </c>
      <c r="C5" s="1">
        <v>10</v>
      </c>
      <c r="D5">
        <v>10</v>
      </c>
      <c r="E5" t="str">
        <f t="shared" si="0"/>
        <v>1000 + 100 = 1100</v>
      </c>
      <c r="F5">
        <f t="shared" ref="F5:F11" si="3">C5*D5</f>
        <v>100</v>
      </c>
      <c r="G5" t="str">
        <f t="shared" ref="G5:G6" si="4">IF(AND(N(B7)=0,N(C7)=0),1,"")</f>
        <v/>
      </c>
      <c r="J5">
        <f t="shared" si="1"/>
        <v>4</v>
      </c>
      <c r="K5">
        <f>B5*D5</f>
        <v>1000</v>
      </c>
      <c r="L5" s="6">
        <f t="shared" si="2"/>
        <v>1100</v>
      </c>
    </row>
    <row r="6" spans="2:13" x14ac:dyDescent="0.45">
      <c r="B6" s="1">
        <v>25</v>
      </c>
      <c r="C6" s="1">
        <v>61</v>
      </c>
      <c r="D6">
        <v>10</v>
      </c>
      <c r="E6" t="str">
        <f t="shared" si="0"/>
        <v>250 + 610 = 860</v>
      </c>
      <c r="F6">
        <f t="shared" si="3"/>
        <v>610</v>
      </c>
      <c r="G6" t="str">
        <f t="shared" si="4"/>
        <v/>
      </c>
      <c r="J6">
        <f t="shared" si="1"/>
        <v>4</v>
      </c>
      <c r="K6" t="str">
        <f>B6*D6&amp;"+ "&amp;C6*D6&amp;" = "&amp; D6*(B6+C6)</f>
        <v>250+ 610 = 860</v>
      </c>
      <c r="L6" s="6">
        <f t="shared" si="2"/>
        <v>860</v>
      </c>
    </row>
    <row r="7" spans="2:13" x14ac:dyDescent="0.45">
      <c r="B7" s="1"/>
      <c r="C7" s="1">
        <v>128</v>
      </c>
      <c r="D7">
        <v>10</v>
      </c>
      <c r="E7">
        <f t="shared" si="0"/>
        <v>1280</v>
      </c>
      <c r="F7">
        <f t="shared" si="3"/>
        <v>1280</v>
      </c>
      <c r="I7">
        <f>IF(AND(N(B3)=0,N(C3)=0),1,0)+IF(AND(N(B3)=0,N(C3)&gt;0),2,0)+IF(AND(N(B3)&gt;0,N(C3)=0),3,0)+IF(AND(N(B3)&gt;0,N(C3)&gt;0),4,0)</f>
        <v>1</v>
      </c>
      <c r="J7">
        <f t="shared" si="1"/>
        <v>2</v>
      </c>
      <c r="L7" s="6">
        <f t="shared" si="2"/>
        <v>1280</v>
      </c>
    </row>
    <row r="8" spans="2:13" x14ac:dyDescent="0.45">
      <c r="B8" s="1">
        <v>489</v>
      </c>
      <c r="C8" s="1">
        <v>314</v>
      </c>
      <c r="D8">
        <v>10</v>
      </c>
      <c r="E8" t="str">
        <f t="shared" si="0"/>
        <v>4890 + 3140 = 8030</v>
      </c>
      <c r="F8">
        <f t="shared" si="3"/>
        <v>3140</v>
      </c>
      <c r="I8">
        <f t="shared" ref="I8:I12" si="5">IF(AND(N(B4)=0,N(C4)=0),1,0)+IF(AND(N(B4)=0,N(C4)&gt;0),2,0)+IF(AND(N(B4)&gt;0,N(C4)=0),3,0)+IF(AND(N(B4)&gt;0,N(C4)&gt;0),4,0)</f>
        <v>4</v>
      </c>
      <c r="J8">
        <f t="shared" si="1"/>
        <v>4</v>
      </c>
      <c r="L8" s="6">
        <f t="shared" si="2"/>
        <v>8030</v>
      </c>
    </row>
    <row r="9" spans="2:13" x14ac:dyDescent="0.45">
      <c r="B9" s="1"/>
      <c r="C9" s="1"/>
      <c r="D9">
        <v>10</v>
      </c>
      <c r="E9" t="str">
        <f t="shared" si="0"/>
        <v>لا بيانات</v>
      </c>
      <c r="F9">
        <f t="shared" si="3"/>
        <v>0</v>
      </c>
      <c r="I9">
        <f t="shared" si="5"/>
        <v>4</v>
      </c>
      <c r="J9">
        <f t="shared" si="1"/>
        <v>1</v>
      </c>
      <c r="L9" s="6">
        <f t="shared" si="2"/>
        <v>0</v>
      </c>
    </row>
    <row r="10" spans="2:13" x14ac:dyDescent="0.45">
      <c r="B10" s="1">
        <v>36</v>
      </c>
      <c r="C10" s="1">
        <v>280</v>
      </c>
      <c r="D10">
        <v>10</v>
      </c>
      <c r="E10" t="str">
        <f t="shared" si="0"/>
        <v>360 + 2800 = 3160</v>
      </c>
      <c r="F10">
        <f t="shared" si="3"/>
        <v>2800</v>
      </c>
      <c r="I10">
        <f t="shared" si="5"/>
        <v>4</v>
      </c>
      <c r="J10">
        <f t="shared" si="1"/>
        <v>4</v>
      </c>
      <c r="L10" s="6">
        <f t="shared" si="2"/>
        <v>3160</v>
      </c>
    </row>
    <row r="11" spans="2:13" x14ac:dyDescent="0.45">
      <c r="B11" s="1">
        <v>497</v>
      </c>
      <c r="C11" s="1"/>
      <c r="D11">
        <v>10</v>
      </c>
      <c r="E11">
        <f t="shared" si="0"/>
        <v>4970</v>
      </c>
      <c r="F11">
        <f t="shared" si="3"/>
        <v>0</v>
      </c>
      <c r="I11">
        <f t="shared" si="5"/>
        <v>2</v>
      </c>
      <c r="J11">
        <f t="shared" si="1"/>
        <v>3</v>
      </c>
      <c r="L11" s="6">
        <f t="shared" si="2"/>
        <v>4970</v>
      </c>
    </row>
    <row r="12" spans="2:13" x14ac:dyDescent="0.45">
      <c r="B12" s="1">
        <v>99</v>
      </c>
      <c r="C12" s="1">
        <v>385</v>
      </c>
      <c r="D12">
        <v>10</v>
      </c>
      <c r="E12" t="str">
        <f t="shared" si="0"/>
        <v>990 + 3850 = 4840</v>
      </c>
      <c r="I12">
        <f t="shared" si="5"/>
        <v>4</v>
      </c>
      <c r="J12">
        <f t="shared" si="1"/>
        <v>4</v>
      </c>
      <c r="L12" s="6">
        <f t="shared" si="2"/>
        <v>4840</v>
      </c>
    </row>
    <row r="13" spans="2:13" x14ac:dyDescent="0.45">
      <c r="L13" s="6">
        <f t="shared" si="2"/>
        <v>0</v>
      </c>
    </row>
    <row r="14" spans="2:13" x14ac:dyDescent="0.45">
      <c r="L14" s="6">
        <f t="shared" si="2"/>
        <v>0</v>
      </c>
    </row>
    <row r="15" spans="2:13" x14ac:dyDescent="0.45">
      <c r="L15" s="6">
        <f t="shared" si="2"/>
        <v>0</v>
      </c>
    </row>
    <row r="16" spans="2:13" x14ac:dyDescent="0.45">
      <c r="L16" s="6">
        <f t="shared" si="2"/>
        <v>0</v>
      </c>
    </row>
    <row r="17" spans="12:12" x14ac:dyDescent="0.45">
      <c r="L17" s="6">
        <f t="shared" si="2"/>
        <v>0</v>
      </c>
    </row>
    <row r="18" spans="12:12" x14ac:dyDescent="0.45">
      <c r="L18" s="6">
        <f t="shared" si="2"/>
        <v>0</v>
      </c>
    </row>
    <row r="19" spans="12:12" x14ac:dyDescent="0.45">
      <c r="L19" s="6">
        <f t="shared" si="2"/>
        <v>0</v>
      </c>
    </row>
    <row r="20" spans="12:12" x14ac:dyDescent="0.45">
      <c r="L20" s="6">
        <f t="shared" si="2"/>
        <v>0</v>
      </c>
    </row>
    <row r="21" spans="12:12" x14ac:dyDescent="0.45">
      <c r="L21" s="6">
        <f t="shared" si="2"/>
        <v>0</v>
      </c>
    </row>
    <row r="22" spans="12:12" x14ac:dyDescent="0.45">
      <c r="L22" s="6">
        <f t="shared" si="2"/>
        <v>0</v>
      </c>
    </row>
    <row r="23" spans="12:12" x14ac:dyDescent="0.45">
      <c r="L23" s="6">
        <f t="shared" si="2"/>
        <v>0</v>
      </c>
    </row>
    <row r="24" spans="12:12" x14ac:dyDescent="0.45">
      <c r="L24" s="6">
        <f t="shared" si="2"/>
        <v>0</v>
      </c>
    </row>
    <row r="25" spans="12:12" x14ac:dyDescent="0.45">
      <c r="L25" s="6">
        <f t="shared" si="2"/>
        <v>0</v>
      </c>
    </row>
    <row r="26" spans="12:12" x14ac:dyDescent="0.45">
      <c r="L26" s="6">
        <f t="shared" si="2"/>
        <v>0</v>
      </c>
    </row>
    <row r="27" spans="12:12" x14ac:dyDescent="0.45">
      <c r="L27" s="6">
        <f t="shared" si="2"/>
        <v>0</v>
      </c>
    </row>
    <row r="28" spans="12:12" x14ac:dyDescent="0.45">
      <c r="L28" s="6">
        <f t="shared" si="2"/>
        <v>0</v>
      </c>
    </row>
    <row r="29" spans="12:12" x14ac:dyDescent="0.45">
      <c r="L29" s="6">
        <f t="shared" si="2"/>
        <v>0</v>
      </c>
    </row>
    <row r="30" spans="12:12" x14ac:dyDescent="0.45">
      <c r="L30" s="6">
        <f t="shared" si="2"/>
        <v>0</v>
      </c>
    </row>
    <row r="31" spans="12:12" x14ac:dyDescent="0.45">
      <c r="L31" s="6">
        <f t="shared" si="2"/>
        <v>0</v>
      </c>
    </row>
    <row r="32" spans="12:12" x14ac:dyDescent="0.45">
      <c r="L32" s="6">
        <f t="shared" si="2"/>
        <v>0</v>
      </c>
    </row>
    <row r="33" spans="12:12" x14ac:dyDescent="0.45">
      <c r="L33" s="6">
        <f t="shared" si="2"/>
        <v>0</v>
      </c>
    </row>
    <row r="34" spans="12:12" x14ac:dyDescent="0.45">
      <c r="L34" s="6">
        <f t="shared" si="2"/>
        <v>0</v>
      </c>
    </row>
    <row r="35" spans="12:12" x14ac:dyDescent="0.45">
      <c r="L35" s="6">
        <f t="shared" si="2"/>
        <v>0</v>
      </c>
    </row>
    <row r="36" spans="12:12" x14ac:dyDescent="0.45">
      <c r="L36" s="6">
        <f t="shared" si="2"/>
        <v>0</v>
      </c>
    </row>
    <row r="37" spans="12:12" x14ac:dyDescent="0.45">
      <c r="L37" s="6">
        <f t="shared" si="2"/>
        <v>0</v>
      </c>
    </row>
    <row r="38" spans="12:12" x14ac:dyDescent="0.45">
      <c r="L38" s="6">
        <f t="shared" si="2"/>
        <v>0</v>
      </c>
    </row>
    <row r="39" spans="12:12" x14ac:dyDescent="0.45">
      <c r="L39" s="6">
        <f t="shared" si="2"/>
        <v>0</v>
      </c>
    </row>
    <row r="40" spans="12:12" x14ac:dyDescent="0.45">
      <c r="L40" s="6">
        <f t="shared" si="2"/>
        <v>0</v>
      </c>
    </row>
    <row r="41" spans="12:12" x14ac:dyDescent="0.45">
      <c r="L41" s="6">
        <f t="shared" si="2"/>
        <v>0</v>
      </c>
    </row>
    <row r="42" spans="12:12" x14ac:dyDescent="0.45">
      <c r="L42" s="6">
        <f t="shared" si="2"/>
        <v>0</v>
      </c>
    </row>
    <row r="43" spans="12:12" x14ac:dyDescent="0.45">
      <c r="L43" s="6">
        <f t="shared" si="2"/>
        <v>0</v>
      </c>
    </row>
    <row r="44" spans="12:12" x14ac:dyDescent="0.45">
      <c r="L44" s="6">
        <f t="shared" si="2"/>
        <v>0</v>
      </c>
    </row>
    <row r="45" spans="12:12" x14ac:dyDescent="0.45">
      <c r="L45" s="6">
        <f t="shared" si="2"/>
        <v>0</v>
      </c>
    </row>
    <row r="46" spans="12:12" x14ac:dyDescent="0.45">
      <c r="L46" s="6">
        <f t="shared" si="2"/>
        <v>0</v>
      </c>
    </row>
    <row r="47" spans="12:12" x14ac:dyDescent="0.45">
      <c r="L47" s="6">
        <f t="shared" si="2"/>
        <v>0</v>
      </c>
    </row>
    <row r="48" spans="12:12" x14ac:dyDescent="0.45">
      <c r="L48" s="6">
        <f t="shared" si="2"/>
        <v>0</v>
      </c>
    </row>
    <row r="49" spans="12:12" x14ac:dyDescent="0.45">
      <c r="L49" s="6">
        <f t="shared" si="2"/>
        <v>0</v>
      </c>
    </row>
    <row r="50" spans="12:12" x14ac:dyDescent="0.45">
      <c r="L50" s="6">
        <f t="shared" si="2"/>
        <v>0</v>
      </c>
    </row>
    <row r="51" spans="12:12" x14ac:dyDescent="0.45">
      <c r="L51" s="6">
        <f t="shared" si="2"/>
        <v>0</v>
      </c>
    </row>
    <row r="52" spans="12:12" x14ac:dyDescent="0.45">
      <c r="L52" s="6">
        <f t="shared" si="2"/>
        <v>0</v>
      </c>
    </row>
    <row r="53" spans="12:12" x14ac:dyDescent="0.45">
      <c r="L53" s="6">
        <f t="shared" si="2"/>
        <v>0</v>
      </c>
    </row>
    <row r="54" spans="12:12" x14ac:dyDescent="0.45">
      <c r="L54" s="6">
        <f t="shared" si="2"/>
        <v>0</v>
      </c>
    </row>
    <row r="55" spans="12:12" x14ac:dyDescent="0.45">
      <c r="L55" s="6">
        <f t="shared" si="2"/>
        <v>0</v>
      </c>
    </row>
    <row r="56" spans="12:12" x14ac:dyDescent="0.45">
      <c r="L56" s="6">
        <f t="shared" si="2"/>
        <v>0</v>
      </c>
    </row>
    <row r="57" spans="12:12" x14ac:dyDescent="0.45">
      <c r="L57" s="6">
        <f t="shared" si="2"/>
        <v>0</v>
      </c>
    </row>
    <row r="58" spans="12:12" x14ac:dyDescent="0.45">
      <c r="L58" s="6">
        <f t="shared" si="2"/>
        <v>0</v>
      </c>
    </row>
    <row r="59" spans="12:12" x14ac:dyDescent="0.45">
      <c r="L59" s="6">
        <f t="shared" si="2"/>
        <v>0</v>
      </c>
    </row>
    <row r="60" spans="12:12" x14ac:dyDescent="0.45">
      <c r="L60" s="6">
        <f t="shared" si="2"/>
        <v>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2016-06-06T03:37:59Z</dcterms:created>
  <dcterms:modified xsi:type="dcterms:W3CDTF">2016-06-06T05:30:59Z</dcterms:modified>
</cp:coreProperties>
</file>