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سبحان الله وبحمده\Desktop\"/>
    </mc:Choice>
  </mc:AlternateContent>
  <bookViews>
    <workbookView xWindow="0" yWindow="0" windowWidth="20490" windowHeight="7485" activeTab="1"/>
  </bookViews>
  <sheets>
    <sheet name="السجل" sheetId="1" r:id="rId1"/>
    <sheet name="وصل" sheetId="2" r:id="rId2"/>
  </sheets>
  <externalReferences>
    <externalReference r:id="rId3"/>
  </externalReferences>
  <definedNames>
    <definedName name="السجل">السجل!$A$4:$J$106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A5" i="2" a="1"/>
  <c r="A5" i="2" s="1"/>
  <c r="B5" i="2" a="1"/>
  <c r="B5" i="2" s="1"/>
  <c r="C5" i="2" a="1"/>
  <c r="C5" i="2" s="1"/>
  <c r="D5" i="2" a="1"/>
  <c r="D5" i="2" s="1"/>
  <c r="E5" i="2" a="1"/>
  <c r="E5" i="2" s="1"/>
  <c r="F5" i="2" a="1"/>
  <c r="F5" i="2" s="1"/>
  <c r="A6" i="2" a="1"/>
  <c r="A6" i="2" s="1"/>
  <c r="B6" i="2" a="1"/>
  <c r="B6" i="2" s="1"/>
  <c r="C6" i="2" a="1"/>
  <c r="C6" i="2" s="1"/>
  <c r="D6" i="2" a="1"/>
  <c r="D6" i="2" s="1"/>
  <c r="E6" i="2" a="1"/>
  <c r="E6" i="2" s="1"/>
  <c r="F6" i="2" a="1"/>
  <c r="F6" i="2" s="1"/>
  <c r="A7" i="2" a="1"/>
  <c r="A7" i="2" s="1"/>
  <c r="B7" i="2" a="1"/>
  <c r="B7" i="2" s="1"/>
  <c r="C7" i="2" a="1"/>
  <c r="C7" i="2" s="1"/>
  <c r="D7" i="2" a="1"/>
  <c r="D7" i="2" s="1"/>
  <c r="E7" i="2" a="1"/>
  <c r="E7" i="2" s="1"/>
  <c r="F7" i="2" a="1"/>
  <c r="F7" i="2" s="1"/>
  <c r="A8" i="2" a="1"/>
  <c r="A8" i="2" s="1"/>
  <c r="B8" i="2" a="1"/>
  <c r="B8" i="2" s="1"/>
  <c r="C8" i="2" a="1"/>
  <c r="C8" i="2" s="1"/>
  <c r="D8" i="2" a="1"/>
  <c r="D8" i="2" s="1"/>
  <c r="E8" i="2" a="1"/>
  <c r="E8" i="2" s="1"/>
  <c r="F8" i="2" a="1"/>
  <c r="F8" i="2" s="1"/>
  <c r="A9" i="2" a="1"/>
  <c r="A9" i="2" s="1"/>
  <c r="B9" i="2" a="1"/>
  <c r="B9" i="2" s="1"/>
  <c r="C9" i="2" a="1"/>
  <c r="C9" i="2" s="1"/>
  <c r="D9" i="2" a="1"/>
  <c r="D9" i="2" s="1"/>
  <c r="E9" i="2" a="1"/>
  <c r="E9" i="2" s="1"/>
  <c r="F9" i="2" a="1"/>
  <c r="F9" i="2" s="1"/>
  <c r="A10" i="2" a="1"/>
  <c r="A10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A11" i="2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A29" i="2" a="1"/>
  <c r="A29" i="2" s="1"/>
  <c r="B29" i="2" a="1"/>
  <c r="B29" i="2" s="1"/>
  <c r="C29" i="2" a="1"/>
  <c r="C29" i="2" s="1"/>
  <c r="D29" i="2" a="1"/>
  <c r="D29" i="2" s="1"/>
  <c r="E29" i="2" a="1"/>
  <c r="E29" i="2" s="1"/>
  <c r="F29" i="2" a="1"/>
  <c r="F29" i="2" s="1"/>
  <c r="A30" i="2" a="1"/>
  <c r="A30" i="2" s="1"/>
  <c r="B30" i="2" a="1"/>
  <c r="B30" i="2" s="1"/>
  <c r="C30" i="2" a="1"/>
  <c r="C30" i="2" s="1"/>
  <c r="D30" i="2" a="1"/>
  <c r="D30" i="2" s="1"/>
  <c r="E30" i="2" a="1"/>
  <c r="E30" i="2" s="1"/>
  <c r="F30" i="2" a="1"/>
  <c r="F30" i="2" s="1"/>
  <c r="A31" i="2" a="1"/>
  <c r="A31" i="2" s="1"/>
  <c r="B31" i="2" a="1"/>
  <c r="B31" i="2" s="1"/>
  <c r="C31" i="2" a="1"/>
  <c r="C31" i="2" s="1"/>
  <c r="D31" i="2" a="1"/>
  <c r="D31" i="2" s="1"/>
  <c r="E31" i="2" a="1"/>
  <c r="E31" i="2" s="1"/>
  <c r="F31" i="2" a="1"/>
  <c r="F31" i="2" s="1"/>
  <c r="A32" i="2" a="1"/>
  <c r="A32" i="2" s="1"/>
  <c r="B32" i="2" a="1"/>
  <c r="B32" i="2" s="1"/>
  <c r="C32" i="2" a="1"/>
  <c r="C32" i="2" s="1"/>
  <c r="D32" i="2" a="1"/>
  <c r="D32" i="2" s="1"/>
  <c r="E32" i="2" a="1"/>
  <c r="E32" i="2" s="1"/>
  <c r="F32" i="2" a="1"/>
  <c r="F32" i="2" s="1"/>
  <c r="A33" i="2" a="1"/>
  <c r="A33" i="2" s="1"/>
  <c r="B33" i="2" a="1"/>
  <c r="B33" i="2" s="1"/>
  <c r="C33" i="2" a="1"/>
  <c r="C33" i="2" s="1"/>
  <c r="D33" i="2" a="1"/>
  <c r="D33" i="2" s="1"/>
  <c r="E33" i="2" a="1"/>
  <c r="E33" i="2" s="1"/>
  <c r="F33" i="2" a="1"/>
  <c r="F33" i="2" s="1"/>
  <c r="A34" i="2" a="1"/>
  <c r="A34" i="2" s="1"/>
  <c r="B34" i="2" a="1"/>
  <c r="B34" i="2" s="1"/>
  <c r="C34" i="2" a="1"/>
  <c r="C34" i="2" s="1"/>
  <c r="D34" i="2" a="1"/>
  <c r="D34" i="2" s="1"/>
  <c r="E34" i="2" a="1"/>
  <c r="E34" i="2" s="1"/>
  <c r="F34" i="2" a="1"/>
  <c r="F34" i="2" s="1"/>
  <c r="A35" i="2" a="1"/>
  <c r="A35" i="2" s="1"/>
  <c r="B35" i="2" a="1"/>
  <c r="B35" i="2" s="1"/>
  <c r="C35" i="2" a="1"/>
  <c r="C35" i="2" s="1"/>
  <c r="D35" i="2" a="1"/>
  <c r="D35" i="2" s="1"/>
  <c r="E35" i="2" a="1"/>
  <c r="E35" i="2" s="1"/>
  <c r="F35" i="2" a="1"/>
  <c r="F35" i="2" s="1"/>
  <c r="A36" i="2" a="1"/>
  <c r="A36" i="2" s="1"/>
  <c r="B36" i="2" a="1"/>
  <c r="B36" i="2" s="1"/>
  <c r="C36" i="2" a="1"/>
  <c r="C36" i="2" s="1"/>
  <c r="D36" i="2" a="1"/>
  <c r="D36" i="2" s="1"/>
  <c r="E36" i="2" a="1"/>
  <c r="E36" i="2" s="1"/>
  <c r="F36" i="2" a="1"/>
  <c r="F36" i="2" s="1"/>
  <c r="A37" i="2" a="1"/>
  <c r="A37" i="2" s="1"/>
  <c r="B37" i="2" a="1"/>
  <c r="B37" i="2" s="1"/>
  <c r="C37" i="2" a="1"/>
  <c r="C37" i="2" s="1"/>
  <c r="D37" i="2" a="1"/>
  <c r="D37" i="2" s="1"/>
  <c r="E37" i="2" a="1"/>
  <c r="E37" i="2" s="1"/>
  <c r="F37" i="2" a="1"/>
  <c r="F37" i="2" s="1"/>
  <c r="A38" i="2" a="1"/>
  <c r="A38" i="2" s="1"/>
  <c r="B38" i="2" a="1"/>
  <c r="B38" i="2" s="1"/>
  <c r="C38" i="2" a="1"/>
  <c r="C38" i="2" s="1"/>
  <c r="D38" i="2" a="1"/>
  <c r="D38" i="2" s="1"/>
  <c r="E38" i="2" a="1"/>
  <c r="E38" i="2" s="1"/>
  <c r="F38" i="2" a="1"/>
  <c r="F38" i="2" s="1"/>
  <c r="A39" i="2" a="1"/>
  <c r="A39" i="2" s="1"/>
  <c r="B39" i="2" a="1"/>
  <c r="B39" i="2" s="1"/>
  <c r="C39" i="2" a="1"/>
  <c r="C39" i="2" s="1"/>
  <c r="D39" i="2" a="1"/>
  <c r="D39" i="2" s="1"/>
  <c r="E39" i="2" a="1"/>
  <c r="E39" i="2" s="1"/>
  <c r="F39" i="2" a="1"/>
  <c r="F39" i="2" s="1"/>
  <c r="B4" i="2" a="1"/>
  <c r="B4" i="2" s="1"/>
  <c r="C4" i="2" a="1"/>
  <c r="C4" i="2"/>
  <c r="D4" i="2" a="1"/>
  <c r="D4" i="2" s="1"/>
  <c r="E4" i="2" a="1"/>
  <c r="E4" i="2"/>
  <c r="F4" i="2" a="1"/>
  <c r="F4" i="2" s="1"/>
  <c r="A4" i="2" a="1"/>
  <c r="A4" i="2" s="1"/>
  <c r="G14" i="1"/>
  <c r="G13" i="1"/>
  <c r="G12" i="1"/>
  <c r="G11" i="1"/>
  <c r="G10" i="1" l="1"/>
  <c r="G9" i="1"/>
  <c r="G8" i="1"/>
  <c r="G7" i="1"/>
  <c r="G6" i="1"/>
  <c r="G5" i="1"/>
  <c r="G4" i="1"/>
</calcChain>
</file>

<file path=xl/sharedStrings.xml><?xml version="1.0" encoding="utf-8"?>
<sst xmlns="http://schemas.openxmlformats.org/spreadsheetml/2006/main" count="42" uniqueCount="26">
  <si>
    <t>ت</t>
  </si>
  <si>
    <t>الاسم</t>
  </si>
  <si>
    <t>رقم الهوية</t>
  </si>
  <si>
    <t>اسم المادة</t>
  </si>
  <si>
    <t>السعر</t>
  </si>
  <si>
    <t>الكمية</t>
  </si>
  <si>
    <t>المبلغ</t>
  </si>
  <si>
    <t>رقم الفاتورة</t>
  </si>
  <si>
    <t>تاريخ الشراء</t>
  </si>
  <si>
    <t>محمد لؤي1</t>
  </si>
  <si>
    <t>ساعة جدارية</t>
  </si>
  <si>
    <t>ساعة منضدية</t>
  </si>
  <si>
    <t>مغسلة</t>
  </si>
  <si>
    <t>سنك حوض واحد</t>
  </si>
  <si>
    <t>لؤي1</t>
  </si>
  <si>
    <t>سنك حوضين</t>
  </si>
  <si>
    <t>سركت 12 جوزه</t>
  </si>
  <si>
    <t>سركت 10 جوزه</t>
  </si>
  <si>
    <t>المبلغ المستحق</t>
  </si>
  <si>
    <t>ماطور ماء /1</t>
  </si>
  <si>
    <t>أنبوب 4 ملم ابيض</t>
  </si>
  <si>
    <t>خلاط ماء تركي</t>
  </si>
  <si>
    <t>الكمية/العدد</t>
  </si>
  <si>
    <t>حساب الفواتير</t>
  </si>
  <si>
    <t>مبلغ الفاتورة الكلي</t>
  </si>
  <si>
    <t>ممكن التعديل على المعادلات لاظهار البيانات واضافة فقرة حساب الفواتير تلقائيا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</si>
</sst>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Arial"/>
      <family val="2"/>
      <charset val="178"/>
      <scheme val="minor"/>
    </font>
    <font>
      <sz val="14"/>
      <color theme="1" tint="4.9989318521683403E-2"/>
      <name val="Arial"/>
      <family val="2"/>
      <charset val="178"/>
      <scheme val="minor"/>
    </font>
    <font>
      <sz val="14"/>
      <color theme="1" tint="4.9989318521683403E-2"/>
      <name val="Tahoma"/>
      <family val="2"/>
    </font>
    <font>
      <sz val="14"/>
      <color theme="1"/>
      <name val="Arial"/>
      <family val="2"/>
      <charset val="178"/>
      <scheme val="minor"/>
    </font>
    <font>
      <b/>
      <sz val="14"/>
      <color theme="1" tint="4.9989318521683403E-2"/>
      <name val="Arial"/>
      <family val="2"/>
      <scheme val="minor"/>
    </font>
    <font>
      <sz val="14"/>
      <color theme="1" tint="4.9989318521683403E-2"/>
      <name val="Arial"/>
      <family val="2"/>
      <scheme val="minor"/>
    </font>
    <font>
      <sz val="14"/>
      <color theme="0"/>
      <name val="Arial"/>
      <family val="2"/>
      <scheme val="minor"/>
    </font>
    <font>
      <b/>
      <sz val="14"/>
      <color theme="0"/>
      <name val="Arial"/>
      <family val="2"/>
      <scheme val="minor"/>
    </font>
    <font>
      <sz val="14"/>
      <color theme="0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5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 applyProtection="1">
      <alignment horizontal="center" vertical="center"/>
      <protection locked="0"/>
    </xf>
    <xf numFmtId="0" fontId="4" fillId="3" borderId="3" xfId="0" applyFont="1" applyFill="1" applyBorder="1" applyAlignment="1" applyProtection="1">
      <alignment horizontal="center" vertical="center" wrapText="1"/>
      <protection hidden="1"/>
    </xf>
    <xf numFmtId="0" fontId="4" fillId="3" borderId="4" xfId="0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Alignment="1">
      <alignment horizontal="center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hidden="1"/>
    </xf>
    <xf numFmtId="0" fontId="8" fillId="4" borderId="0" xfId="0" applyFont="1" applyFill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1023938</xdr:colOff>
      <xdr:row>2</xdr:row>
      <xdr:rowOff>0</xdr:rowOff>
    </xdr:from>
    <xdr:to>
      <xdr:col>3</xdr:col>
      <xdr:colOff>2488407</xdr:colOff>
      <xdr:row>2</xdr:row>
      <xdr:rowOff>11906</xdr:rowOff>
    </xdr:to>
    <xdr:sp macro="[1]!زر1_انقر" textlink="">
      <xdr:nvSpPr>
        <xdr:cNvPr id="2" name="شكل بيضاوي 1"/>
        <xdr:cNvSpPr/>
      </xdr:nvSpPr>
      <xdr:spPr>
        <a:xfrm>
          <a:off x="19814521743" y="0"/>
          <a:ext cx="1464469" cy="11906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1600"/>
            <a:t>فورمة ادخال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4;&#1580;&#1605;&#1593;&#1610;&#1577;\&#1586;&#1576;&#1608;&#1606;\&#1586;&#1576;&#1608;&#1606;%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واجهة"/>
      <sheetName val="اسم المادة والسعر"/>
      <sheetName val="السجل"/>
      <sheetName val="خلاصة مشتريات الزبون"/>
      <sheetName val="الاقساط"/>
      <sheetName val="عنوان العميل والكفيل"/>
      <sheetName val="الداخل الى المخزن"/>
      <sheetName val="حركة المخزن"/>
      <sheetName val="زبون 10"/>
    </sheetNames>
    <definedNames>
      <definedName name="زر1_انقر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rightToLeft="1" workbookViewId="0">
      <selection activeCell="D13" sqref="D13"/>
    </sheetView>
  </sheetViews>
  <sheetFormatPr defaultRowHeight="24.95" customHeight="1" x14ac:dyDescent="0.25"/>
  <cols>
    <col min="1" max="1" width="9.5" style="4" customWidth="1"/>
    <col min="2" max="2" width="15.625" style="4" customWidth="1"/>
    <col min="3" max="3" width="11.125" style="4" customWidth="1"/>
    <col min="4" max="4" width="23.625" style="4" customWidth="1"/>
    <col min="5" max="5" width="9.875" style="4" customWidth="1"/>
    <col min="6" max="6" width="11.125" style="4" customWidth="1"/>
    <col min="7" max="7" width="9.75" style="4" customWidth="1"/>
    <col min="8" max="8" width="14.125" style="4" customWidth="1"/>
    <col min="9" max="9" width="19.5" style="4" customWidth="1"/>
    <col min="10" max="16384" width="9" style="4"/>
  </cols>
  <sheetData>
    <row r="1" spans="1:9" ht="10.5" customHeight="1" x14ac:dyDescent="0.25"/>
    <row r="2" spans="1:9" ht="8.25" customHeight="1" x14ac:dyDescent="0.25"/>
    <row r="3" spans="1:9" ht="33.7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22</v>
      </c>
      <c r="G3" s="6" t="s">
        <v>6</v>
      </c>
      <c r="H3" s="6" t="s">
        <v>7</v>
      </c>
      <c r="I3" s="6" t="s">
        <v>8</v>
      </c>
    </row>
    <row r="4" spans="1:9" ht="24.95" customHeight="1" x14ac:dyDescent="0.25">
      <c r="A4" s="1">
        <v>1</v>
      </c>
      <c r="B4" s="18" t="s">
        <v>9</v>
      </c>
      <c r="C4" s="2">
        <v>12</v>
      </c>
      <c r="D4" s="5" t="s">
        <v>10</v>
      </c>
      <c r="E4" s="2">
        <v>12</v>
      </c>
      <c r="F4" s="2">
        <v>1</v>
      </c>
      <c r="G4" s="16">
        <f>IFERROR((E4*F4),"")</f>
        <v>12</v>
      </c>
      <c r="H4" s="16">
        <v>51</v>
      </c>
      <c r="I4" s="3">
        <v>42527</v>
      </c>
    </row>
    <row r="5" spans="1:9" ht="24.95" customHeight="1" x14ac:dyDescent="0.25">
      <c r="A5" s="1">
        <v>2</v>
      </c>
      <c r="B5" s="18" t="s">
        <v>9</v>
      </c>
      <c r="C5" s="2">
        <v>12</v>
      </c>
      <c r="D5" s="5" t="s">
        <v>11</v>
      </c>
      <c r="E5" s="2">
        <v>14</v>
      </c>
      <c r="F5" s="2">
        <v>1</v>
      </c>
      <c r="G5" s="16">
        <f t="shared" ref="G5:G14" si="0">IFERROR((E5*F5),"")</f>
        <v>14</v>
      </c>
      <c r="H5" s="16">
        <v>51</v>
      </c>
      <c r="I5" s="3">
        <v>42527</v>
      </c>
    </row>
    <row r="6" spans="1:9" ht="24.95" customHeight="1" x14ac:dyDescent="0.25">
      <c r="A6" s="1">
        <v>3</v>
      </c>
      <c r="B6" s="18" t="s">
        <v>9</v>
      </c>
      <c r="C6" s="2">
        <v>12</v>
      </c>
      <c r="D6" s="5" t="s">
        <v>12</v>
      </c>
      <c r="E6" s="2">
        <v>71</v>
      </c>
      <c r="F6" s="2">
        <v>1</v>
      </c>
      <c r="G6" s="16">
        <f t="shared" si="0"/>
        <v>71</v>
      </c>
      <c r="H6" s="16">
        <v>51</v>
      </c>
      <c r="I6" s="3">
        <v>42527</v>
      </c>
    </row>
    <row r="7" spans="1:9" ht="24.95" customHeight="1" x14ac:dyDescent="0.25">
      <c r="A7" s="1">
        <v>4</v>
      </c>
      <c r="B7" s="18" t="s">
        <v>9</v>
      </c>
      <c r="C7" s="2">
        <v>12</v>
      </c>
      <c r="D7" s="5" t="s">
        <v>13</v>
      </c>
      <c r="E7" s="2">
        <v>49</v>
      </c>
      <c r="F7" s="2">
        <v>1</v>
      </c>
      <c r="G7" s="16">
        <f t="shared" si="0"/>
        <v>49</v>
      </c>
      <c r="H7" s="16">
        <v>51</v>
      </c>
      <c r="I7" s="3">
        <v>42527</v>
      </c>
    </row>
    <row r="8" spans="1:9" ht="24.95" customHeight="1" x14ac:dyDescent="0.25">
      <c r="A8" s="1">
        <v>5</v>
      </c>
      <c r="B8" s="1" t="s">
        <v>14</v>
      </c>
      <c r="C8" s="2">
        <v>16</v>
      </c>
      <c r="D8" s="5" t="s">
        <v>15</v>
      </c>
      <c r="E8" s="2">
        <v>60</v>
      </c>
      <c r="F8" s="2">
        <v>1</v>
      </c>
      <c r="G8" s="2">
        <f t="shared" si="0"/>
        <v>60</v>
      </c>
      <c r="H8" s="2">
        <v>52</v>
      </c>
      <c r="I8" s="3">
        <v>42527</v>
      </c>
    </row>
    <row r="9" spans="1:9" ht="24.95" customHeight="1" x14ac:dyDescent="0.25">
      <c r="A9" s="1">
        <v>6</v>
      </c>
      <c r="B9" s="1" t="s">
        <v>14</v>
      </c>
      <c r="C9" s="2">
        <v>16</v>
      </c>
      <c r="D9" s="5" t="s">
        <v>16</v>
      </c>
      <c r="E9" s="2">
        <v>85</v>
      </c>
      <c r="F9" s="2">
        <v>1</v>
      </c>
      <c r="G9" s="2">
        <f t="shared" si="0"/>
        <v>85</v>
      </c>
      <c r="H9" s="2">
        <v>52</v>
      </c>
      <c r="I9" s="3">
        <v>42527</v>
      </c>
    </row>
    <row r="10" spans="1:9" ht="24.95" customHeight="1" x14ac:dyDescent="0.25">
      <c r="A10" s="1">
        <v>7</v>
      </c>
      <c r="B10" s="1" t="s">
        <v>14</v>
      </c>
      <c r="C10" s="2">
        <v>16</v>
      </c>
      <c r="D10" s="5" t="s">
        <v>17</v>
      </c>
      <c r="E10" s="2">
        <v>80</v>
      </c>
      <c r="F10" s="2">
        <v>1</v>
      </c>
      <c r="G10" s="2">
        <f t="shared" si="0"/>
        <v>80</v>
      </c>
      <c r="H10" s="2">
        <v>52</v>
      </c>
      <c r="I10" s="3">
        <v>42527</v>
      </c>
    </row>
    <row r="11" spans="1:9" ht="24.95" customHeight="1" x14ac:dyDescent="0.25">
      <c r="A11" s="1">
        <v>8</v>
      </c>
      <c r="B11" s="18" t="s">
        <v>9</v>
      </c>
      <c r="C11" s="2">
        <v>12</v>
      </c>
      <c r="D11" s="5" t="s">
        <v>19</v>
      </c>
      <c r="E11" s="5">
        <v>40</v>
      </c>
      <c r="F11" s="5">
        <v>1</v>
      </c>
      <c r="G11" s="17">
        <f t="shared" si="0"/>
        <v>40</v>
      </c>
      <c r="H11" s="17">
        <v>53</v>
      </c>
      <c r="I11" s="3">
        <v>42538</v>
      </c>
    </row>
    <row r="12" spans="1:9" ht="24.95" customHeight="1" x14ac:dyDescent="0.25">
      <c r="A12" s="1">
        <v>9</v>
      </c>
      <c r="B12" s="18" t="s">
        <v>9</v>
      </c>
      <c r="C12" s="2">
        <v>12</v>
      </c>
      <c r="D12" s="5" t="s">
        <v>20</v>
      </c>
      <c r="E12" s="5">
        <v>5</v>
      </c>
      <c r="F12" s="5">
        <v>12</v>
      </c>
      <c r="G12" s="17">
        <f t="shared" si="0"/>
        <v>60</v>
      </c>
      <c r="H12" s="17">
        <v>53</v>
      </c>
      <c r="I12" s="3">
        <v>42538</v>
      </c>
    </row>
    <row r="13" spans="1:9" ht="24.95" customHeight="1" x14ac:dyDescent="0.25">
      <c r="A13" s="1">
        <v>10</v>
      </c>
      <c r="B13" s="18" t="s">
        <v>9</v>
      </c>
      <c r="C13" s="2">
        <v>12</v>
      </c>
      <c r="D13" s="5" t="s">
        <v>21</v>
      </c>
      <c r="E13" s="5">
        <v>35</v>
      </c>
      <c r="F13" s="5">
        <v>1</v>
      </c>
      <c r="G13" s="17">
        <f t="shared" si="0"/>
        <v>35</v>
      </c>
      <c r="H13" s="17">
        <v>53</v>
      </c>
      <c r="I13" s="3">
        <v>42538</v>
      </c>
    </row>
    <row r="14" spans="1:9" ht="24.95" customHeight="1" x14ac:dyDescent="0.25">
      <c r="A14" s="1">
        <v>11</v>
      </c>
      <c r="B14" s="18" t="s">
        <v>9</v>
      </c>
      <c r="C14" s="2">
        <v>12</v>
      </c>
      <c r="D14" s="5" t="s">
        <v>17</v>
      </c>
      <c r="E14" s="5">
        <v>80</v>
      </c>
      <c r="F14" s="5">
        <v>1</v>
      </c>
      <c r="G14" s="17">
        <f t="shared" si="0"/>
        <v>80</v>
      </c>
      <c r="H14" s="17">
        <v>53</v>
      </c>
      <c r="I14" s="3">
        <v>42538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rightToLeft="1" tabSelected="1" workbookViewId="0">
      <selection activeCell="G11" sqref="G11"/>
    </sheetView>
  </sheetViews>
  <sheetFormatPr defaultRowHeight="24.95" customHeight="1" x14ac:dyDescent="0.25"/>
  <cols>
    <col min="1" max="1" width="21" style="11" customWidth="1"/>
    <col min="2" max="2" width="12.625" style="11" customWidth="1"/>
    <col min="3" max="3" width="11.875" style="11" customWidth="1"/>
    <col min="4" max="4" width="14.5" style="11" customWidth="1"/>
    <col min="5" max="5" width="17.5" style="11" customWidth="1"/>
    <col min="6" max="6" width="15.5" style="11" customWidth="1"/>
    <col min="7" max="7" width="9" style="11"/>
    <col min="8" max="8" width="14.5" style="11" customWidth="1"/>
    <col min="9" max="16384" width="9" style="11"/>
  </cols>
  <sheetData>
    <row r="1" spans="1:12" ht="24.95" customHeight="1" x14ac:dyDescent="0.25">
      <c r="A1" s="10"/>
      <c r="B1" s="10"/>
      <c r="C1" s="10"/>
      <c r="D1" s="10"/>
      <c r="E1" s="10"/>
    </row>
    <row r="2" spans="1:12" ht="24.95" customHeight="1" x14ac:dyDescent="0.25">
      <c r="A2" s="7" t="s">
        <v>9</v>
      </c>
      <c r="B2" s="12"/>
      <c r="C2" s="13"/>
      <c r="D2" s="10"/>
      <c r="E2" s="10"/>
      <c r="G2" s="19" t="s">
        <v>23</v>
      </c>
      <c r="H2" s="19"/>
    </row>
    <row r="3" spans="1:12" ht="39" customHeight="1" x14ac:dyDescent="0.25">
      <c r="A3" s="8" t="s">
        <v>3</v>
      </c>
      <c r="B3" s="8" t="s">
        <v>4</v>
      </c>
      <c r="C3" s="8" t="s">
        <v>5</v>
      </c>
      <c r="D3" s="8" t="s">
        <v>18</v>
      </c>
      <c r="E3" s="8" t="s">
        <v>7</v>
      </c>
      <c r="F3" s="9" t="s">
        <v>8</v>
      </c>
      <c r="G3" s="9" t="s">
        <v>7</v>
      </c>
      <c r="H3" s="9" t="s">
        <v>24</v>
      </c>
    </row>
    <row r="4" spans="1:12" ht="24.95" customHeight="1" x14ac:dyDescent="0.25">
      <c r="A4" s="14" t="e">
        <f t="array" ref="A4">IF(ROW($A1)&gt;COUNTIF(السجل!$B$4:$B$900002,$A$2),"",INDEX(السجل!D$4:D$900002,MATCH(SMALL(السجل!$J$4:$J$900002,ROW($A1)),السجل!$J$4:$J$900002,0)))</f>
        <v>#NUM!</v>
      </c>
      <c r="B4" s="14" t="e">
        <f t="array" ref="B4">IF(ROW($A1)&gt;COUNTIF(السجل!$B$4:$B$900002,$A$2),"",INDEX(السجل!E$4:E$900002,MATCH(SMALL(السجل!$J$4:$J$900002,ROW($A1)),السجل!$J$4:$J$900002,0)))</f>
        <v>#NUM!</v>
      </c>
      <c r="C4" s="14" t="e">
        <f t="array" ref="C4">IF(ROW($A1)&gt;COUNTIF(السجل!$B$4:$B$900002,$A$2),"",INDEX(السجل!F$4:F$900002,MATCH(SMALL(السجل!$J$4:$J$900002,ROW($A1)),السجل!$J$4:$J$900002,0)))</f>
        <v>#NUM!</v>
      </c>
      <c r="D4" s="14" t="e">
        <f t="array" ref="D4">IF(ROW($A1)&gt;COUNTIF(السجل!$B$4:$B$900002,$A$2),"",INDEX(السجل!G$4:G$900002,MATCH(SMALL(السجل!$J$4:$J$900002,ROW($A1)),السجل!$J$4:$J$900002,0)))</f>
        <v>#NUM!</v>
      </c>
      <c r="E4" s="14" t="e">
        <f t="array" ref="E4">IF(ROW($A1)&gt;COUNTIF(السجل!$B$4:$B$900002,$A$2),"",INDEX(السجل!H$4:H$900002,MATCH(SMALL(السجل!$J$4:$J$900002,ROW($A1)),السجل!$J$4:$J$900002,0)))</f>
        <v>#NUM!</v>
      </c>
      <c r="F4" s="14" t="e">
        <f t="array" ref="F4">IF(ROW($A1)&gt;COUNTIF(السجل!$B$4:$B$900002,$A$2),"",INDEX(السجل!I$4:I$900002,MATCH(SMALL(السجل!$J$4:$J$900002,ROW($A1)),السجل!$J$4:$J$900002,0)))</f>
        <v>#NUM!</v>
      </c>
      <c r="G4" s="11">
        <v>51</v>
      </c>
      <c r="H4" s="11">
        <v>146</v>
      </c>
    </row>
    <row r="5" spans="1:12" ht="24.95" customHeight="1" x14ac:dyDescent="0.25">
      <c r="A5" s="14" t="e">
        <f t="array" ref="A5">IF(ROW($A2)&gt;COUNTIF(السجل!$B$4:$B$900002,$A$2),"",INDEX(السجل!D$4:D$900002,MATCH(SMALL(السجل!$J$4:$J$900002,ROW($A2)),السجل!$J$4:$J$900002,0)))</f>
        <v>#NUM!</v>
      </c>
      <c r="B5" s="14" t="e">
        <f t="array" ref="B5">IF(ROW($A2)&gt;COUNTIF(السجل!$B$4:$B$900002,$A$2),"",INDEX(السجل!E$4:E$900002,MATCH(SMALL(السجل!$J$4:$J$900002,ROW($A2)),السجل!$J$4:$J$900002,0)))</f>
        <v>#NUM!</v>
      </c>
      <c r="C5" s="14" t="e">
        <f t="array" ref="C5">IF(ROW($A2)&gt;COUNTIF(السجل!$B$4:$B$900002,$A$2),"",INDEX(السجل!F$4:F$900002,MATCH(SMALL(السجل!$J$4:$J$900002,ROW($A2)),السجل!$J$4:$J$900002,0)))</f>
        <v>#NUM!</v>
      </c>
      <c r="D5" s="14" t="e">
        <f t="array" ref="D5">IF(ROW($A2)&gt;COUNTIF(السجل!$B$4:$B$900002,$A$2),"",INDEX(السجل!G$4:G$900002,MATCH(SMALL(السجل!$J$4:$J$900002,ROW($A2)),السجل!$J$4:$J$900002,0)))</f>
        <v>#NUM!</v>
      </c>
      <c r="E5" s="14" t="e">
        <f t="array" ref="E5">IF(ROW($A2)&gt;COUNTIF(السجل!$B$4:$B$900002,$A$2),"",INDEX(السجل!H$4:H$900002,MATCH(SMALL(السجل!$J$4:$J$900002,ROW($A2)),السجل!$J$4:$J$900002,0)))</f>
        <v>#NUM!</v>
      </c>
      <c r="F5" s="14" t="e">
        <f t="array" ref="F5">IF(ROW($A2)&gt;COUNTIF(السجل!$B$4:$B$900002,$A$2),"",INDEX(السجل!I$4:I$900002,MATCH(SMALL(السجل!$J$4:$J$900002,ROW($A2)),السجل!$J$4:$J$900002,0)))</f>
        <v>#NUM!</v>
      </c>
      <c r="G5" s="11">
        <v>53</v>
      </c>
      <c r="H5" s="11">
        <v>215</v>
      </c>
    </row>
    <row r="6" spans="1:12" ht="24.95" customHeight="1" x14ac:dyDescent="0.25">
      <c r="A6" s="14" t="e">
        <f t="array" ref="A6">IF(ROW($A3)&gt;COUNTIF(السجل!$B$4:$B$900002,$A$2),"",INDEX(السجل!D$4:D$900002,MATCH(SMALL(السجل!$J$4:$J$900002,ROW($A3)),السجل!$J$4:$J$900002,0)))</f>
        <v>#NUM!</v>
      </c>
      <c r="B6" s="14" t="e">
        <f t="array" ref="B6">IF(ROW($A3)&gt;COUNTIF(السجل!$B$4:$B$900002,$A$2),"",INDEX(السجل!E$4:E$900002,MATCH(SMALL(السجل!$J$4:$J$900002,ROW($A3)),السجل!$J$4:$J$900002,0)))</f>
        <v>#NUM!</v>
      </c>
      <c r="C6" s="14" t="e">
        <f t="array" ref="C6">IF(ROW($A3)&gt;COUNTIF(السجل!$B$4:$B$900002,$A$2),"",INDEX(السجل!F$4:F$900002,MATCH(SMALL(السجل!$J$4:$J$900002,ROW($A3)),السجل!$J$4:$J$900002,0)))</f>
        <v>#NUM!</v>
      </c>
      <c r="D6" s="14" t="e">
        <f t="array" ref="D6">IF(ROW($A3)&gt;COUNTIF(السجل!$B$4:$B$900002,$A$2),"",INDEX(السجل!G$4:G$900002,MATCH(SMALL(السجل!$J$4:$J$900002,ROW($A3)),السجل!$J$4:$J$900002,0)))</f>
        <v>#NUM!</v>
      </c>
      <c r="E6" s="14" t="e">
        <f t="array" ref="E6">IF(ROW($A3)&gt;COUNTIF(السجل!$B$4:$B$900002,$A$2),"",INDEX(السجل!H$4:H$900002,MATCH(SMALL(السجل!$J$4:$J$900002,ROW($A3)),السجل!$J$4:$J$900002,0)))</f>
        <v>#NUM!</v>
      </c>
      <c r="F6" s="14" t="e">
        <f t="array" ref="F6">IF(ROW($A3)&gt;COUNTIF(السجل!$B$4:$B$900002,$A$2),"",INDEX(السجل!I$4:I$900002,MATCH(SMALL(السجل!$J$4:$J$900002,ROW($A3)),السجل!$J$4:$J$900002,0)))</f>
        <v>#NUM!</v>
      </c>
      <c r="H6" s="15">
        <f>SUM(H4:H5)</f>
        <v>361</v>
      </c>
    </row>
    <row r="7" spans="1:12" ht="24.95" customHeight="1" x14ac:dyDescent="0.25">
      <c r="A7" s="14" t="e">
        <f t="array" ref="A7">IF(ROW($A4)&gt;COUNTIF(السجل!$B$4:$B$900002,$A$2),"",INDEX(السجل!D$4:D$900002,MATCH(SMALL(السجل!$J$4:$J$900002,ROW($A4)),السجل!$J$4:$J$900002,0)))</f>
        <v>#NUM!</v>
      </c>
      <c r="B7" s="14" t="e">
        <f t="array" ref="B7">IF(ROW($A4)&gt;COUNTIF(السجل!$B$4:$B$900002,$A$2),"",INDEX(السجل!E$4:E$900002,MATCH(SMALL(السجل!$J$4:$J$900002,ROW($A4)),السجل!$J$4:$J$900002,0)))</f>
        <v>#NUM!</v>
      </c>
      <c r="C7" s="14" t="e">
        <f t="array" ref="C7">IF(ROW($A4)&gt;COUNTIF(السجل!$B$4:$B$900002,$A$2),"",INDEX(السجل!F$4:F$900002,MATCH(SMALL(السجل!$J$4:$J$900002,ROW($A4)),السجل!$J$4:$J$900002,0)))</f>
        <v>#NUM!</v>
      </c>
      <c r="D7" s="14" t="e">
        <f t="array" ref="D7">IF(ROW($A4)&gt;COUNTIF(السجل!$B$4:$B$900002,$A$2),"",INDEX(السجل!G$4:G$900002,MATCH(SMALL(السجل!$J$4:$J$900002,ROW($A4)),السجل!$J$4:$J$900002,0)))</f>
        <v>#NUM!</v>
      </c>
      <c r="E7" s="14" t="e">
        <f t="array" ref="E7">IF(ROW($A4)&gt;COUNTIF(السجل!$B$4:$B$900002,$A$2),"",INDEX(السجل!H$4:H$900002,MATCH(SMALL(السجل!$J$4:$J$900002,ROW($A4)),السجل!$J$4:$J$900002,0)))</f>
        <v>#NUM!</v>
      </c>
      <c r="F7" s="14" t="e">
        <f t="array" ref="F7">IF(ROW($A4)&gt;COUNTIF(السجل!$B$4:$B$900002,$A$2),"",INDEX(السجل!I$4:I$900002,MATCH(SMALL(السجل!$J$4:$J$900002,ROW($A4)),السجل!$J$4:$J$900002,0)))</f>
        <v>#NUM!</v>
      </c>
    </row>
    <row r="8" spans="1:12" ht="24.95" customHeight="1" x14ac:dyDescent="0.25">
      <c r="A8" s="14" t="e">
        <f t="array" ref="A8">IF(ROW($A5)&gt;COUNTIF(السجل!$B$4:$B$900002,$A$2),"",INDEX(السجل!D$4:D$900002,MATCH(SMALL(السجل!$J$4:$J$900002,ROW($A5)),السجل!$J$4:$J$900002,0)))</f>
        <v>#NUM!</v>
      </c>
      <c r="B8" s="14" t="e">
        <f t="array" ref="B8">IF(ROW($A5)&gt;COUNTIF(السجل!$B$4:$B$900002,$A$2),"",INDEX(السجل!E$4:E$900002,MATCH(SMALL(السجل!$J$4:$J$900002,ROW($A5)),السجل!$J$4:$J$900002,0)))</f>
        <v>#NUM!</v>
      </c>
      <c r="C8" s="14" t="e">
        <f t="array" ref="C8">IF(ROW($A5)&gt;COUNTIF(السجل!$B$4:$B$900002,$A$2),"",INDEX(السجل!F$4:F$900002,MATCH(SMALL(السجل!$J$4:$J$900002,ROW($A5)),السجل!$J$4:$J$900002,0)))</f>
        <v>#NUM!</v>
      </c>
      <c r="D8" s="14" t="e">
        <f t="array" ref="D8">IF(ROW($A5)&gt;COUNTIF(السجل!$B$4:$B$900002,$A$2),"",INDEX(السجل!G$4:G$900002,MATCH(SMALL(السجل!$J$4:$J$900002,ROW($A5)),السجل!$J$4:$J$900002,0)))</f>
        <v>#NUM!</v>
      </c>
      <c r="E8" s="14" t="e">
        <f t="array" ref="E8">IF(ROW($A5)&gt;COUNTIF(السجل!$B$4:$B$900002,$A$2),"",INDEX(السجل!H$4:H$900002,MATCH(SMALL(السجل!$J$4:$J$900002,ROW($A5)),السجل!$J$4:$J$900002,0)))</f>
        <v>#NUM!</v>
      </c>
      <c r="F8" s="14" t="e">
        <f t="array" ref="F8">IF(ROW($A5)&gt;COUNTIF(السجل!$B$4:$B$900002,$A$2),"",INDEX(السجل!I$4:I$900002,MATCH(SMALL(السجل!$J$4:$J$900002,ROW($A5)),السجل!$J$4:$J$900002,0)))</f>
        <v>#NUM!</v>
      </c>
      <c r="J8" s="20" t="s">
        <v>25</v>
      </c>
      <c r="K8" s="20"/>
      <c r="L8" s="20"/>
    </row>
    <row r="9" spans="1:12" ht="24.95" customHeight="1" x14ac:dyDescent="0.25">
      <c r="A9" s="14" t="e">
        <f t="array" ref="A9">IF(ROW($A6)&gt;COUNTIF(السجل!$B$4:$B$900002,$A$2),"",INDEX(السجل!D$4:D$900002,MATCH(SMALL(السجل!$J$4:$J$900002,ROW($A6)),السجل!$J$4:$J$900002,0)))</f>
        <v>#NUM!</v>
      </c>
      <c r="B9" s="14" t="e">
        <f t="array" ref="B9">IF(ROW($A6)&gt;COUNTIF(السجل!$B$4:$B$900002,$A$2),"",INDEX(السجل!E$4:E$900002,MATCH(SMALL(السجل!$J$4:$J$900002,ROW($A6)),السجل!$J$4:$J$900002,0)))</f>
        <v>#NUM!</v>
      </c>
      <c r="C9" s="14" t="e">
        <f t="array" ref="C9">IF(ROW($A6)&gt;COUNTIF(السجل!$B$4:$B$900002,$A$2),"",INDEX(السجل!F$4:F$900002,MATCH(SMALL(السجل!$J$4:$J$900002,ROW($A6)),السجل!$J$4:$J$900002,0)))</f>
        <v>#NUM!</v>
      </c>
      <c r="D9" s="14" t="e">
        <f t="array" ref="D9">IF(ROW($A6)&gt;COUNTIF(السجل!$B$4:$B$900002,$A$2),"",INDEX(السجل!G$4:G$900002,MATCH(SMALL(السجل!$J$4:$J$900002,ROW($A6)),السجل!$J$4:$J$900002,0)))</f>
        <v>#NUM!</v>
      </c>
      <c r="E9" s="14" t="e">
        <f t="array" ref="E9">IF(ROW($A6)&gt;COUNTIF(السجل!$B$4:$B$900002,$A$2),"",INDEX(السجل!H$4:H$900002,MATCH(SMALL(السجل!$J$4:$J$900002,ROW($A6)),السجل!$J$4:$J$900002,0)))</f>
        <v>#NUM!</v>
      </c>
      <c r="F9" s="14" t="e">
        <f t="array" ref="F9">IF(ROW($A6)&gt;COUNTIF(السجل!$B$4:$B$900002,$A$2),"",INDEX(السجل!I$4:I$900002,MATCH(SMALL(السجل!$J$4:$J$900002,ROW($A6)),السجل!$J$4:$J$900002,0)))</f>
        <v>#NUM!</v>
      </c>
      <c r="J9" s="20"/>
      <c r="K9" s="20"/>
      <c r="L9" s="20"/>
    </row>
    <row r="10" spans="1:12" ht="24.95" customHeight="1" x14ac:dyDescent="0.25">
      <c r="A10" s="14" t="e">
        <f t="array" ref="A10">IF(ROW($A7)&gt;COUNTIF(السجل!$B$4:$B$900002,$A$2),"",INDEX(السجل!D$4:D$900002,MATCH(SMALL(السجل!$J$4:$J$900002,ROW($A7)),السجل!$J$4:$J$900002,0)))</f>
        <v>#NUM!</v>
      </c>
      <c r="B10" s="14" t="e">
        <f t="array" ref="B10">IF(ROW($A7)&gt;COUNTIF(السجل!$B$4:$B$900002,$A$2),"",INDEX(السجل!E$4:E$900002,MATCH(SMALL(السجل!$J$4:$J$900002,ROW($A7)),السجل!$J$4:$J$900002,0)))</f>
        <v>#NUM!</v>
      </c>
      <c r="C10" s="14" t="e">
        <f t="array" ref="C10">IF(ROW($A7)&gt;COUNTIF(السجل!$B$4:$B$900002,$A$2),"",INDEX(السجل!F$4:F$900002,MATCH(SMALL(السجل!$J$4:$J$900002,ROW($A7)),السجل!$J$4:$J$900002,0)))</f>
        <v>#NUM!</v>
      </c>
      <c r="D10" s="14" t="e">
        <f t="array" ref="D10">IF(ROW($A7)&gt;COUNTIF(السجل!$B$4:$B$900002,$A$2),"",INDEX(السجل!G$4:G$900002,MATCH(SMALL(السجل!$J$4:$J$900002,ROW($A7)),السجل!$J$4:$J$900002,0)))</f>
        <v>#NUM!</v>
      </c>
      <c r="E10" s="14" t="e">
        <f t="array" ref="E10">IF(ROW($A7)&gt;COUNTIF(السجل!$B$4:$B$900002,$A$2),"",INDEX(السجل!H$4:H$900002,MATCH(SMALL(السجل!$J$4:$J$900002,ROW($A7)),السجل!$J$4:$J$900002,0)))</f>
        <v>#NUM!</v>
      </c>
      <c r="F10" s="14" t="e">
        <f t="array" ref="F10">IF(ROW($A7)&gt;COUNTIF(السجل!$B$4:$B$900002,$A$2),"",INDEX(السجل!I$4:I$900002,MATCH(SMALL(السجل!$J$4:$J$900002,ROW($A7)),السجل!$J$4:$J$900002,0)))</f>
        <v>#NUM!</v>
      </c>
      <c r="J10" s="20"/>
      <c r="K10" s="20"/>
      <c r="L10" s="20"/>
    </row>
    <row r="11" spans="1:12" ht="24.95" customHeight="1" x14ac:dyDescent="0.25">
      <c r="A11" s="14" t="e">
        <f t="array" ref="A11">IF(ROW($A8)&gt;COUNTIF(السجل!$B$4:$B$900002,$A$2),"",INDEX(السجل!D$4:D$900002,MATCH(SMALL(السجل!$J$4:$J$900002,ROW($A8)),السجل!$J$4:$J$900002,0)))</f>
        <v>#NUM!</v>
      </c>
      <c r="B11" s="14" t="e">
        <f t="array" ref="B11">IF(ROW($A8)&gt;COUNTIF(السجل!$B$4:$B$900002,$A$2),"",INDEX(السجل!E$4:E$900002,MATCH(SMALL(السجل!$J$4:$J$900002,ROW($A8)),السجل!$J$4:$J$900002,0)))</f>
        <v>#NUM!</v>
      </c>
      <c r="C11" s="14" t="e">
        <f t="array" ref="C11">IF(ROW($A8)&gt;COUNTIF(السجل!$B$4:$B$900002,$A$2),"",INDEX(السجل!F$4:F$900002,MATCH(SMALL(السجل!$J$4:$J$900002,ROW($A8)),السجل!$J$4:$J$900002,0)))</f>
        <v>#NUM!</v>
      </c>
      <c r="D11" s="14" t="e">
        <f t="array" ref="D11">IF(ROW($A8)&gt;COUNTIF(السجل!$B$4:$B$900002,$A$2),"",INDEX(السجل!G$4:G$900002,MATCH(SMALL(السجل!$J$4:$J$900002,ROW($A8)),السجل!$J$4:$J$900002,0)))</f>
        <v>#NUM!</v>
      </c>
      <c r="E11" s="14" t="e">
        <f t="array" ref="E11">IF(ROW($A8)&gt;COUNTIF(السجل!$B$4:$B$900002,$A$2),"",INDEX(السجل!H$4:H$900002,MATCH(SMALL(السجل!$J$4:$J$900002,ROW($A8)),السجل!$J$4:$J$900002,0)))</f>
        <v>#NUM!</v>
      </c>
      <c r="F11" s="14" t="e">
        <f t="array" ref="F11">IF(ROW($A8)&gt;COUNTIF(السجل!$B$4:$B$900002,$A$2),"",INDEX(السجل!I$4:I$900002,MATCH(SMALL(السجل!$J$4:$J$900002,ROW($A8)),السجل!$J$4:$J$900002,0)))</f>
        <v>#NUM!</v>
      </c>
    </row>
    <row r="12" spans="1:12" ht="24.95" customHeight="1" x14ac:dyDescent="0.25">
      <c r="A12" s="14" t="str">
        <f t="array" ref="A12">IF(ROW($A9)&gt;COUNTIF(السجل!$B$4:$B$900002,$A$2),"",INDEX(السجل!D$4:D$900002,MATCH(SMALL(السجل!$J$4:$J$900002,ROW($A9)),السجل!$J$4:$J$900002,0)))</f>
        <v/>
      </c>
      <c r="B12" s="14" t="str">
        <f t="array" ref="B12">IF(ROW($A9)&gt;COUNTIF(السجل!$B$4:$B$900002,$A$2),"",INDEX(السجل!E$4:E$900002,MATCH(SMALL(السجل!$J$4:$J$900002,ROW($A9)),السجل!$J$4:$J$900002,0)))</f>
        <v/>
      </c>
      <c r="C12" s="14" t="str">
        <f t="array" ref="C12">IF(ROW($A9)&gt;COUNTIF(السجل!$B$4:$B$900002,$A$2),"",INDEX(السجل!F$4:F$900002,MATCH(SMALL(السجل!$J$4:$J$900002,ROW($A9)),السجل!$J$4:$J$900002,0)))</f>
        <v/>
      </c>
      <c r="D12" s="14" t="str">
        <f t="array" ref="D12">IF(ROW($A9)&gt;COUNTIF(السجل!$B$4:$B$900002,$A$2),"",INDEX(السجل!G$4:G$900002,MATCH(SMALL(السجل!$J$4:$J$900002,ROW($A9)),السجل!$J$4:$J$900002,0)))</f>
        <v/>
      </c>
      <c r="E12" s="14" t="str">
        <f t="array" ref="E12">IF(ROW($A9)&gt;COUNTIF(السجل!$B$4:$B$900002,$A$2),"",INDEX(السجل!H$4:H$900002,MATCH(SMALL(السجل!$J$4:$J$900002,ROW($A9)),السجل!$J$4:$J$900002,0)))</f>
        <v/>
      </c>
      <c r="F12" s="14" t="str">
        <f t="array" ref="F12">IF(ROW($A9)&gt;COUNTIF(السجل!$B$4:$B$900002,$A$2),"",INDEX(السجل!I$4:I$900002,MATCH(SMALL(السجل!$J$4:$J$900002,ROW($A9)),السجل!$J$4:$J$900002,0)))</f>
        <v/>
      </c>
    </row>
    <row r="13" spans="1:12" ht="24.95" customHeight="1" x14ac:dyDescent="0.25">
      <c r="A13" s="14" t="str">
        <f t="array" ref="A13">IF(ROW($A10)&gt;COUNTIF(السجل!$B$4:$B$900002,$A$2),"",INDEX(السجل!D$4:D$900002,MATCH(SMALL(السجل!$J$4:$J$900002,ROW($A10)),السجل!$J$4:$J$900002,0)))</f>
        <v/>
      </c>
      <c r="B13" s="14" t="str">
        <f t="array" ref="B13">IF(ROW($A10)&gt;COUNTIF(السجل!$B$4:$B$900002,$A$2),"",INDEX(السجل!E$4:E$900002,MATCH(SMALL(السجل!$J$4:$J$900002,ROW($A10)),السجل!$J$4:$J$900002,0)))</f>
        <v/>
      </c>
      <c r="C13" s="14" t="str">
        <f t="array" ref="C13">IF(ROW($A10)&gt;COUNTIF(السجل!$B$4:$B$900002,$A$2),"",INDEX(السجل!F$4:F$900002,MATCH(SMALL(السجل!$J$4:$J$900002,ROW($A10)),السجل!$J$4:$J$900002,0)))</f>
        <v/>
      </c>
      <c r="D13" s="14" t="str">
        <f t="array" ref="D13">IF(ROW($A10)&gt;COUNTIF(السجل!$B$4:$B$900002,$A$2),"",INDEX(السجل!G$4:G$900002,MATCH(SMALL(السجل!$J$4:$J$900002,ROW($A10)),السجل!$J$4:$J$900002,0)))</f>
        <v/>
      </c>
      <c r="E13" s="14" t="str">
        <f t="array" ref="E13">IF(ROW($A10)&gt;COUNTIF(السجل!$B$4:$B$900002,$A$2),"",INDEX(السجل!H$4:H$900002,MATCH(SMALL(السجل!$J$4:$J$900002,ROW($A10)),السجل!$J$4:$J$900002,0)))</f>
        <v/>
      </c>
      <c r="F13" s="14" t="str">
        <f t="array" ref="F13">IF(ROW($A10)&gt;COUNTIF(السجل!$B$4:$B$900002,$A$2),"",INDEX(السجل!I$4:I$900002,MATCH(SMALL(السجل!$J$4:$J$900002,ROW($A10)),السجل!$J$4:$J$900002,0)))</f>
        <v/>
      </c>
    </row>
    <row r="14" spans="1:12" ht="24.95" customHeight="1" x14ac:dyDescent="0.25">
      <c r="A14" s="14" t="str">
        <f t="array" ref="A14">IF(ROW($A11)&gt;COUNTIF(السجل!$B$4:$B$900002,$A$2),"",INDEX(السجل!D$4:D$900002,MATCH(SMALL(السجل!$J$4:$J$900002,ROW($A11)),السجل!$J$4:$J$900002,0)))</f>
        <v/>
      </c>
      <c r="B14" s="14" t="str">
        <f t="array" ref="B14">IF(ROW($A11)&gt;COUNTIF(السجل!$B$4:$B$900002,$A$2),"",INDEX(السجل!E$4:E$900002,MATCH(SMALL(السجل!$J$4:$J$900002,ROW($A11)),السجل!$J$4:$J$900002,0)))</f>
        <v/>
      </c>
      <c r="C14" s="14" t="str">
        <f t="array" ref="C14">IF(ROW($A11)&gt;COUNTIF(السجل!$B$4:$B$900002,$A$2),"",INDEX(السجل!F$4:F$900002,MATCH(SMALL(السجل!$J$4:$J$900002,ROW($A11)),السجل!$J$4:$J$900002,0)))</f>
        <v/>
      </c>
      <c r="D14" s="14" t="str">
        <f t="array" ref="D14">IF(ROW($A11)&gt;COUNTIF(السجل!$B$4:$B$900002,$A$2),"",INDEX(السجل!G$4:G$900002,MATCH(SMALL(السجل!$J$4:$J$900002,ROW($A11)),السجل!$J$4:$J$900002,0)))</f>
        <v/>
      </c>
      <c r="E14" s="14" t="str">
        <f t="array" ref="E14">IF(ROW($A11)&gt;COUNTIF(السجل!$B$4:$B$900002,$A$2),"",INDEX(السجل!H$4:H$900002,MATCH(SMALL(السجل!$J$4:$J$900002,ROW($A11)),السجل!$J$4:$J$900002,0)))</f>
        <v/>
      </c>
      <c r="F14" s="14" t="str">
        <f t="array" ref="F14">IF(ROW($A11)&gt;COUNTIF(السجل!$B$4:$B$900002,$A$2),"",INDEX(السجل!I$4:I$900002,MATCH(SMALL(السجل!$J$4:$J$900002,ROW($A11)),السجل!$J$4:$J$900002,0)))</f>
        <v/>
      </c>
    </row>
    <row r="15" spans="1:12" ht="24.95" customHeight="1" x14ac:dyDescent="0.25">
      <c r="A15" s="14" t="str">
        <f t="array" ref="A15">IF(ROW($A12)&gt;COUNTIF(السجل!$B$4:$B$900002,$A$2),"",INDEX(السجل!D$4:D$900002,MATCH(SMALL(السجل!$J$4:$J$900002,ROW($A12)),السجل!$J$4:$J$900002,0)))</f>
        <v/>
      </c>
      <c r="B15" s="14" t="str">
        <f t="array" ref="B15">IF(ROW($A12)&gt;COUNTIF(السجل!$B$4:$B$900002,$A$2),"",INDEX(السجل!E$4:E$900002,MATCH(SMALL(السجل!$J$4:$J$900002,ROW($A12)),السجل!$J$4:$J$900002,0)))</f>
        <v/>
      </c>
      <c r="C15" s="14" t="str">
        <f t="array" ref="C15">IF(ROW($A12)&gt;COUNTIF(السجل!$B$4:$B$900002,$A$2),"",INDEX(السجل!F$4:F$900002,MATCH(SMALL(السجل!$J$4:$J$900002,ROW($A12)),السجل!$J$4:$J$900002,0)))</f>
        <v/>
      </c>
      <c r="D15" s="14" t="str">
        <f t="array" ref="D15">IF(ROW($A12)&gt;COUNTIF(السجل!$B$4:$B$900002,$A$2),"",INDEX(السجل!G$4:G$900002,MATCH(SMALL(السجل!$J$4:$J$900002,ROW($A12)),السجل!$J$4:$J$900002,0)))</f>
        <v/>
      </c>
      <c r="E15" s="14" t="str">
        <f t="array" ref="E15">IF(ROW($A12)&gt;COUNTIF(السجل!$B$4:$B$900002,$A$2),"",INDEX(السجل!H$4:H$900002,MATCH(SMALL(السجل!$J$4:$J$900002,ROW($A12)),السجل!$J$4:$J$900002,0)))</f>
        <v/>
      </c>
      <c r="F15" s="14" t="str">
        <f t="array" ref="F15">IF(ROW($A12)&gt;COUNTIF(السجل!$B$4:$B$900002,$A$2),"",INDEX(السجل!I$4:I$900002,MATCH(SMALL(السجل!$J$4:$J$900002,ROW($A12)),السجل!$J$4:$J$900002,0)))</f>
        <v/>
      </c>
    </row>
    <row r="16" spans="1:12" ht="24.95" customHeight="1" x14ac:dyDescent="0.25">
      <c r="A16" s="14" t="str">
        <f t="array" ref="A16">IF(ROW($A13)&gt;COUNTIF(السجل!$B$4:$B$900002,$A$2),"",INDEX(السجل!D$4:D$900002,MATCH(SMALL(السجل!$J$4:$J$900002,ROW($A13)),السجل!$J$4:$J$900002,0)))</f>
        <v/>
      </c>
      <c r="B16" s="14" t="str">
        <f t="array" ref="B16">IF(ROW($A13)&gt;COUNTIF(السجل!$B$4:$B$900002,$A$2),"",INDEX(السجل!E$4:E$900002,MATCH(SMALL(السجل!$J$4:$J$900002,ROW($A13)),السجل!$J$4:$J$900002,0)))</f>
        <v/>
      </c>
      <c r="C16" s="14" t="str">
        <f t="array" ref="C16">IF(ROW($A13)&gt;COUNTIF(السجل!$B$4:$B$900002,$A$2),"",INDEX(السجل!F$4:F$900002,MATCH(SMALL(السجل!$J$4:$J$900002,ROW($A13)),السجل!$J$4:$J$900002,0)))</f>
        <v/>
      </c>
      <c r="D16" s="14" t="str">
        <f t="array" ref="D16">IF(ROW($A13)&gt;COUNTIF(السجل!$B$4:$B$900002,$A$2),"",INDEX(السجل!G$4:G$900002,MATCH(SMALL(السجل!$J$4:$J$900002,ROW($A13)),السجل!$J$4:$J$900002,0)))</f>
        <v/>
      </c>
      <c r="E16" s="14" t="str">
        <f t="array" ref="E16">IF(ROW($A13)&gt;COUNTIF(السجل!$B$4:$B$900002,$A$2),"",INDEX(السجل!H$4:H$900002,MATCH(SMALL(السجل!$J$4:$J$900002,ROW($A13)),السجل!$J$4:$J$900002,0)))</f>
        <v/>
      </c>
      <c r="F16" s="14" t="str">
        <f t="array" ref="F16">IF(ROW($A13)&gt;COUNTIF(السجل!$B$4:$B$900002,$A$2),"",INDEX(السجل!I$4:I$900002,MATCH(SMALL(السجل!$J$4:$J$900002,ROW($A13)),السجل!$J$4:$J$900002,0)))</f>
        <v/>
      </c>
    </row>
    <row r="17" spans="1:6" ht="24.95" customHeight="1" x14ac:dyDescent="0.25">
      <c r="A17" s="14" t="str">
        <f t="array" ref="A17">IF(ROW($A14)&gt;COUNTIF(السجل!$B$4:$B$900002,$A$2),"",INDEX(السجل!D$4:D$900002,MATCH(SMALL(السجل!$J$4:$J$900002,ROW($A14)),السجل!$J$4:$J$900002,0)))</f>
        <v/>
      </c>
      <c r="B17" s="14" t="str">
        <f t="array" ref="B17">IF(ROW($A14)&gt;COUNTIF(السجل!$B$4:$B$900002,$A$2),"",INDEX(السجل!E$4:E$900002,MATCH(SMALL(السجل!$J$4:$J$900002,ROW($A14)),السجل!$J$4:$J$900002,0)))</f>
        <v/>
      </c>
      <c r="C17" s="14" t="str">
        <f t="array" ref="C17">IF(ROW($A14)&gt;COUNTIF(السجل!$B$4:$B$900002,$A$2),"",INDEX(السجل!F$4:F$900002,MATCH(SMALL(السجل!$J$4:$J$900002,ROW($A14)),السجل!$J$4:$J$900002,0)))</f>
        <v/>
      </c>
      <c r="D17" s="14" t="str">
        <f t="array" ref="D17">IF(ROW($A14)&gt;COUNTIF(السجل!$B$4:$B$900002,$A$2),"",INDEX(السجل!G$4:G$900002,MATCH(SMALL(السجل!$J$4:$J$900002,ROW($A14)),السجل!$J$4:$J$900002,0)))</f>
        <v/>
      </c>
      <c r="E17" s="14" t="str">
        <f t="array" ref="E17">IF(ROW($A14)&gt;COUNTIF(السجل!$B$4:$B$900002,$A$2),"",INDEX(السجل!H$4:H$900002,MATCH(SMALL(السجل!$J$4:$J$900002,ROW($A14)),السجل!$J$4:$J$900002,0)))</f>
        <v/>
      </c>
      <c r="F17" s="14" t="str">
        <f t="array" ref="F17">IF(ROW($A14)&gt;COUNTIF(السجل!$B$4:$B$900002,$A$2),"",INDEX(السجل!I$4:I$900002,MATCH(SMALL(السجل!$J$4:$J$900002,ROW($A14)),السجل!$J$4:$J$900002,0)))</f>
        <v/>
      </c>
    </row>
    <row r="18" spans="1:6" ht="24.95" customHeight="1" x14ac:dyDescent="0.25">
      <c r="A18" s="14" t="str">
        <f t="array" ref="A18">IF(ROW($A15)&gt;COUNTIF(السجل!$B$4:$B$900002,$A$2),"",INDEX(السجل!D$4:D$900002,MATCH(SMALL(السجل!$J$4:$J$900002,ROW($A15)),السجل!$J$4:$J$900002,0)))</f>
        <v/>
      </c>
      <c r="B18" s="14" t="str">
        <f t="array" ref="B18">IF(ROW($A15)&gt;COUNTIF(السجل!$B$4:$B$900002,$A$2),"",INDEX(السجل!E$4:E$900002,MATCH(SMALL(السجل!$J$4:$J$900002,ROW($A15)),السجل!$J$4:$J$900002,0)))</f>
        <v/>
      </c>
      <c r="C18" s="14" t="str">
        <f t="array" ref="C18">IF(ROW($A15)&gt;COUNTIF(السجل!$B$4:$B$900002,$A$2),"",INDEX(السجل!F$4:F$900002,MATCH(SMALL(السجل!$J$4:$J$900002,ROW($A15)),السجل!$J$4:$J$900002,0)))</f>
        <v/>
      </c>
      <c r="D18" s="14" t="str">
        <f t="array" ref="D18">IF(ROW($A15)&gt;COUNTIF(السجل!$B$4:$B$900002,$A$2),"",INDEX(السجل!G$4:G$900002,MATCH(SMALL(السجل!$J$4:$J$900002,ROW($A15)),السجل!$J$4:$J$900002,0)))</f>
        <v/>
      </c>
      <c r="E18" s="14" t="str">
        <f t="array" ref="E18">IF(ROW($A15)&gt;COUNTIF(السجل!$B$4:$B$900002,$A$2),"",INDEX(السجل!H$4:H$900002,MATCH(SMALL(السجل!$J$4:$J$900002,ROW($A15)),السجل!$J$4:$J$900002,0)))</f>
        <v/>
      </c>
      <c r="F18" s="14" t="str">
        <f t="array" ref="F18">IF(ROW($A15)&gt;COUNTIF(السجل!$B$4:$B$900002,$A$2),"",INDEX(السجل!I$4:I$900002,MATCH(SMALL(السجل!$J$4:$J$900002,ROW($A15)),السجل!$J$4:$J$900002,0)))</f>
        <v/>
      </c>
    </row>
    <row r="19" spans="1:6" ht="24.95" customHeight="1" x14ac:dyDescent="0.25">
      <c r="A19" s="14" t="str">
        <f t="array" ref="A19">IF(ROW($A16)&gt;COUNTIF(السجل!$B$4:$B$900002,$A$2),"",INDEX(السجل!D$4:D$900002,MATCH(SMALL(السجل!$J$4:$J$900002,ROW($A16)),السجل!$J$4:$J$900002,0)))</f>
        <v/>
      </c>
      <c r="B19" s="14" t="str">
        <f t="array" ref="B19">IF(ROW($A16)&gt;COUNTIF(السجل!$B$4:$B$900002,$A$2),"",INDEX(السجل!E$4:E$900002,MATCH(SMALL(السجل!$J$4:$J$900002,ROW($A16)),السجل!$J$4:$J$900002,0)))</f>
        <v/>
      </c>
      <c r="C19" s="14" t="str">
        <f t="array" ref="C19">IF(ROW($A16)&gt;COUNTIF(السجل!$B$4:$B$900002,$A$2),"",INDEX(السجل!F$4:F$900002,MATCH(SMALL(السجل!$J$4:$J$900002,ROW($A16)),السجل!$J$4:$J$900002,0)))</f>
        <v/>
      </c>
      <c r="D19" s="14" t="str">
        <f t="array" ref="D19">IF(ROW($A16)&gt;COUNTIF(السجل!$B$4:$B$900002,$A$2),"",INDEX(السجل!G$4:G$900002,MATCH(SMALL(السجل!$J$4:$J$900002,ROW($A16)),السجل!$J$4:$J$900002,0)))</f>
        <v/>
      </c>
      <c r="E19" s="14" t="str">
        <f t="array" ref="E19">IF(ROW($A16)&gt;COUNTIF(السجل!$B$4:$B$900002,$A$2),"",INDEX(السجل!H$4:H$900002,MATCH(SMALL(السجل!$J$4:$J$900002,ROW($A16)),السجل!$J$4:$J$900002,0)))</f>
        <v/>
      </c>
      <c r="F19" s="14" t="str">
        <f t="array" ref="F19">IF(ROW($A16)&gt;COUNTIF(السجل!$B$4:$B$900002,$A$2),"",INDEX(السجل!I$4:I$900002,MATCH(SMALL(السجل!$J$4:$J$900002,ROW($A16)),السجل!$J$4:$J$900002,0)))</f>
        <v/>
      </c>
    </row>
    <row r="20" spans="1:6" ht="24.95" customHeight="1" x14ac:dyDescent="0.25">
      <c r="A20" s="14" t="str">
        <f t="array" ref="A20">IF(ROW($A17)&gt;COUNTIF(السجل!$B$4:$B$900002,$A$2),"",INDEX(السجل!D$4:D$900002,MATCH(SMALL(السجل!$J$4:$J$900002,ROW($A17)),السجل!$J$4:$J$900002,0)))</f>
        <v/>
      </c>
      <c r="B20" s="14" t="str">
        <f t="array" ref="B20">IF(ROW($A17)&gt;COUNTIF(السجل!$B$4:$B$900002,$A$2),"",INDEX(السجل!E$4:E$900002,MATCH(SMALL(السجل!$J$4:$J$900002,ROW($A17)),السجل!$J$4:$J$900002,0)))</f>
        <v/>
      </c>
      <c r="C20" s="14" t="str">
        <f t="array" ref="C20">IF(ROW($A17)&gt;COUNTIF(السجل!$B$4:$B$900002,$A$2),"",INDEX(السجل!F$4:F$900002,MATCH(SMALL(السجل!$J$4:$J$900002,ROW($A17)),السجل!$J$4:$J$900002,0)))</f>
        <v/>
      </c>
      <c r="D20" s="14" t="str">
        <f t="array" ref="D20">IF(ROW($A17)&gt;COUNTIF(السجل!$B$4:$B$900002,$A$2),"",INDEX(السجل!G$4:G$900002,MATCH(SMALL(السجل!$J$4:$J$900002,ROW($A17)),السجل!$J$4:$J$900002,0)))</f>
        <v/>
      </c>
      <c r="E20" s="14" t="str">
        <f t="array" ref="E20">IF(ROW($A17)&gt;COUNTIF(السجل!$B$4:$B$900002,$A$2),"",INDEX(السجل!H$4:H$900002,MATCH(SMALL(السجل!$J$4:$J$900002,ROW($A17)),السجل!$J$4:$J$900002,0)))</f>
        <v/>
      </c>
      <c r="F20" s="14" t="str">
        <f t="array" ref="F20">IF(ROW($A17)&gt;COUNTIF(السجل!$B$4:$B$900002,$A$2),"",INDEX(السجل!I$4:I$900002,MATCH(SMALL(السجل!$J$4:$J$900002,ROW($A17)),السجل!$J$4:$J$900002,0)))</f>
        <v/>
      </c>
    </row>
    <row r="21" spans="1:6" ht="24.95" customHeight="1" x14ac:dyDescent="0.25">
      <c r="A21" s="14" t="str">
        <f t="array" ref="A21">IF(ROW($A18)&gt;COUNTIF(السجل!$B$4:$B$900002,$A$2),"",INDEX(السجل!D$4:D$900002,MATCH(SMALL(السجل!$J$4:$J$900002,ROW($A18)),السجل!$J$4:$J$900002,0)))</f>
        <v/>
      </c>
      <c r="B21" s="14" t="str">
        <f t="array" ref="B21">IF(ROW($A18)&gt;COUNTIF(السجل!$B$4:$B$900002,$A$2),"",INDEX(السجل!E$4:E$900002,MATCH(SMALL(السجل!$J$4:$J$900002,ROW($A18)),السجل!$J$4:$J$900002,0)))</f>
        <v/>
      </c>
      <c r="C21" s="14" t="str">
        <f t="array" ref="C21">IF(ROW($A18)&gt;COUNTIF(السجل!$B$4:$B$900002,$A$2),"",INDEX(السجل!F$4:F$900002,MATCH(SMALL(السجل!$J$4:$J$900002,ROW($A18)),السجل!$J$4:$J$900002,0)))</f>
        <v/>
      </c>
      <c r="D21" s="14" t="str">
        <f t="array" ref="D21">IF(ROW($A18)&gt;COUNTIF(السجل!$B$4:$B$900002,$A$2),"",INDEX(السجل!G$4:G$900002,MATCH(SMALL(السجل!$J$4:$J$900002,ROW($A18)),السجل!$J$4:$J$900002,0)))</f>
        <v/>
      </c>
      <c r="E21" s="14" t="str">
        <f t="array" ref="E21">IF(ROW($A18)&gt;COUNTIF(السجل!$B$4:$B$900002,$A$2),"",INDEX(السجل!H$4:H$900002,MATCH(SMALL(السجل!$J$4:$J$900002,ROW($A18)),السجل!$J$4:$J$900002,0)))</f>
        <v/>
      </c>
      <c r="F21" s="14" t="str">
        <f t="array" ref="F21">IF(ROW($A18)&gt;COUNTIF(السجل!$B$4:$B$900002,$A$2),"",INDEX(السجل!I$4:I$900002,MATCH(SMALL(السجل!$J$4:$J$900002,ROW($A18)),السجل!$J$4:$J$900002,0)))</f>
        <v/>
      </c>
    </row>
    <row r="22" spans="1:6" ht="24.95" customHeight="1" x14ac:dyDescent="0.25">
      <c r="A22" s="14" t="str">
        <f t="array" ref="A22">IF(ROW($A19)&gt;COUNTIF(السجل!$B$4:$B$900002,$A$2),"",INDEX(السجل!D$4:D$900002,MATCH(SMALL(السجل!$J$4:$J$900002,ROW($A19)),السجل!$J$4:$J$900002,0)))</f>
        <v/>
      </c>
      <c r="B22" s="14" t="str">
        <f t="array" ref="B22">IF(ROW($A19)&gt;COUNTIF(السجل!$B$4:$B$900002,$A$2),"",INDEX(السجل!E$4:E$900002,MATCH(SMALL(السجل!$J$4:$J$900002,ROW($A19)),السجل!$J$4:$J$900002,0)))</f>
        <v/>
      </c>
      <c r="C22" s="14" t="str">
        <f t="array" ref="C22">IF(ROW($A19)&gt;COUNTIF(السجل!$B$4:$B$900002,$A$2),"",INDEX(السجل!F$4:F$900002,MATCH(SMALL(السجل!$J$4:$J$900002,ROW($A19)),السجل!$J$4:$J$900002,0)))</f>
        <v/>
      </c>
      <c r="D22" s="14" t="str">
        <f t="array" ref="D22">IF(ROW($A19)&gt;COUNTIF(السجل!$B$4:$B$900002,$A$2),"",INDEX(السجل!G$4:G$900002,MATCH(SMALL(السجل!$J$4:$J$900002,ROW($A19)),السجل!$J$4:$J$900002,0)))</f>
        <v/>
      </c>
      <c r="E22" s="14" t="str">
        <f t="array" ref="E22">IF(ROW($A19)&gt;COUNTIF(السجل!$B$4:$B$900002,$A$2),"",INDEX(السجل!H$4:H$900002,MATCH(SMALL(السجل!$J$4:$J$900002,ROW($A19)),السجل!$J$4:$J$900002,0)))</f>
        <v/>
      </c>
      <c r="F22" s="14" t="str">
        <f t="array" ref="F22">IF(ROW($A19)&gt;COUNTIF(السجل!$B$4:$B$900002,$A$2),"",INDEX(السجل!I$4:I$900002,MATCH(SMALL(السجل!$J$4:$J$900002,ROW($A19)),السجل!$J$4:$J$900002,0)))</f>
        <v/>
      </c>
    </row>
    <row r="23" spans="1:6" ht="24.95" customHeight="1" x14ac:dyDescent="0.25">
      <c r="A23" s="14" t="str">
        <f t="array" ref="A23">IF(ROW($A20)&gt;COUNTIF(السجل!$B$4:$B$900002,$A$2),"",INDEX(السجل!D$4:D$900002,MATCH(SMALL(السجل!$J$4:$J$900002,ROW($A20)),السجل!$J$4:$J$900002,0)))</f>
        <v/>
      </c>
      <c r="B23" s="14" t="str">
        <f t="array" ref="B23">IF(ROW($A20)&gt;COUNTIF(السجل!$B$4:$B$900002,$A$2),"",INDEX(السجل!E$4:E$900002,MATCH(SMALL(السجل!$J$4:$J$900002,ROW($A20)),السجل!$J$4:$J$900002,0)))</f>
        <v/>
      </c>
      <c r="C23" s="14" t="str">
        <f t="array" ref="C23">IF(ROW($A20)&gt;COUNTIF(السجل!$B$4:$B$900002,$A$2),"",INDEX(السجل!F$4:F$900002,MATCH(SMALL(السجل!$J$4:$J$900002,ROW($A20)),السجل!$J$4:$J$900002,0)))</f>
        <v/>
      </c>
      <c r="D23" s="14" t="str">
        <f t="array" ref="D23">IF(ROW($A20)&gt;COUNTIF(السجل!$B$4:$B$900002,$A$2),"",INDEX(السجل!G$4:G$900002,MATCH(SMALL(السجل!$J$4:$J$900002,ROW($A20)),السجل!$J$4:$J$900002,0)))</f>
        <v/>
      </c>
      <c r="E23" s="14" t="str">
        <f t="array" ref="E23">IF(ROW($A20)&gt;COUNTIF(السجل!$B$4:$B$900002,$A$2),"",INDEX(السجل!H$4:H$900002,MATCH(SMALL(السجل!$J$4:$J$900002,ROW($A20)),السجل!$J$4:$J$900002,0)))</f>
        <v/>
      </c>
      <c r="F23" s="14" t="str">
        <f t="array" ref="F23">IF(ROW($A20)&gt;COUNTIF(السجل!$B$4:$B$900002,$A$2),"",INDEX(السجل!I$4:I$900002,MATCH(SMALL(السجل!$J$4:$J$900002,ROW($A20)),السجل!$J$4:$J$900002,0)))</f>
        <v/>
      </c>
    </row>
    <row r="24" spans="1:6" ht="24.95" customHeight="1" x14ac:dyDescent="0.25">
      <c r="A24" s="14" t="str">
        <f t="array" ref="A24">IF(ROW($A21)&gt;COUNTIF(السجل!$B$4:$B$900002,$A$2),"",INDEX(السجل!D$4:D$900002,MATCH(SMALL(السجل!$J$4:$J$900002,ROW($A21)),السجل!$J$4:$J$900002,0)))</f>
        <v/>
      </c>
      <c r="B24" s="14" t="str">
        <f t="array" ref="B24">IF(ROW($A21)&gt;COUNTIF(السجل!$B$4:$B$900002,$A$2),"",INDEX(السجل!E$4:E$900002,MATCH(SMALL(السجل!$J$4:$J$900002,ROW($A21)),السجل!$J$4:$J$900002,0)))</f>
        <v/>
      </c>
      <c r="C24" s="14" t="str">
        <f t="array" ref="C24">IF(ROW($A21)&gt;COUNTIF(السجل!$B$4:$B$900002,$A$2),"",INDEX(السجل!F$4:F$900002,MATCH(SMALL(السجل!$J$4:$J$900002,ROW($A21)),السجل!$J$4:$J$900002,0)))</f>
        <v/>
      </c>
      <c r="D24" s="14" t="str">
        <f t="array" ref="D24">IF(ROW($A21)&gt;COUNTIF(السجل!$B$4:$B$900002,$A$2),"",INDEX(السجل!G$4:G$900002,MATCH(SMALL(السجل!$J$4:$J$900002,ROW($A21)),السجل!$J$4:$J$900002,0)))</f>
        <v/>
      </c>
      <c r="E24" s="14" t="str">
        <f t="array" ref="E24">IF(ROW($A21)&gt;COUNTIF(السجل!$B$4:$B$900002,$A$2),"",INDEX(السجل!H$4:H$900002,MATCH(SMALL(السجل!$J$4:$J$900002,ROW($A21)),السجل!$J$4:$J$900002,0)))</f>
        <v/>
      </c>
      <c r="F24" s="14" t="str">
        <f t="array" ref="F24">IF(ROW($A21)&gt;COUNTIF(السجل!$B$4:$B$900002,$A$2),"",INDEX(السجل!I$4:I$900002,MATCH(SMALL(السجل!$J$4:$J$900002,ROW($A21)),السجل!$J$4:$J$900002,0)))</f>
        <v/>
      </c>
    </row>
    <row r="25" spans="1:6" ht="24.95" customHeight="1" x14ac:dyDescent="0.25">
      <c r="A25" s="14" t="str">
        <f t="array" ref="A25">IF(ROW($A22)&gt;COUNTIF(السجل!$B$4:$B$900002,$A$2),"",INDEX(السجل!D$4:D$900002,MATCH(SMALL(السجل!$J$4:$J$900002,ROW($A22)),السجل!$J$4:$J$900002,0)))</f>
        <v/>
      </c>
      <c r="B25" s="14" t="str">
        <f t="array" ref="B25">IF(ROW($A22)&gt;COUNTIF(السجل!$B$4:$B$900002,$A$2),"",INDEX(السجل!E$4:E$900002,MATCH(SMALL(السجل!$J$4:$J$900002,ROW($A22)),السجل!$J$4:$J$900002,0)))</f>
        <v/>
      </c>
      <c r="C25" s="14" t="str">
        <f t="array" ref="C25">IF(ROW($A22)&gt;COUNTIF(السجل!$B$4:$B$900002,$A$2),"",INDEX(السجل!F$4:F$900002,MATCH(SMALL(السجل!$J$4:$J$900002,ROW($A22)),السجل!$J$4:$J$900002,0)))</f>
        <v/>
      </c>
      <c r="D25" s="14" t="str">
        <f t="array" ref="D25">IF(ROW($A22)&gt;COUNTIF(السجل!$B$4:$B$900002,$A$2),"",INDEX(السجل!G$4:G$900002,MATCH(SMALL(السجل!$J$4:$J$900002,ROW($A22)),السجل!$J$4:$J$900002,0)))</f>
        <v/>
      </c>
      <c r="E25" s="14" t="str">
        <f t="array" ref="E25">IF(ROW($A22)&gt;COUNTIF(السجل!$B$4:$B$900002,$A$2),"",INDEX(السجل!H$4:H$900002,MATCH(SMALL(السجل!$J$4:$J$900002,ROW($A22)),السجل!$J$4:$J$900002,0)))</f>
        <v/>
      </c>
      <c r="F25" s="14" t="str">
        <f t="array" ref="F25">IF(ROW($A22)&gt;COUNTIF(السجل!$B$4:$B$900002,$A$2),"",INDEX(السجل!I$4:I$900002,MATCH(SMALL(السجل!$J$4:$J$900002,ROW($A22)),السجل!$J$4:$J$900002,0)))</f>
        <v/>
      </c>
    </row>
    <row r="26" spans="1:6" ht="24.95" customHeight="1" x14ac:dyDescent="0.25">
      <c r="A26" s="14" t="str">
        <f t="array" ref="A26">IF(ROW($A23)&gt;COUNTIF(السجل!$B$4:$B$900002,$A$2),"",INDEX(السجل!D$4:D$900002,MATCH(SMALL(السجل!$J$4:$J$900002,ROW($A23)),السجل!$J$4:$J$900002,0)))</f>
        <v/>
      </c>
      <c r="B26" s="14" t="str">
        <f t="array" ref="B26">IF(ROW($A23)&gt;COUNTIF(السجل!$B$4:$B$900002,$A$2),"",INDEX(السجل!E$4:E$900002,MATCH(SMALL(السجل!$J$4:$J$900002,ROW($A23)),السجل!$J$4:$J$900002,0)))</f>
        <v/>
      </c>
      <c r="C26" s="14" t="str">
        <f t="array" ref="C26">IF(ROW($A23)&gt;COUNTIF(السجل!$B$4:$B$900002,$A$2),"",INDEX(السجل!F$4:F$900002,MATCH(SMALL(السجل!$J$4:$J$900002,ROW($A23)),السجل!$J$4:$J$900002,0)))</f>
        <v/>
      </c>
      <c r="D26" s="14" t="str">
        <f t="array" ref="D26">IF(ROW($A23)&gt;COUNTIF(السجل!$B$4:$B$900002,$A$2),"",INDEX(السجل!G$4:G$900002,MATCH(SMALL(السجل!$J$4:$J$900002,ROW($A23)),السجل!$J$4:$J$900002,0)))</f>
        <v/>
      </c>
      <c r="E26" s="14" t="str">
        <f t="array" ref="E26">IF(ROW($A23)&gt;COUNTIF(السجل!$B$4:$B$900002,$A$2),"",INDEX(السجل!H$4:H$900002,MATCH(SMALL(السجل!$J$4:$J$900002,ROW($A23)),السجل!$J$4:$J$900002,0)))</f>
        <v/>
      </c>
      <c r="F26" s="14" t="str">
        <f t="array" ref="F26">IF(ROW($A23)&gt;COUNTIF(السجل!$B$4:$B$900002,$A$2),"",INDEX(السجل!I$4:I$900002,MATCH(SMALL(السجل!$J$4:$J$900002,ROW($A23)),السجل!$J$4:$J$900002,0)))</f>
        <v/>
      </c>
    </row>
    <row r="27" spans="1:6" ht="24.95" customHeight="1" x14ac:dyDescent="0.25">
      <c r="A27" s="14" t="str">
        <f t="array" ref="A27">IF(ROW($A24)&gt;COUNTIF(السجل!$B$4:$B$900002,$A$2),"",INDEX(السجل!D$4:D$900002,MATCH(SMALL(السجل!$J$4:$J$900002,ROW($A24)),السجل!$J$4:$J$900002,0)))</f>
        <v/>
      </c>
      <c r="B27" s="14" t="str">
        <f t="array" ref="B27">IF(ROW($A24)&gt;COUNTIF(السجل!$B$4:$B$900002,$A$2),"",INDEX(السجل!E$4:E$900002,MATCH(SMALL(السجل!$J$4:$J$900002,ROW($A24)),السجل!$J$4:$J$900002,0)))</f>
        <v/>
      </c>
      <c r="C27" s="14" t="str">
        <f t="array" ref="C27">IF(ROW($A24)&gt;COUNTIF(السجل!$B$4:$B$900002,$A$2),"",INDEX(السجل!F$4:F$900002,MATCH(SMALL(السجل!$J$4:$J$900002,ROW($A24)),السجل!$J$4:$J$900002,0)))</f>
        <v/>
      </c>
      <c r="D27" s="14" t="str">
        <f t="array" ref="D27">IF(ROW($A24)&gt;COUNTIF(السجل!$B$4:$B$900002,$A$2),"",INDEX(السجل!G$4:G$900002,MATCH(SMALL(السجل!$J$4:$J$900002,ROW($A24)),السجل!$J$4:$J$900002,0)))</f>
        <v/>
      </c>
      <c r="E27" s="14" t="str">
        <f t="array" ref="E27">IF(ROW($A24)&gt;COUNTIF(السجل!$B$4:$B$900002,$A$2),"",INDEX(السجل!H$4:H$900002,MATCH(SMALL(السجل!$J$4:$J$900002,ROW($A24)),السجل!$J$4:$J$900002,0)))</f>
        <v/>
      </c>
      <c r="F27" s="14" t="str">
        <f t="array" ref="F27">IF(ROW($A24)&gt;COUNTIF(السجل!$B$4:$B$900002,$A$2),"",INDEX(السجل!I$4:I$900002,MATCH(SMALL(السجل!$J$4:$J$900002,ROW($A24)),السجل!$J$4:$J$900002,0)))</f>
        <v/>
      </c>
    </row>
    <row r="28" spans="1:6" ht="24.95" customHeight="1" x14ac:dyDescent="0.25">
      <c r="A28" s="14" t="str">
        <f t="array" ref="A28">IF(ROW($A25)&gt;COUNTIF(السجل!$B$4:$B$900002,$A$2),"",INDEX(السجل!D$4:D$900002,MATCH(SMALL(السجل!$J$4:$J$900002,ROW($A25)),السجل!$J$4:$J$900002,0)))</f>
        <v/>
      </c>
      <c r="B28" s="14" t="str">
        <f t="array" ref="B28">IF(ROW($A25)&gt;COUNTIF(السجل!$B$4:$B$900002,$A$2),"",INDEX(السجل!E$4:E$900002,MATCH(SMALL(السجل!$J$4:$J$900002,ROW($A25)),السجل!$J$4:$J$900002,0)))</f>
        <v/>
      </c>
      <c r="C28" s="14" t="str">
        <f t="array" ref="C28">IF(ROW($A25)&gt;COUNTIF(السجل!$B$4:$B$900002,$A$2),"",INDEX(السجل!F$4:F$900002,MATCH(SMALL(السجل!$J$4:$J$900002,ROW($A25)),السجل!$J$4:$J$900002,0)))</f>
        <v/>
      </c>
      <c r="D28" s="14" t="str">
        <f t="array" ref="D28">IF(ROW($A25)&gt;COUNTIF(السجل!$B$4:$B$900002,$A$2),"",INDEX(السجل!G$4:G$900002,MATCH(SMALL(السجل!$J$4:$J$900002,ROW($A25)),السجل!$J$4:$J$900002,0)))</f>
        <v/>
      </c>
      <c r="E28" s="14" t="str">
        <f t="array" ref="E28">IF(ROW($A25)&gt;COUNTIF(السجل!$B$4:$B$900002,$A$2),"",INDEX(السجل!H$4:H$900002,MATCH(SMALL(السجل!$J$4:$J$900002,ROW($A25)),السجل!$J$4:$J$900002,0)))</f>
        <v/>
      </c>
      <c r="F28" s="14" t="str">
        <f t="array" ref="F28">IF(ROW($A25)&gt;COUNTIF(السجل!$B$4:$B$900002,$A$2),"",INDEX(السجل!I$4:I$900002,MATCH(SMALL(السجل!$J$4:$J$900002,ROW($A25)),السجل!$J$4:$J$900002,0)))</f>
        <v/>
      </c>
    </row>
    <row r="29" spans="1:6" ht="24.95" customHeight="1" x14ac:dyDescent="0.25">
      <c r="A29" s="14" t="str">
        <f t="array" ref="A29">IF(ROW($A26)&gt;COUNTIF(السجل!$B$4:$B$900002,$A$2),"",INDEX(السجل!D$4:D$900002,MATCH(SMALL(السجل!$J$4:$J$900002,ROW($A26)),السجل!$J$4:$J$900002,0)))</f>
        <v/>
      </c>
      <c r="B29" s="14" t="str">
        <f t="array" ref="B29">IF(ROW($A26)&gt;COUNTIF(السجل!$B$4:$B$900002,$A$2),"",INDEX(السجل!E$4:E$900002,MATCH(SMALL(السجل!$J$4:$J$900002,ROW($A26)),السجل!$J$4:$J$900002,0)))</f>
        <v/>
      </c>
      <c r="C29" s="14" t="str">
        <f t="array" ref="C29">IF(ROW($A26)&gt;COUNTIF(السجل!$B$4:$B$900002,$A$2),"",INDEX(السجل!F$4:F$900002,MATCH(SMALL(السجل!$J$4:$J$900002,ROW($A26)),السجل!$J$4:$J$900002,0)))</f>
        <v/>
      </c>
      <c r="D29" s="14" t="str">
        <f t="array" ref="D29">IF(ROW($A26)&gt;COUNTIF(السجل!$B$4:$B$900002,$A$2),"",INDEX(السجل!G$4:G$900002,MATCH(SMALL(السجل!$J$4:$J$900002,ROW($A26)),السجل!$J$4:$J$900002,0)))</f>
        <v/>
      </c>
      <c r="E29" s="14" t="str">
        <f t="array" ref="E29">IF(ROW($A26)&gt;COUNTIF(السجل!$B$4:$B$900002,$A$2),"",INDEX(السجل!H$4:H$900002,MATCH(SMALL(السجل!$J$4:$J$900002,ROW($A26)),السجل!$J$4:$J$900002,0)))</f>
        <v/>
      </c>
      <c r="F29" s="14" t="str">
        <f t="array" ref="F29">IF(ROW($A26)&gt;COUNTIF(السجل!$B$4:$B$900002,$A$2),"",INDEX(السجل!I$4:I$900002,MATCH(SMALL(السجل!$J$4:$J$900002,ROW($A26)),السجل!$J$4:$J$900002,0)))</f>
        <v/>
      </c>
    </row>
    <row r="30" spans="1:6" ht="24.95" customHeight="1" x14ac:dyDescent="0.25">
      <c r="A30" s="14" t="str">
        <f t="array" ref="A30">IF(ROW($A27)&gt;COUNTIF(السجل!$B$4:$B$900002,$A$2),"",INDEX(السجل!D$4:D$900002,MATCH(SMALL(السجل!$J$4:$J$900002,ROW($A27)),السجل!$J$4:$J$900002,0)))</f>
        <v/>
      </c>
      <c r="B30" s="14" t="str">
        <f t="array" ref="B30">IF(ROW($A27)&gt;COUNTIF(السجل!$B$4:$B$900002,$A$2),"",INDEX(السجل!E$4:E$900002,MATCH(SMALL(السجل!$J$4:$J$900002,ROW($A27)),السجل!$J$4:$J$900002,0)))</f>
        <v/>
      </c>
      <c r="C30" s="14" t="str">
        <f t="array" ref="C30">IF(ROW($A27)&gt;COUNTIF(السجل!$B$4:$B$900002,$A$2),"",INDEX(السجل!F$4:F$900002,MATCH(SMALL(السجل!$J$4:$J$900002,ROW($A27)),السجل!$J$4:$J$900002,0)))</f>
        <v/>
      </c>
      <c r="D30" s="14" t="str">
        <f t="array" ref="D30">IF(ROW($A27)&gt;COUNTIF(السجل!$B$4:$B$900002,$A$2),"",INDEX(السجل!G$4:G$900002,MATCH(SMALL(السجل!$J$4:$J$900002,ROW($A27)),السجل!$J$4:$J$900002,0)))</f>
        <v/>
      </c>
      <c r="E30" s="14" t="str">
        <f t="array" ref="E30">IF(ROW($A27)&gt;COUNTIF(السجل!$B$4:$B$900002,$A$2),"",INDEX(السجل!H$4:H$900002,MATCH(SMALL(السجل!$J$4:$J$900002,ROW($A27)),السجل!$J$4:$J$900002,0)))</f>
        <v/>
      </c>
      <c r="F30" s="14" t="str">
        <f t="array" ref="F30">IF(ROW($A27)&gt;COUNTIF(السجل!$B$4:$B$900002,$A$2),"",INDEX(السجل!I$4:I$900002,MATCH(SMALL(السجل!$J$4:$J$900002,ROW($A27)),السجل!$J$4:$J$900002,0)))</f>
        <v/>
      </c>
    </row>
    <row r="31" spans="1:6" ht="24.95" customHeight="1" x14ac:dyDescent="0.25">
      <c r="A31" s="14" t="str">
        <f t="array" ref="A31">IF(ROW($A28)&gt;COUNTIF(السجل!$B$4:$B$900002,$A$2),"",INDEX(السجل!D$4:D$900002,MATCH(SMALL(السجل!$J$4:$J$900002,ROW($A28)),السجل!$J$4:$J$900002,0)))</f>
        <v/>
      </c>
      <c r="B31" s="14" t="str">
        <f t="array" ref="B31">IF(ROW($A28)&gt;COUNTIF(السجل!$B$4:$B$900002,$A$2),"",INDEX(السجل!E$4:E$900002,MATCH(SMALL(السجل!$J$4:$J$900002,ROW($A28)),السجل!$J$4:$J$900002,0)))</f>
        <v/>
      </c>
      <c r="C31" s="14" t="str">
        <f t="array" ref="C31">IF(ROW($A28)&gt;COUNTIF(السجل!$B$4:$B$900002,$A$2),"",INDEX(السجل!F$4:F$900002,MATCH(SMALL(السجل!$J$4:$J$900002,ROW($A28)),السجل!$J$4:$J$900002,0)))</f>
        <v/>
      </c>
      <c r="D31" s="14" t="str">
        <f t="array" ref="D31">IF(ROW($A28)&gt;COUNTIF(السجل!$B$4:$B$900002,$A$2),"",INDEX(السجل!G$4:G$900002,MATCH(SMALL(السجل!$J$4:$J$900002,ROW($A28)),السجل!$J$4:$J$900002,0)))</f>
        <v/>
      </c>
      <c r="E31" s="14" t="str">
        <f t="array" ref="E31">IF(ROW($A28)&gt;COUNTIF(السجل!$B$4:$B$900002,$A$2),"",INDEX(السجل!H$4:H$900002,MATCH(SMALL(السجل!$J$4:$J$900002,ROW($A28)),السجل!$J$4:$J$900002,0)))</f>
        <v/>
      </c>
      <c r="F31" s="14" t="str">
        <f t="array" ref="F31">IF(ROW($A28)&gt;COUNTIF(السجل!$B$4:$B$900002,$A$2),"",INDEX(السجل!I$4:I$900002,MATCH(SMALL(السجل!$J$4:$J$900002,ROW($A28)),السجل!$J$4:$J$900002,0)))</f>
        <v/>
      </c>
    </row>
    <row r="32" spans="1:6" ht="24.95" customHeight="1" x14ac:dyDescent="0.25">
      <c r="A32" s="14" t="str">
        <f t="array" ref="A32">IF(ROW($A29)&gt;COUNTIF(السجل!$B$4:$B$900002,$A$2),"",INDEX(السجل!D$4:D$900002,MATCH(SMALL(السجل!$J$4:$J$900002,ROW($A29)),السجل!$J$4:$J$900002,0)))</f>
        <v/>
      </c>
      <c r="B32" s="14" t="str">
        <f t="array" ref="B32">IF(ROW($A29)&gt;COUNTIF(السجل!$B$4:$B$900002,$A$2),"",INDEX(السجل!E$4:E$900002,MATCH(SMALL(السجل!$J$4:$J$900002,ROW($A29)),السجل!$J$4:$J$900002,0)))</f>
        <v/>
      </c>
      <c r="C32" s="14" t="str">
        <f t="array" ref="C32">IF(ROW($A29)&gt;COUNTIF(السجل!$B$4:$B$900002,$A$2),"",INDEX(السجل!F$4:F$900002,MATCH(SMALL(السجل!$J$4:$J$900002,ROW($A29)),السجل!$J$4:$J$900002,0)))</f>
        <v/>
      </c>
      <c r="D32" s="14" t="str">
        <f t="array" ref="D32">IF(ROW($A29)&gt;COUNTIF(السجل!$B$4:$B$900002,$A$2),"",INDEX(السجل!G$4:G$900002,MATCH(SMALL(السجل!$J$4:$J$900002,ROW($A29)),السجل!$J$4:$J$900002,0)))</f>
        <v/>
      </c>
      <c r="E32" s="14" t="str">
        <f t="array" ref="E32">IF(ROW($A29)&gt;COUNTIF(السجل!$B$4:$B$900002,$A$2),"",INDEX(السجل!H$4:H$900002,MATCH(SMALL(السجل!$J$4:$J$900002,ROW($A29)),السجل!$J$4:$J$900002,0)))</f>
        <v/>
      </c>
      <c r="F32" s="14" t="str">
        <f t="array" ref="F32">IF(ROW($A29)&gt;COUNTIF(السجل!$B$4:$B$900002,$A$2),"",INDEX(السجل!I$4:I$900002,MATCH(SMALL(السجل!$J$4:$J$900002,ROW($A29)),السجل!$J$4:$J$900002,0)))</f>
        <v/>
      </c>
    </row>
    <row r="33" spans="1:6" ht="24.95" customHeight="1" x14ac:dyDescent="0.25">
      <c r="A33" s="14" t="str">
        <f t="array" ref="A33">IF(ROW($A30)&gt;COUNTIF(السجل!$B$4:$B$900002,$A$2),"",INDEX(السجل!D$4:D$900002,MATCH(SMALL(السجل!$J$4:$J$900002,ROW($A30)),السجل!$J$4:$J$900002,0)))</f>
        <v/>
      </c>
      <c r="B33" s="14" t="str">
        <f t="array" ref="B33">IF(ROW($A30)&gt;COUNTIF(السجل!$B$4:$B$900002,$A$2),"",INDEX(السجل!E$4:E$900002,MATCH(SMALL(السجل!$J$4:$J$900002,ROW($A30)),السجل!$J$4:$J$900002,0)))</f>
        <v/>
      </c>
      <c r="C33" s="14" t="str">
        <f t="array" ref="C33">IF(ROW($A30)&gt;COUNTIF(السجل!$B$4:$B$900002,$A$2),"",INDEX(السجل!F$4:F$900002,MATCH(SMALL(السجل!$J$4:$J$900002,ROW($A30)),السجل!$J$4:$J$900002,0)))</f>
        <v/>
      </c>
      <c r="D33" s="14" t="str">
        <f t="array" ref="D33">IF(ROW($A30)&gt;COUNTIF(السجل!$B$4:$B$900002,$A$2),"",INDEX(السجل!G$4:G$900002,MATCH(SMALL(السجل!$J$4:$J$900002,ROW($A30)),السجل!$J$4:$J$900002,0)))</f>
        <v/>
      </c>
      <c r="E33" s="14" t="str">
        <f t="array" ref="E33">IF(ROW($A30)&gt;COUNTIF(السجل!$B$4:$B$900002,$A$2),"",INDEX(السجل!H$4:H$900002,MATCH(SMALL(السجل!$J$4:$J$900002,ROW($A30)),السجل!$J$4:$J$900002,0)))</f>
        <v/>
      </c>
      <c r="F33" s="14" t="str">
        <f t="array" ref="F33">IF(ROW($A30)&gt;COUNTIF(السجل!$B$4:$B$900002,$A$2),"",INDEX(السجل!I$4:I$900002,MATCH(SMALL(السجل!$J$4:$J$900002,ROW($A30)),السجل!$J$4:$J$900002,0)))</f>
        <v/>
      </c>
    </row>
    <row r="34" spans="1:6" ht="24.95" customHeight="1" x14ac:dyDescent="0.25">
      <c r="A34" s="14" t="str">
        <f t="array" ref="A34">IF(ROW($A31)&gt;COUNTIF(السجل!$B$4:$B$900002,$A$2),"",INDEX(السجل!D$4:D$900002,MATCH(SMALL(السجل!$J$4:$J$900002,ROW($A31)),السجل!$J$4:$J$900002,0)))</f>
        <v/>
      </c>
      <c r="B34" s="14" t="str">
        <f t="array" ref="B34">IF(ROW($A31)&gt;COUNTIF(السجل!$B$4:$B$900002,$A$2),"",INDEX(السجل!E$4:E$900002,MATCH(SMALL(السجل!$J$4:$J$900002,ROW($A31)),السجل!$J$4:$J$900002,0)))</f>
        <v/>
      </c>
      <c r="C34" s="14" t="str">
        <f t="array" ref="C34">IF(ROW($A31)&gt;COUNTIF(السجل!$B$4:$B$900002,$A$2),"",INDEX(السجل!F$4:F$900002,MATCH(SMALL(السجل!$J$4:$J$900002,ROW($A31)),السجل!$J$4:$J$900002,0)))</f>
        <v/>
      </c>
      <c r="D34" s="14" t="str">
        <f t="array" ref="D34">IF(ROW($A31)&gt;COUNTIF(السجل!$B$4:$B$900002,$A$2),"",INDEX(السجل!G$4:G$900002,MATCH(SMALL(السجل!$J$4:$J$900002,ROW($A31)),السجل!$J$4:$J$900002,0)))</f>
        <v/>
      </c>
      <c r="E34" s="14" t="str">
        <f t="array" ref="E34">IF(ROW($A31)&gt;COUNTIF(السجل!$B$4:$B$900002,$A$2),"",INDEX(السجل!H$4:H$900002,MATCH(SMALL(السجل!$J$4:$J$900002,ROW($A31)),السجل!$J$4:$J$900002,0)))</f>
        <v/>
      </c>
      <c r="F34" s="14" t="str">
        <f t="array" ref="F34">IF(ROW($A31)&gt;COUNTIF(السجل!$B$4:$B$900002,$A$2),"",INDEX(السجل!I$4:I$900002,MATCH(SMALL(السجل!$J$4:$J$900002,ROW($A31)),السجل!$J$4:$J$900002,0)))</f>
        <v/>
      </c>
    </row>
    <row r="35" spans="1:6" ht="24.95" customHeight="1" x14ac:dyDescent="0.25">
      <c r="A35" s="14" t="str">
        <f t="array" ref="A35">IF(ROW($A32)&gt;COUNTIF(السجل!$B$4:$B$900002,$A$2),"",INDEX(السجل!D$4:D$900002,MATCH(SMALL(السجل!$J$4:$J$900002,ROW($A32)),السجل!$J$4:$J$900002,0)))</f>
        <v/>
      </c>
      <c r="B35" s="14" t="str">
        <f t="array" ref="B35">IF(ROW($A32)&gt;COUNTIF(السجل!$B$4:$B$900002,$A$2),"",INDEX(السجل!E$4:E$900002,MATCH(SMALL(السجل!$J$4:$J$900002,ROW($A32)),السجل!$J$4:$J$900002,0)))</f>
        <v/>
      </c>
      <c r="C35" s="14" t="str">
        <f t="array" ref="C35">IF(ROW($A32)&gt;COUNTIF(السجل!$B$4:$B$900002,$A$2),"",INDEX(السجل!F$4:F$900002,MATCH(SMALL(السجل!$J$4:$J$900002,ROW($A32)),السجل!$J$4:$J$900002,0)))</f>
        <v/>
      </c>
      <c r="D35" s="14" t="str">
        <f t="array" ref="D35">IF(ROW($A32)&gt;COUNTIF(السجل!$B$4:$B$900002,$A$2),"",INDEX(السجل!G$4:G$900002,MATCH(SMALL(السجل!$J$4:$J$900002,ROW($A32)),السجل!$J$4:$J$900002,0)))</f>
        <v/>
      </c>
      <c r="E35" s="14" t="str">
        <f t="array" ref="E35">IF(ROW($A32)&gt;COUNTIF(السجل!$B$4:$B$900002,$A$2),"",INDEX(السجل!H$4:H$900002,MATCH(SMALL(السجل!$J$4:$J$900002,ROW($A32)),السجل!$J$4:$J$900002,0)))</f>
        <v/>
      </c>
      <c r="F35" s="14" t="str">
        <f t="array" ref="F35">IF(ROW($A32)&gt;COUNTIF(السجل!$B$4:$B$900002,$A$2),"",INDEX(السجل!I$4:I$900002,MATCH(SMALL(السجل!$J$4:$J$900002,ROW($A32)),السجل!$J$4:$J$900002,0)))</f>
        <v/>
      </c>
    </row>
    <row r="36" spans="1:6" ht="24.95" customHeight="1" x14ac:dyDescent="0.25">
      <c r="A36" s="14" t="str">
        <f t="array" ref="A36">IF(ROW($A33)&gt;COUNTIF(السجل!$B$4:$B$900002,$A$2),"",INDEX(السجل!D$4:D$900002,MATCH(SMALL(السجل!$J$4:$J$900002,ROW($A33)),السجل!$J$4:$J$900002,0)))</f>
        <v/>
      </c>
      <c r="B36" s="14" t="str">
        <f t="array" ref="B36">IF(ROW($A33)&gt;COUNTIF(السجل!$B$4:$B$900002,$A$2),"",INDEX(السجل!E$4:E$900002,MATCH(SMALL(السجل!$J$4:$J$900002,ROW($A33)),السجل!$J$4:$J$900002,0)))</f>
        <v/>
      </c>
      <c r="C36" s="14" t="str">
        <f t="array" ref="C36">IF(ROW($A33)&gt;COUNTIF(السجل!$B$4:$B$900002,$A$2),"",INDEX(السجل!F$4:F$900002,MATCH(SMALL(السجل!$J$4:$J$900002,ROW($A33)),السجل!$J$4:$J$900002,0)))</f>
        <v/>
      </c>
      <c r="D36" s="14" t="str">
        <f t="array" ref="D36">IF(ROW($A33)&gt;COUNTIF(السجل!$B$4:$B$900002,$A$2),"",INDEX(السجل!G$4:G$900002,MATCH(SMALL(السجل!$J$4:$J$900002,ROW($A33)),السجل!$J$4:$J$900002,0)))</f>
        <v/>
      </c>
      <c r="E36" s="14" t="str">
        <f t="array" ref="E36">IF(ROW($A33)&gt;COUNTIF(السجل!$B$4:$B$900002,$A$2),"",INDEX(السجل!H$4:H$900002,MATCH(SMALL(السجل!$J$4:$J$900002,ROW($A33)),السجل!$J$4:$J$900002,0)))</f>
        <v/>
      </c>
      <c r="F36" s="14" t="str">
        <f t="array" ref="F36">IF(ROW($A33)&gt;COUNTIF(السجل!$B$4:$B$900002,$A$2),"",INDEX(السجل!I$4:I$900002,MATCH(SMALL(السجل!$J$4:$J$900002,ROW($A33)),السجل!$J$4:$J$900002,0)))</f>
        <v/>
      </c>
    </row>
    <row r="37" spans="1:6" ht="24.95" customHeight="1" x14ac:dyDescent="0.25">
      <c r="A37" s="14" t="str">
        <f t="array" ref="A37">IF(ROW($A34)&gt;COUNTIF(السجل!$B$4:$B$900002,$A$2),"",INDEX(السجل!D$4:D$900002,MATCH(SMALL(السجل!$J$4:$J$900002,ROW($A34)),السجل!$J$4:$J$900002,0)))</f>
        <v/>
      </c>
      <c r="B37" s="14" t="str">
        <f t="array" ref="B37">IF(ROW($A34)&gt;COUNTIF(السجل!$B$4:$B$900002,$A$2),"",INDEX(السجل!E$4:E$900002,MATCH(SMALL(السجل!$J$4:$J$900002,ROW($A34)),السجل!$J$4:$J$900002,0)))</f>
        <v/>
      </c>
      <c r="C37" s="14" t="str">
        <f t="array" ref="C37">IF(ROW($A34)&gt;COUNTIF(السجل!$B$4:$B$900002,$A$2),"",INDEX(السجل!F$4:F$900002,MATCH(SMALL(السجل!$J$4:$J$900002,ROW($A34)),السجل!$J$4:$J$900002,0)))</f>
        <v/>
      </c>
      <c r="D37" s="14" t="str">
        <f t="array" ref="D37">IF(ROW($A34)&gt;COUNTIF(السجل!$B$4:$B$900002,$A$2),"",INDEX(السجل!G$4:G$900002,MATCH(SMALL(السجل!$J$4:$J$900002,ROW($A34)),السجل!$J$4:$J$900002,0)))</f>
        <v/>
      </c>
      <c r="E37" s="14" t="str">
        <f t="array" ref="E37">IF(ROW($A34)&gt;COUNTIF(السجل!$B$4:$B$900002,$A$2),"",INDEX(السجل!H$4:H$900002,MATCH(SMALL(السجل!$J$4:$J$900002,ROW($A34)),السجل!$J$4:$J$900002,0)))</f>
        <v/>
      </c>
      <c r="F37" s="14" t="str">
        <f t="array" ref="F37">IF(ROW($A34)&gt;COUNTIF(السجل!$B$4:$B$900002,$A$2),"",INDEX(السجل!I$4:I$900002,MATCH(SMALL(السجل!$J$4:$J$900002,ROW($A34)),السجل!$J$4:$J$900002,0)))</f>
        <v/>
      </c>
    </row>
    <row r="38" spans="1:6" ht="24.95" customHeight="1" x14ac:dyDescent="0.25">
      <c r="A38" s="14" t="str">
        <f t="array" ref="A38">IF(ROW($A35)&gt;COUNTIF(السجل!$B$4:$B$900002,$A$2),"",INDEX(السجل!D$4:D$900002,MATCH(SMALL(السجل!$J$4:$J$900002,ROW($A35)),السجل!$J$4:$J$900002,0)))</f>
        <v/>
      </c>
      <c r="B38" s="14" t="str">
        <f t="array" ref="B38">IF(ROW($A35)&gt;COUNTIF(السجل!$B$4:$B$900002,$A$2),"",INDEX(السجل!E$4:E$900002,MATCH(SMALL(السجل!$J$4:$J$900002,ROW($A35)),السجل!$J$4:$J$900002,0)))</f>
        <v/>
      </c>
      <c r="C38" s="14" t="str">
        <f t="array" ref="C38">IF(ROW($A35)&gt;COUNTIF(السجل!$B$4:$B$900002,$A$2),"",INDEX(السجل!F$4:F$900002,MATCH(SMALL(السجل!$J$4:$J$900002,ROW($A35)),السجل!$J$4:$J$900002,0)))</f>
        <v/>
      </c>
      <c r="D38" s="14" t="str">
        <f t="array" ref="D38">IF(ROW($A35)&gt;COUNTIF(السجل!$B$4:$B$900002,$A$2),"",INDEX(السجل!G$4:G$900002,MATCH(SMALL(السجل!$J$4:$J$900002,ROW($A35)),السجل!$J$4:$J$900002,0)))</f>
        <v/>
      </c>
      <c r="E38" s="14" t="str">
        <f t="array" ref="E38">IF(ROW($A35)&gt;COUNTIF(السجل!$B$4:$B$900002,$A$2),"",INDEX(السجل!H$4:H$900002,MATCH(SMALL(السجل!$J$4:$J$900002,ROW($A35)),السجل!$J$4:$J$900002,0)))</f>
        <v/>
      </c>
      <c r="F38" s="14" t="str">
        <f t="array" ref="F38">IF(ROW($A35)&gt;COUNTIF(السجل!$B$4:$B$900002,$A$2),"",INDEX(السجل!I$4:I$900002,MATCH(SMALL(السجل!$J$4:$J$900002,ROW($A35)),السجل!$J$4:$J$900002,0)))</f>
        <v/>
      </c>
    </row>
    <row r="39" spans="1:6" ht="24.95" customHeight="1" x14ac:dyDescent="0.25">
      <c r="A39" s="14" t="str">
        <f t="array" ref="A39">IF(ROW($A36)&gt;COUNTIF(السجل!$B$4:$B$900002,$A$2),"",INDEX(السجل!D$4:D$900002,MATCH(SMALL(السجل!$J$4:$J$900002,ROW($A36)),السجل!$J$4:$J$900002,0)))</f>
        <v/>
      </c>
      <c r="B39" s="14" t="str">
        <f t="array" ref="B39">IF(ROW($A36)&gt;COUNTIF(السجل!$B$4:$B$900002,$A$2),"",INDEX(السجل!E$4:E$900002,MATCH(SMALL(السجل!$J$4:$J$900002,ROW($A36)),السجل!$J$4:$J$900002,0)))</f>
        <v/>
      </c>
      <c r="C39" s="14" t="str">
        <f t="array" ref="C39">IF(ROW($A36)&gt;COUNTIF(السجل!$B$4:$B$900002,$A$2),"",INDEX(السجل!F$4:F$900002,MATCH(SMALL(السجل!$J$4:$J$900002,ROW($A36)),السجل!$J$4:$J$900002,0)))</f>
        <v/>
      </c>
      <c r="D39" s="14" t="str">
        <f t="array" ref="D39">IF(ROW($A36)&gt;COUNTIF(السجل!$B$4:$B$900002,$A$2),"",INDEX(السجل!G$4:G$900002,MATCH(SMALL(السجل!$J$4:$J$900002,ROW($A36)),السجل!$J$4:$J$900002,0)))</f>
        <v/>
      </c>
      <c r="E39" s="14" t="str">
        <f t="array" ref="E39">IF(ROW($A36)&gt;COUNTIF(السجل!$B$4:$B$900002,$A$2),"",INDEX(السجل!H$4:H$900002,MATCH(SMALL(السجل!$J$4:$J$900002,ROW($A36)),السجل!$J$4:$J$900002,0)))</f>
        <v/>
      </c>
      <c r="F39" s="14" t="str">
        <f t="array" ref="F39">IF(ROW($A36)&gt;COUNTIF(السجل!$B$4:$B$900002,$A$2),"",INDEX(السجل!I$4:I$900002,MATCH(SMALL(السجل!$J$4:$J$900002,ROW($A36)),السجل!$J$4:$J$900002,0)))</f>
        <v/>
      </c>
    </row>
  </sheetData>
  <mergeCells count="2">
    <mergeCell ref="G2:H2"/>
    <mergeCell ref="J8:L10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1</vt:i4>
      </vt:variant>
    </vt:vector>
  </HeadingPairs>
  <TitlesOfParts>
    <vt:vector size="3" baseType="lpstr">
      <vt:lpstr>السجل</vt:lpstr>
      <vt:lpstr>وصل</vt:lpstr>
      <vt:lpstr>السجل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سبحان الله وبحمده</dc:creator>
  <cp:lastModifiedBy>سبحان الله وبحمده</cp:lastModifiedBy>
  <cp:lastPrinted>2016-06-06T10:04:55Z</cp:lastPrinted>
  <dcterms:created xsi:type="dcterms:W3CDTF">2016-06-06T08:52:21Z</dcterms:created>
  <dcterms:modified xsi:type="dcterms:W3CDTF">2016-06-06T10:32:24Z</dcterms:modified>
</cp:coreProperties>
</file>