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828"/>
  <workbookPr codeName="ThisWorkbook" defaultThemeVersion="164011"/>
  <mc:AlternateContent xmlns:mc="http://schemas.openxmlformats.org/markup-compatibility/2006">
    <mc:Choice Requires="x15">
      <x15ac:absPath xmlns:x15ac="http://schemas.microsoft.com/office/spreadsheetml/2010/11/ac" url="C:\Users\ali\Desktop\"/>
    </mc:Choice>
  </mc:AlternateContent>
  <bookViews>
    <workbookView xWindow="120" yWindow="120" windowWidth="12120" windowHeight="8835" tabRatio="688"/>
  </bookViews>
  <sheets>
    <sheet name="ورقة2" sheetId="6" r:id="rId1"/>
  </sheets>
  <externalReferences>
    <externalReference r:id="rId2"/>
    <externalReference r:id="rId3"/>
    <externalReference r:id="rId4"/>
  </externalReferences>
  <calcPr calcId="162913"/>
</workbook>
</file>

<file path=xl/calcChain.xml><?xml version="1.0" encoding="utf-8"?>
<calcChain xmlns="http://schemas.openxmlformats.org/spreadsheetml/2006/main">
  <c r="D12" i="6" l="1"/>
  <c r="C16" i="6"/>
  <c r="C17" i="6"/>
  <c r="C18" i="6"/>
  <c r="C19" i="6"/>
  <c r="C20" i="6"/>
  <c r="C21" i="6"/>
  <c r="C22" i="6"/>
  <c r="C15" i="6"/>
  <c r="C4" i="6"/>
  <c r="C5" i="6"/>
  <c r="D5" i="6" s="1"/>
  <c r="I5" i="6" s="1"/>
  <c r="J5" i="6" s="1"/>
  <c r="C6" i="6"/>
  <c r="D6" i="6" s="1"/>
  <c r="I6" i="6" s="1"/>
  <c r="J6" i="6" s="1"/>
  <c r="C7" i="6"/>
  <c r="D7" i="6" s="1"/>
  <c r="I7" i="6" s="1"/>
  <c r="J7" i="6" s="1"/>
  <c r="C8" i="6"/>
  <c r="C9" i="6"/>
  <c r="D9" i="6" s="1"/>
  <c r="I9" i="6" s="1"/>
  <c r="J9" i="6" s="1"/>
  <c r="C10" i="6"/>
  <c r="D10" i="6" s="1"/>
  <c r="I10" i="6" s="1"/>
  <c r="J10" i="6" s="1"/>
  <c r="C3" i="6"/>
  <c r="B22" i="6"/>
  <c r="B21" i="6"/>
  <c r="B20" i="6"/>
  <c r="F20" i="6" s="1"/>
  <c r="B19" i="6"/>
  <c r="B18" i="6"/>
  <c r="F18" i="6" s="1"/>
  <c r="G18" i="6" s="1"/>
  <c r="B17" i="6"/>
  <c r="F17" i="6" s="1"/>
  <c r="G17" i="6" s="1"/>
  <c r="B16" i="6"/>
  <c r="F16" i="6" s="1"/>
  <c r="G16" i="6" s="1"/>
  <c r="B15" i="6"/>
  <c r="F15" i="6" s="1"/>
  <c r="G15" i="6" s="1"/>
  <c r="B9" i="6"/>
  <c r="B10" i="6"/>
  <c r="B8" i="6"/>
  <c r="F8" i="6" s="1"/>
  <c r="B7" i="6"/>
  <c r="F7" i="6" s="1"/>
  <c r="G7" i="6" s="1"/>
  <c r="B6" i="6"/>
  <c r="F6" i="6" s="1"/>
  <c r="G6" i="6" s="1"/>
  <c r="B5" i="6"/>
  <c r="F5" i="6" s="1"/>
  <c r="B4" i="6"/>
  <c r="F4" i="6" s="1"/>
  <c r="B3" i="6"/>
  <c r="F3" i="6" s="1"/>
  <c r="G3" i="6" s="1"/>
  <c r="F22" i="6"/>
  <c r="G22" i="6" s="1"/>
  <c r="F21" i="6"/>
  <c r="F19" i="6"/>
  <c r="G19" i="6" s="1"/>
  <c r="F10" i="6"/>
  <c r="G10" i="6" s="1"/>
  <c r="F9" i="6"/>
  <c r="G9" i="6" s="1"/>
  <c r="D8" i="6"/>
  <c r="I8" i="6" s="1"/>
  <c r="J8" i="6" s="1"/>
  <c r="D4" i="6"/>
  <c r="I4" i="6" s="1"/>
  <c r="J4" i="6" s="1"/>
  <c r="D3" i="6"/>
  <c r="I3" i="6" s="1"/>
  <c r="J3" i="6" s="1"/>
  <c r="D21" i="6"/>
  <c r="D22" i="6"/>
  <c r="D24" i="6"/>
  <c r="D17" i="6"/>
  <c r="D15" i="6"/>
  <c r="D18" i="6"/>
  <c r="D19" i="6"/>
  <c r="D16" i="6"/>
  <c r="D20" i="6"/>
  <c r="I18" i="6" l="1"/>
  <c r="J18" i="6" s="1"/>
  <c r="I22" i="6"/>
  <c r="J22" i="6" s="1"/>
  <c r="I20" i="6"/>
  <c r="J20" i="6" s="1"/>
  <c r="I16" i="6"/>
  <c r="J16" i="6" s="1"/>
  <c r="I21" i="6"/>
  <c r="J21" i="6" s="1"/>
  <c r="I19" i="6"/>
  <c r="J19" i="6" s="1"/>
  <c r="I17" i="6"/>
  <c r="J17" i="6" s="1"/>
  <c r="I15" i="6"/>
  <c r="J15" i="6" s="1"/>
  <c r="L5" i="6"/>
  <c r="M5" i="6" s="1"/>
  <c r="L9" i="6"/>
  <c r="M9" i="6" s="1"/>
  <c r="L20" i="6"/>
  <c r="M20" i="6" s="1"/>
  <c r="G5" i="6"/>
  <c r="L8" i="6"/>
  <c r="M8" i="6" s="1"/>
  <c r="G21" i="6"/>
  <c r="G20" i="6"/>
  <c r="L4" i="6"/>
  <c r="M4" i="6" s="1"/>
  <c r="L7" i="6"/>
  <c r="M7" i="6" s="1"/>
  <c r="G8" i="6"/>
  <c r="L3" i="6"/>
  <c r="M3" i="6" s="1"/>
  <c r="G4" i="6"/>
  <c r="L6" i="6"/>
  <c r="M6" i="6" s="1"/>
  <c r="L10" i="6"/>
  <c r="M10" i="6" s="1"/>
  <c r="L18" i="6" l="1"/>
  <c r="M18" i="6" s="1"/>
  <c r="L17" i="6"/>
  <c r="M17" i="6" s="1"/>
  <c r="L21" i="6"/>
  <c r="M21" i="6" s="1"/>
  <c r="L22" i="6"/>
  <c r="M22" i="6" s="1"/>
  <c r="L19" i="6"/>
  <c r="M19" i="6" s="1"/>
  <c r="L16" i="6"/>
  <c r="M16" i="6" s="1"/>
  <c r="L15" i="6"/>
  <c r="M15" i="6" s="1"/>
</calcChain>
</file>

<file path=xl/sharedStrings.xml><?xml version="1.0" encoding="utf-8"?>
<sst xmlns="http://schemas.openxmlformats.org/spreadsheetml/2006/main" count="46" uniqueCount="31">
  <si>
    <t>الزوج</t>
  </si>
  <si>
    <t>السعر 5ارقام  بدون فاصله</t>
  </si>
  <si>
    <t>التاريخ</t>
  </si>
  <si>
    <t>زاويه السعر</t>
  </si>
  <si>
    <t>نوع الزوايه حتى الدقيقه</t>
  </si>
  <si>
    <t>زاويه الزمن  حتى الدقيقه</t>
  </si>
  <si>
    <t>الفرق بين زوايه السعر 5 ارقام وزاويه الزمن حتى الدقيه</t>
  </si>
  <si>
    <t>الرقم الاولي حتى الساعه</t>
  </si>
  <si>
    <t>زاويه الزمن  حتى الساعه</t>
  </si>
  <si>
    <t>الفرق بين زوايه السعر 4 ارقام وزاويه الزمن حتى الساعه</t>
  </si>
  <si>
    <t>نوع الزوايه 5 اراقام</t>
  </si>
  <si>
    <t>السعر 4 ارقام  بدون فاصله</t>
  </si>
  <si>
    <t>نوع الزوايه حتى الساعه</t>
  </si>
  <si>
    <t>نوع الزويه  سعر 5 ارقام زمن حتى الساعه</t>
  </si>
  <si>
    <t>EURUSD ASK</t>
  </si>
  <si>
    <t>EURGBP ASK</t>
  </si>
  <si>
    <t>EURJPY ASK</t>
  </si>
  <si>
    <t>EURCHF ASK</t>
  </si>
  <si>
    <t>EURUSD BID</t>
  </si>
  <si>
    <t>EURGBP BID</t>
  </si>
  <si>
    <t>EURJPY BID</t>
  </si>
  <si>
    <t>EURCHF BID</t>
  </si>
  <si>
    <t>2016.06.07 22:56</t>
  </si>
  <si>
    <t>الرقم الاولي  لتاريخ</t>
  </si>
  <si>
    <t>التاريخ من برنامج خارجي مربوط الاكسل به التاريخ في الخليه C11رقم او بصيغه رقم وتم تحويله الى رقم أولى في الخليه D11 وأريد ان يتم تحويل التاريخ من C2 الى C9بنفس الصيغه صيغه التاريخ الى رقم اولي كما في الخليه D11 في الخلايا من D2الى D9</t>
  </si>
  <si>
    <t>السعر من برنامج خارجي مربوط الاكسل به واريد السعر 4ارقام وبدون فاصله او تقريب من B2 الى B9</t>
  </si>
  <si>
    <t>عمود الرقم الأولى من D2 الى D11 عباره جمع خانه الدقائق بحيث اكبر رقم 9 وخانه الساعات  اكبر رقم رقم 9 وخانه الأيام اكبر  رقم رقم9 وخانه الشهور اكبر رقم رقم 9 وخانه السنه اكبر رقم رقم 9 كما في الخليه D11            2016=2+0+1+6   06=0+6    07=0+7          22=2+2          56=5+6</t>
  </si>
  <si>
    <t>التاريخ من برنامج خارجي مربوط الاكسل به التاريخ في الخليه C23رقم او بصيغه رقم وتم تحويله الى رقم أولى في الخليه D23 وأريد ان يتم تحويل التاريخ من C14 الى C21بنفس الصيغه صيغه التاريخ الى رقم اولي كما في الخليه D23 في الخلايا من D14الى D21           ملاحظه تم حذف الرقم     الاولى لخانه الدقائق في الخلايا من D14 الىD23             يعني لم نحسبها كرقم اولى  مثل الخلايا من D2الى D9</t>
  </si>
  <si>
    <t>عمود الرقم الأولى من D14 الى D23 عباره جمع خانه  الساعات  اكبر رقم رقم 9 وخانه الأيام اكبر  رقم رقم9 وخانه الشهور اكبر رقم رقم 9 وخانه السنه اكبر رقم رقم 9 كما في الخليه D11            2016=2+0+1+6   06=0+6    07=0+7          22=2+2          بدوووون دقائق    ملاحظه تم حذف الرقم     الاولى لخانه الدقائق في الخلايا من D14 الىD23             يعني لم نحسبها كرقم اولى  مثل الخلايا من D2الى D9</t>
  </si>
  <si>
    <t>السعر من برنامج خارجي مربوط الاكسل به واريد السعر 5ارقام فقط وبدون فاصله او تقريب من B2 الى B9</t>
  </si>
  <si>
    <t>رمضان كريم , وتقبل الله منا ومنكم صالح الاعمال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</si>
</sst>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m/yyyy\ h"/>
    <numFmt numFmtId="165" formatCode="yyyy/mmdd\ hh:mm"/>
    <numFmt numFmtId="166" formatCode="yyyy/mm:dd\ hh:mm"/>
  </numFmts>
  <fonts count="9" x14ac:knownFonts="1">
    <font>
      <sz val="10"/>
      <name val="Arial"/>
    </font>
    <font>
      <sz val="11"/>
      <color rgb="FFFFC000"/>
      <name val="Calibri"/>
      <family val="2"/>
      <scheme val="minor"/>
    </font>
    <font>
      <sz val="8"/>
      <color theme="7"/>
      <name val="Calibri"/>
      <family val="2"/>
      <scheme val="minor"/>
    </font>
    <font>
      <sz val="11"/>
      <name val="Calibri"/>
      <family val="2"/>
      <scheme val="minor"/>
    </font>
    <font>
      <sz val="11"/>
      <color theme="1"/>
      <name val="Calibri"/>
      <family val="2"/>
    </font>
    <font>
      <sz val="10"/>
      <color theme="0"/>
      <name val="Arial"/>
      <family val="2"/>
    </font>
    <font>
      <sz val="11"/>
      <color theme="1"/>
      <name val="Calibri"/>
      <family val="2"/>
      <scheme val="minor"/>
    </font>
    <font>
      <sz val="11"/>
      <color rgb="FFFF0000"/>
      <name val="Calibri"/>
      <family val="2"/>
      <scheme val="minor"/>
    </font>
    <font>
      <sz val="26"/>
      <color rgb="FF00B050"/>
      <name val="Arial"/>
      <family val="2"/>
    </font>
  </fonts>
  <fills count="6">
    <fill>
      <patternFill patternType="none"/>
    </fill>
    <fill>
      <patternFill patternType="gray125"/>
    </fill>
    <fill>
      <patternFill patternType="solid">
        <fgColor theme="1"/>
        <bgColor indexed="64"/>
      </patternFill>
    </fill>
    <fill>
      <patternFill patternType="solid">
        <fgColor theme="2" tint="-0.89999084444715716"/>
        <bgColor indexed="64"/>
      </patternFill>
    </fill>
    <fill>
      <patternFill patternType="solid">
        <fgColor theme="0"/>
        <bgColor indexed="64"/>
      </patternFill>
    </fill>
    <fill>
      <patternFill patternType="solid">
        <fgColor rgb="FFFFC000"/>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35">
    <xf numFmtId="0" fontId="0" fillId="0" borderId="0" xfId="0"/>
    <xf numFmtId="0" fontId="1" fillId="2" borderId="1" xfId="0" applyFont="1" applyFill="1" applyBorder="1"/>
    <xf numFmtId="0" fontId="2" fillId="2" borderId="1" xfId="0" applyFont="1" applyFill="1" applyBorder="1" applyAlignment="1">
      <alignment horizontal="center" vertical="center"/>
    </xf>
    <xf numFmtId="0" fontId="3" fillId="4" borderId="1" xfId="0" applyFont="1" applyFill="1" applyBorder="1" applyAlignment="1">
      <alignment horizontal="center" vertical="center"/>
    </xf>
    <xf numFmtId="0" fontId="0" fillId="0" borderId="1" xfId="0" applyFill="1" applyBorder="1" applyAlignment="1">
      <alignment horizontal="center" vertical="center"/>
    </xf>
    <xf numFmtId="0" fontId="4" fillId="4" borderId="1" xfId="0" applyFont="1" applyFill="1" applyBorder="1" applyAlignment="1">
      <alignment horizontal="center" vertical="center"/>
    </xf>
    <xf numFmtId="0" fontId="4" fillId="2" borderId="1" xfId="0" applyFont="1" applyFill="1" applyBorder="1" applyAlignment="1">
      <alignment horizontal="center" vertical="center"/>
    </xf>
    <xf numFmtId="0" fontId="0" fillId="0" borderId="0" xfId="0" applyAlignment="1">
      <alignment horizontal="center" vertical="center"/>
    </xf>
    <xf numFmtId="0" fontId="0" fillId="2" borderId="0" xfId="0" applyFill="1"/>
    <xf numFmtId="0" fontId="2" fillId="2" borderId="1" xfId="0" applyFont="1" applyFill="1" applyBorder="1" applyAlignment="1"/>
    <xf numFmtId="0" fontId="0" fillId="2" borderId="1" xfId="0" applyFill="1" applyBorder="1"/>
    <xf numFmtId="0" fontId="0" fillId="0" borderId="1" xfId="0" applyBorder="1" applyAlignment="1"/>
    <xf numFmtId="0" fontId="4" fillId="0" borderId="1" xfId="0" applyFont="1" applyFill="1" applyBorder="1" applyAlignment="1">
      <alignment horizontal="center" vertical="center"/>
    </xf>
    <xf numFmtId="0" fontId="5" fillId="3" borderId="1" xfId="0" applyFont="1" applyFill="1" applyBorder="1"/>
    <xf numFmtId="0" fontId="6" fillId="4" borderId="1" xfId="0" applyFont="1" applyFill="1" applyBorder="1" applyAlignment="1">
      <alignment horizontal="center" vertical="center"/>
    </xf>
    <xf numFmtId="165" fontId="2" fillId="2" borderId="1" xfId="0" applyNumberFormat="1" applyFont="1" applyFill="1" applyBorder="1" applyAlignment="1">
      <alignment horizontal="center" vertical="center"/>
    </xf>
    <xf numFmtId="166" fontId="6" fillId="4" borderId="1" xfId="0" applyNumberFormat="1" applyFont="1" applyFill="1" applyBorder="1" applyAlignment="1">
      <alignment horizontal="center" vertical="center"/>
    </xf>
    <xf numFmtId="0" fontId="5" fillId="2" borderId="1" xfId="0" applyFont="1" applyFill="1" applyBorder="1"/>
    <xf numFmtId="0" fontId="6" fillId="2" borderId="1" xfId="0" applyFont="1"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xf numFmtId="0" fontId="5" fillId="0" borderId="1" xfId="0" applyFont="1" applyFill="1" applyBorder="1"/>
    <xf numFmtId="0" fontId="0" fillId="0" borderId="1" xfId="0" applyFill="1" applyBorder="1" applyAlignment="1"/>
    <xf numFmtId="0" fontId="0" fillId="0" borderId="1" xfId="0" applyFill="1" applyBorder="1"/>
    <xf numFmtId="0" fontId="0" fillId="0" borderId="0" xfId="0" applyFill="1"/>
    <xf numFmtId="0" fontId="7" fillId="0"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0" fillId="2" borderId="0" xfId="0" applyFill="1" applyAlignment="1">
      <alignment horizontal="center" vertical="center"/>
    </xf>
    <xf numFmtId="164" fontId="3" fillId="5" borderId="1" xfId="0" applyNumberFormat="1" applyFont="1" applyFill="1" applyBorder="1" applyAlignment="1">
      <alignment horizontal="center" vertical="center"/>
    </xf>
    <xf numFmtId="0" fontId="0" fillId="5" borderId="0" xfId="0" applyFill="1" applyAlignment="1">
      <alignment horizontal="center" vertical="center"/>
    </xf>
    <xf numFmtId="0" fontId="7" fillId="0" borderId="1" xfId="0" applyFont="1" applyFill="1" applyBorder="1" applyAlignment="1">
      <alignment horizontal="center" vertical="top" wrapText="1"/>
    </xf>
    <xf numFmtId="164" fontId="7" fillId="0" borderId="1" xfId="0" applyNumberFormat="1" applyFont="1" applyFill="1" applyBorder="1" applyAlignment="1">
      <alignment horizontal="center" vertical="top" wrapText="1"/>
    </xf>
    <xf numFmtId="0" fontId="8" fillId="0" borderId="2" xfId="0" applyFont="1" applyBorder="1" applyAlignment="1">
      <alignment horizontal="center"/>
    </xf>
  </cellXfs>
  <cellStyles count="1">
    <cellStyle name="Normal" xfId="0" builtinId="0"/>
  </cellStyles>
  <dxfs count="24">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MT4" ddeTopic="ASK">
    <ddeItems>
      <ddeItem name="EURCHF" advise="1">
        <values>
          <value>
            <val>1.0962700000000001</val>
          </value>
        </values>
      </ddeItem>
      <ddeItem name="EURGBP" advise="1">
        <values>
          <value>
            <val>0.78137999999999996</val>
          </value>
        </values>
      </ddeItem>
      <ddeItem name="EURJPY" advise="1">
        <values>
          <value>
            <val>121.64</val>
          </value>
        </values>
      </ddeItem>
      <ddeItem name="EURUSD" advise="1">
        <values>
          <value>
            <val>1.1358200000000001</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MT4" ddeTopic="TIME">
    <ddeItems>
      <ddeItem name="EURUSD" advise="1">
        <values>
          <value>
            <val>42529.130555555559</val>
          </value>
        </values>
      </ddeItem>
      <ddeItem name="StdDocumentName" ole="1" advise="1"/>
    </ddeItems>
  </ddeLin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MT4" ddeTopic="BID">
    <ddeItems>
      <ddeItem name="EURCHF" advise="1">
        <values>
          <value>
            <val>1.0961799999999999</val>
          </value>
        </values>
      </ddeItem>
      <ddeItem name="EURGBP" advise="1">
        <values>
          <value>
            <val>0.78130999999999995</val>
          </value>
        </values>
      </ddeItem>
      <ddeItem name="EURJPY" advise="1">
        <values>
          <value>
            <val>121.63200000000001</val>
          </value>
        </values>
      </ddeItem>
      <ddeItem name="EURUSD" advise="1">
        <values>
          <value>
            <val>1.13578</val>
          </value>
        </values>
      </ddeItem>
      <ddeItem name="StdDocumentName" ole="1" advise="1"/>
    </ddeItems>
  </ddeLin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rightToLeft="1" tabSelected="1" zoomScale="87" zoomScaleNormal="87" workbookViewId="0">
      <selection activeCell="A13" sqref="A13"/>
    </sheetView>
  </sheetViews>
  <sheetFormatPr defaultRowHeight="12.75" x14ac:dyDescent="0.2"/>
  <cols>
    <col min="1" max="1" width="12.5703125" customWidth="1"/>
    <col min="2" max="3" width="21.7109375" customWidth="1"/>
    <col min="4" max="4" width="14.28515625" customWidth="1"/>
    <col min="5" max="5" width="0.85546875" customWidth="1"/>
    <col min="6" max="6" width="13.28515625" customWidth="1"/>
    <col min="7" max="7" width="13.7109375" customWidth="1"/>
    <col min="8" max="8" width="0.85546875" customWidth="1"/>
    <col min="9" max="10" width="13.7109375" customWidth="1"/>
    <col min="11" max="11" width="0.85546875" customWidth="1"/>
    <col min="12" max="12" width="29.42578125" customWidth="1"/>
    <col min="13" max="13" width="25.85546875" customWidth="1"/>
    <col min="14" max="14" width="0.85546875" customWidth="1"/>
    <col min="15" max="15" width="12.5703125" customWidth="1"/>
    <col min="16" max="17" width="21.7109375" customWidth="1"/>
    <col min="18" max="18" width="0.85546875" customWidth="1"/>
    <col min="19" max="19" width="20.5703125" customWidth="1"/>
    <col min="20" max="20" width="27.140625" customWidth="1"/>
    <col min="21" max="21" width="13.7109375" customWidth="1"/>
    <col min="22" max="22" width="0.85546875" customWidth="1"/>
    <col min="23" max="24" width="13.7109375" customWidth="1"/>
    <col min="25" max="25" width="0.85546875" customWidth="1"/>
    <col min="26" max="26" width="29.42578125" customWidth="1"/>
    <col min="27" max="27" width="13.7109375" customWidth="1"/>
    <col min="28" max="28" width="0.85546875" customWidth="1"/>
  </cols>
  <sheetData>
    <row r="1" spans="1:14" ht="39" customHeight="1" thickBot="1" x14ac:dyDescent="0.5">
      <c r="A1" s="34" t="s">
        <v>30</v>
      </c>
      <c r="B1" s="34"/>
      <c r="C1" s="34"/>
      <c r="D1" s="34"/>
      <c r="E1" s="34"/>
      <c r="F1" s="34"/>
      <c r="G1" s="34"/>
      <c r="H1" s="34"/>
      <c r="I1" s="34"/>
      <c r="J1" s="34"/>
      <c r="K1" s="34"/>
      <c r="L1" s="34"/>
      <c r="M1" s="34"/>
      <c r="N1" s="34"/>
    </row>
    <row r="2" spans="1:14" ht="15.75" thickBot="1" x14ac:dyDescent="0.3">
      <c r="A2" s="1" t="s">
        <v>0</v>
      </c>
      <c r="B2" s="2" t="s">
        <v>1</v>
      </c>
      <c r="C2" s="15" t="s">
        <v>2</v>
      </c>
      <c r="D2" s="2" t="s">
        <v>23</v>
      </c>
      <c r="E2" s="2"/>
      <c r="F2" s="2" t="s">
        <v>3</v>
      </c>
      <c r="G2" s="2" t="s">
        <v>10</v>
      </c>
      <c r="H2" s="2"/>
      <c r="I2" s="2" t="s">
        <v>5</v>
      </c>
      <c r="J2" s="2" t="s">
        <v>4</v>
      </c>
      <c r="K2" s="2"/>
      <c r="L2" s="9" t="s">
        <v>6</v>
      </c>
      <c r="M2" s="9" t="s">
        <v>13</v>
      </c>
      <c r="N2" s="10"/>
    </row>
    <row r="3" spans="1:14" ht="15.75" thickBot="1" x14ac:dyDescent="0.25">
      <c r="A3" s="13" t="s">
        <v>14</v>
      </c>
      <c r="B3" s="14">
        <f>[1]!EURUSD</f>
        <v>1.1358200000000001</v>
      </c>
      <c r="C3" s="16">
        <f>[2]!EURUSD</f>
        <v>42529.130555555559</v>
      </c>
      <c r="D3" s="3" t="e">
        <f>IFERROR(MID(SUM(--(MID(LEFT(C3,4),{1,2,3,4},1))),1,1)+MID(SUM(--(MID(LEFT(C3,4),{1,2,3,4},1))),2,1),SUM(--(MID(LEFT(C3,4),{1,2,3,4},1))))&amp;IFERROR(MID(MID(C3,6,1)+MID(C3,7,1),1,1)+MID(MID(C3,6,1)+MID(C3,7,1),2,1),MID(C3,6,1)+MID(C3,7,1))&amp;IFERROR(MID(MID(C3,9,1)+MID(C3,10,1),1,1)+MID(MID(C3,9,1)+MID(C3,10,1),2,1),MID(C3,9,1)+MID(C3,10,1))&amp;IFERROR(MID(MID(C3,12,1)+MID(C3,13,1),1,1)+MID(MID(C3,12,1)+MID(C3,13,1),2,1),MID(C3,12,1)+MID(C3,13,1))&amp;IFERROR(MID(MID(C3,15,1)+MID(C3,16,1),1,1)+MID(MID(C3,15,1)+MID(C3,16,1),2,1),MID(C3,15,1)+MID(C3,16,1))</f>
        <v>#VALUE!</v>
      </c>
      <c r="E3" s="27"/>
      <c r="F3" s="4">
        <f>MOD((SQRT((B3))*180)-225,360)</f>
        <v>326.83474137913606</v>
      </c>
      <c r="G3" s="5" t="str">
        <f>IF(AND(310&lt;=F3,F3&lt;=320),"رباعي من الدرجه 8",IF(AND(130&lt;=F3,F3&lt;=140),"رباعي درجه 7",IF(AND(220&lt;=F3,F3&lt;=230),"رباعي درجه 6",IF(AND(40&lt;=F3,F3&lt;=50),"رباعي درجه 5",IF(AND(265&lt;=F3,F3&lt;=275),"رباعي درجه 4",IF(AND(85&lt;=F3,F3&lt;=95),"رباعي درجه 3",IF(AND(175&lt;=F3,F3&lt;=185),"رباعي درجه 3",IF(AND(F3&lt;=5),"رباعي درجه 1",IF(AND(F3&gt;=355,F3&lt;=360),"رباعي درجه 1",IF(AND(325&lt;=F3,F3&lt;=335),"ثلاثي من الدرجه 8",IF(AND(145&lt;=F3,F3&lt;=155),"ثلاثي درجه 7",IF(AND(235&lt;=F3,F3&lt;=245),"ثلاثي درجه 6",IF(AND(55&lt;=F3,F3&lt;=65),"ثلاثي درجه 5",IF(AND(295&lt;=F3,F3&lt;=305),"ثلاثي درجه 4",IF(AND(115&lt;=F3,F3&lt;=125),"ثلاثي درجه 3",IF(AND(205&lt;=F3,F3&lt;=215),"ثلاثي درجه 2",IF(AND(25&lt;=F3,F3&lt;=35),"ثلاثي درجه 1"," ")))))))))))))))))</f>
        <v>ثلاثي من الدرجه 8</v>
      </c>
      <c r="H3" s="6"/>
      <c r="I3" s="4" t="e">
        <f>MOD((SQRT((D3))*180)-225,360)</f>
        <v>#VALUE!</v>
      </c>
      <c r="J3" s="5" t="e">
        <f>IF(AND(310&lt;=I3,I3&lt;=320),"رباعي من الدرجه 8",IF(AND(130&lt;=I3,I3&lt;=140),"رباعي درجه 7",IF(AND(220&lt;=I3,I3&lt;=230),"رباعي درجه 6",IF(AND(40&lt;=I3,I3&lt;=50),"رباعي درجه 5",IF(AND(265&lt;=I3,I3&lt;=275),"رباعي درجه 4",IF(AND(85&lt;=I3,I3&lt;=95),"رباعي درجه 3",IF(AND(175&lt;=I3,I3&lt;=185),"رباعي درجه 3",IF(AND(I3&lt;=5),"رباعي درجه 1",IF(AND(I3&gt;=355,I3&lt;=360),"رباعي درجه 1",IF(AND(325&lt;=I3,I3&lt;=335),"ثلاثي من الدرجه 8",IF(AND(145&lt;=I3,I3&lt;=155),"ثلاثي درجه 7",IF(AND(235&lt;=I3,I3&lt;=245),"ثلاثي درجه 6",IF(AND(55&lt;=I3,I3&lt;=65),"ثلاثي درجه 5",IF(AND(295&lt;=I3,I3&lt;=305),"ثلاثي درجه 4",IF(AND(115&lt;=I3,I3&lt;=125),"ثلاثي درجه 3",IF(AND(205&lt;=I3,I3&lt;=215),"ثلاثي درجه 2",IF(AND(25&lt;=I3,I3&lt;=35),"ثلاثي درجه 1"," ")))))))))))))))))</f>
        <v>#VALUE!</v>
      </c>
      <c r="K3" s="6"/>
      <c r="L3" s="11" t="e">
        <f>IF(F3&gt;I3,F3-I3,IF(I3&gt;F3,I3-F3," "))</f>
        <v>#VALUE!</v>
      </c>
      <c r="M3" s="12" t="e">
        <f>IF(AND(310&lt;=L3,L3&lt;=320),"رباعي من الدرجه 8",IF(AND(130&lt;=L3,L3&lt;=140),"رباعي درجه 7",IF(AND(220&lt;=L3,L3&lt;=230),"رباعي درجه 6",IF(AND(40&lt;=L3,L3&lt;=50),"رباعي درجه 5",IF(AND(265&lt;=L3,L3&lt;=275),"رباعي درجه 4",IF(AND(85&lt;=L3,L3&lt;=95),"رباعي درجه 3",IF(AND(175&lt;=L3,L3&lt;=185),"رباعي درجه 3",IF(AND(L3&lt;=5),"رباعي درجه 1",IF(AND(L3&gt;=355,L3&lt;=360),"رباعي درجه 1",IF(AND(325&lt;=L3,L3&lt;=335),"ثلاثي من الدرجه 8",IF(AND(145&lt;=L3,L3&lt;=155),"ثلاثي درجه 7",IF(AND(235&lt;=L3,L3&lt;=245),"ثلاثي درجه 6",IF(AND(55&lt;=L3,L3&lt;=65),"ثلاثي درجه 5",IF(AND(295&lt;=L3,L3&lt;=305),"ثلاثي درجه 4",IF(AND(115&lt;=L3,L3&lt;=125),"ثلاثي درجه 3",IF(AND(205&lt;=L3,L3&lt;=215),"ثلاثي درجه 2",IF(AND(25&lt;=L3,L3&lt;=35),"ثلاثي درجه 1"," ")))))))))))))))))</f>
        <v>#VALUE!</v>
      </c>
      <c r="N3" s="10"/>
    </row>
    <row r="4" spans="1:14" ht="15.75" thickBot="1" x14ac:dyDescent="0.25">
      <c r="A4" s="13" t="s">
        <v>18</v>
      </c>
      <c r="B4" s="14">
        <f>[3]!EURUSD</f>
        <v>1.13578</v>
      </c>
      <c r="C4" s="16">
        <f>[2]!EURUSD</f>
        <v>42529.130555555559</v>
      </c>
      <c r="D4" s="3" t="e">
        <f>IFERROR(MID(SUM(--(MID(LEFT(C4,4),{1,2,3,4},1))),1,1)+MID(SUM(--(MID(LEFT(C4,4),{1,2,3,4},1))),2,1),SUM(--(MID(LEFT(C4,4),{1,2,3,4},1))))&amp;IFERROR(MID(MID(C4,6,1)+MID(C4,7,1),1,1)+MID(MID(C4,6,1)+MID(C4,7,1),2,1),MID(C4,6,1)+MID(C4,7,1))&amp;IFERROR(MID(MID(C4,9,1)+MID(C4,10,1),1,1)+MID(MID(C4,9,1)+MID(C4,10,1),2,1),MID(C4,9,1)+MID(C4,10,1))&amp;IFERROR(MID(MID(C4,12,1)+MID(C4,13,1),1,1)+MID(MID(C4,12,1)+MID(C4,13,1),2,1),MID(C4,12,1)+MID(C4,13,1))&amp;IFERROR(MID(MID(C4,15,1)+MID(C4,16,1),1,1)+MID(MID(C4,15,1)+MID(C4,16,1),2,1),MID(C4,15,1)+MID(C4,16,1))</f>
        <v>#VALUE!</v>
      </c>
      <c r="E4" s="27"/>
      <c r="F4" s="4">
        <f>MOD((SQRT((B4))*180)-225,360)</f>
        <v>326.83136344195651</v>
      </c>
      <c r="G4" s="5" t="str">
        <f>IF(AND(310&lt;=F4,F4&lt;=320),"رباعي من الدرجه 8",IF(AND(130&lt;=F4,F4&lt;=140),"رباعي درجه 7",IF(AND(220&lt;=F4,F4&lt;=230),"رباعي درجه 6",IF(AND(40&lt;=F4,F4&lt;=50),"رباعي درجه 5",IF(AND(265&lt;=F4,F4&lt;=275),"رباعي درجه 4",IF(AND(85&lt;=F4,F4&lt;=95),"رباعي درجه 3",IF(AND(175&lt;=F4,F4&lt;=185),"رباعي درجه 3",IF(AND(F4&lt;=5),"رباعي درجه 1",IF(AND(F4&gt;=355,F4&lt;=360),"رباعي درجه 1",IF(AND(325&lt;=F4,F4&lt;=335),"ثلاثي من الدرجه 8",IF(AND(145&lt;=F4,F4&lt;=155),"ثلاثي درجه 7",IF(AND(235&lt;=F4,F4&lt;=245),"ثلاثي درجه 6",IF(AND(55&lt;=F4,F4&lt;=65),"ثلاثي درجه 5",IF(AND(295&lt;=F4,F4&lt;=305),"ثلاثي درجه 4",IF(AND(115&lt;=F4,F4&lt;=125),"ثلاثي درجه 3",IF(AND(205&lt;=F4,F4&lt;=215),"ثلاثي درجه 2",IF(AND(25&lt;=F4,F4&lt;=35),"ثلاثي درجه 1"," ")))))))))))))))))</f>
        <v>ثلاثي من الدرجه 8</v>
      </c>
      <c r="H4" s="6"/>
      <c r="I4" s="4" t="e">
        <f>MOD((SQRT((D4))*180)-225,360)</f>
        <v>#VALUE!</v>
      </c>
      <c r="J4" s="5" t="e">
        <f t="shared" ref="J4:J10" si="0">IF(AND(310&lt;=I4,I4&lt;=320),"رباعي من الدرجه 8",IF(AND(130&lt;=I4,I4&lt;=140),"رباعي درجه 7",IF(AND(220&lt;=I4,I4&lt;=230),"رباعي درجه 6",IF(AND(40&lt;=I4,I4&lt;=50),"رباعي درجه 5",IF(AND(265&lt;=I4,I4&lt;=275),"رباعي درجه 4",IF(AND(85&lt;=I4,I4&lt;=95),"رباعي درجه 3",IF(AND(175&lt;=I4,I4&lt;=185),"رباعي درجه 3",IF(AND(I4&lt;=5),"رباعي درجه 1",IF(AND(I4&gt;=355,I4&lt;=360),"رباعي درجه 1",IF(AND(325&lt;=I4,I4&lt;=335),"ثلاثي من الدرجه 8",IF(AND(145&lt;=I4,I4&lt;=155),"ثلاثي درجه 7",IF(AND(235&lt;=I4,I4&lt;=245),"ثلاثي درجه 6",IF(AND(55&lt;=I4,I4&lt;=65),"ثلاثي درجه 5",IF(AND(295&lt;=I4,I4&lt;=305),"ثلاثي درجه 4",IF(AND(115&lt;=I4,I4&lt;=125),"ثلاثي درجه 3",IF(AND(205&lt;=I4,I4&lt;=215),"ثلاثي درجه 2",IF(AND(25&lt;=I4,I4&lt;=35),"ثلاثي درجه 1"," ")))))))))))))))))</f>
        <v>#VALUE!</v>
      </c>
      <c r="K4" s="6"/>
      <c r="L4" s="11" t="e">
        <f>IF(F4&gt;I4,F4-I4,IF(I4&gt;F4,I4-F4," "))</f>
        <v>#VALUE!</v>
      </c>
      <c r="M4" s="12" t="e">
        <f>IF(AND(310&lt;=L4,L4&lt;=320),"رباعي من الدرجه 8",IF(AND(130&lt;=L4,L4&lt;=140),"رباعي درجه 7",IF(AND(220&lt;=L4,L4&lt;=230),"رباعي درجه 6",IF(AND(40&lt;=L4,L4&lt;=50),"رباعي درجه 5",IF(AND(265&lt;=L4,L4&lt;=275),"رباعي درجه 4",IF(AND(85&lt;=L4,L4&lt;=95),"رباعي درجه 3",IF(AND(175&lt;=L4,L4&lt;=185),"رباعي درجه 3",IF(AND(L4&lt;=5),"رباعي درجه 1",IF(AND(L4&gt;=355,L4&lt;=360),"رباعي درجه 1",IF(AND(325&lt;=L4,L4&lt;=335),"ثلاثي من الدرجه 8",IF(AND(145&lt;=L4,L4&lt;=155),"ثلاثي درجه 7",IF(AND(235&lt;=L4,L4&lt;=245),"ثلاثي درجه 6",IF(AND(55&lt;=L4,L4&lt;=65),"ثلاثي درجه 5",IF(AND(295&lt;=L4,L4&lt;=305),"ثلاثي درجه 4",IF(AND(115&lt;=L4,L4&lt;=125),"ثلاثي درجه 3",IF(AND(205&lt;=L4,L4&lt;=215),"ثلاثي درجه 2",IF(AND(25&lt;=L4,L4&lt;=35),"ثلاثي درجه 1"," ")))))))))))))))))</f>
        <v>#VALUE!</v>
      </c>
      <c r="N4" s="10"/>
    </row>
    <row r="5" spans="1:14" ht="15.75" thickBot="1" x14ac:dyDescent="0.25">
      <c r="A5" s="13" t="s">
        <v>15</v>
      </c>
      <c r="B5" s="14">
        <f>[1]!EURGBP</f>
        <v>0.78137999999999996</v>
      </c>
      <c r="C5" s="16">
        <f>[2]!EURUSD</f>
        <v>42529.130555555559</v>
      </c>
      <c r="D5" s="3" t="e">
        <f>IFERROR(MID(SUM(--(MID(LEFT(C5,4),{1,2,3,4},1))),1,1)+MID(SUM(--(MID(LEFT(C5,4),{1,2,3,4},1))),2,1),SUM(--(MID(LEFT(C5,4),{1,2,3,4},1))))&amp;IFERROR(MID(MID(C5,6,1)+MID(C5,7,1),1,1)+MID(MID(C5,6,1)+MID(C5,7,1),2,1),MID(C5,6,1)+MID(C5,7,1))&amp;IFERROR(MID(MID(C5,9,1)+MID(C5,10,1),1,1)+MID(MID(C5,9,1)+MID(C5,10,1),2,1),MID(C5,9,1)+MID(C5,10,1))&amp;IFERROR(MID(MID(C5,12,1)+MID(C5,13,1),1,1)+MID(MID(C5,12,1)+MID(C5,13,1),2,1),MID(C5,12,1)+MID(C5,13,1))&amp;IFERROR(MID(MID(C5,15,1)+MID(C5,16,1),1,1)+MID(MID(C5,15,1)+MID(C5,16,1),2,1),MID(C5,15,1)+MID(C5,16,1))</f>
        <v>#VALUE!</v>
      </c>
      <c r="E5" s="27"/>
      <c r="F5" s="4">
        <f>MOD((SQRT((B5))*180)-225,360)</f>
        <v>294.11226225530197</v>
      </c>
      <c r="G5" s="5" t="str">
        <f>IF(AND(310&lt;=F5,F5&lt;=320),"رباعي من الدرجه 8",IF(AND(130&lt;=F5,F5&lt;=140),"رباعي درجه 7",IF(AND(220&lt;=F5,F5&lt;=230),"رباعي درجه 6",IF(AND(40&lt;=F5,F5&lt;=50),"رباعي درجه 5",IF(AND(265&lt;=F5,F5&lt;=275),"رباعي درجه 4",IF(AND(85&lt;=F5,F5&lt;=95),"رباعي درجه 3",IF(AND(175&lt;=F5,F5&lt;=185),"رباعي درجه 3",IF(AND(F5&lt;=5),"رباعي درجه 1",IF(AND(F5&gt;=355,F5&lt;=360),"رباعي درجه 1",IF(AND(325&lt;=F5,F5&lt;=335),"ثلاثي من الدرجه 8",IF(AND(145&lt;=F5,F5&lt;=155),"ثلاثي درجه 7",IF(AND(235&lt;=F5,F5&lt;=245),"ثلاثي درجه 6",IF(AND(55&lt;=F5,F5&lt;=65),"ثلاثي درجه 5",IF(AND(295&lt;=F5,F5&lt;=305),"ثلاثي درجه 4",IF(AND(115&lt;=F5,F5&lt;=125),"ثلاثي درجه 3",IF(AND(205&lt;=F5,F5&lt;=215),"ثلاثي درجه 2",IF(AND(25&lt;=F5,F5&lt;=35),"ثلاثي درجه 1"," ")))))))))))))))))</f>
        <v xml:space="preserve"> </v>
      </c>
      <c r="H5" s="6"/>
      <c r="I5" s="4" t="e">
        <f>MOD((SQRT((D5))*180)-225,360)</f>
        <v>#VALUE!</v>
      </c>
      <c r="J5" s="5" t="e">
        <f t="shared" si="0"/>
        <v>#VALUE!</v>
      </c>
      <c r="K5" s="6"/>
      <c r="L5" s="11" t="e">
        <f>IF(F5&gt;I5,F5-I5,IF(I5&gt;F5,I5-F5," "))</f>
        <v>#VALUE!</v>
      </c>
      <c r="M5" s="12" t="e">
        <f>IF(AND(310&lt;=L5,L5&lt;=320),"رباعي من الدرجه 8",IF(AND(130&lt;=L5,L5&lt;=140),"رباعي درجه 7",IF(AND(220&lt;=L5,L5&lt;=230),"رباعي درجه 6",IF(AND(40&lt;=L5,L5&lt;=50),"رباعي درجه 5",IF(AND(265&lt;=L5,L5&lt;=275),"رباعي درجه 4",IF(AND(85&lt;=L5,L5&lt;=95),"رباعي درجه 3",IF(AND(175&lt;=L5,L5&lt;=185),"رباعي درجه 3",IF(AND(L5&lt;=5),"رباعي درجه 1",IF(AND(L5&gt;=355,L5&lt;=360),"رباعي درجه 1",IF(AND(325&lt;=L5,L5&lt;=335),"ثلاثي من الدرجه 8",IF(AND(145&lt;=L5,L5&lt;=155),"ثلاثي درجه 7",IF(AND(235&lt;=L5,L5&lt;=245),"ثلاثي درجه 6",IF(AND(55&lt;=L5,L5&lt;=65),"ثلاثي درجه 5",IF(AND(295&lt;=L5,L5&lt;=305),"ثلاثي درجه 4",IF(AND(115&lt;=L5,L5&lt;=125),"ثلاثي درجه 3",IF(AND(205&lt;=L5,L5&lt;=215),"ثلاثي درجه 2",IF(AND(25&lt;=L5,L5&lt;=35),"ثلاثي درجه 1"," ")))))))))))))))))</f>
        <v>#VALUE!</v>
      </c>
      <c r="N5" s="10"/>
    </row>
    <row r="6" spans="1:14" ht="15.75" thickBot="1" x14ac:dyDescent="0.25">
      <c r="A6" s="13" t="s">
        <v>19</v>
      </c>
      <c r="B6" s="14">
        <f>[3]!EURGBP</f>
        <v>0.78130999999999995</v>
      </c>
      <c r="C6" s="16">
        <f>[2]!EURUSD</f>
        <v>42529.130555555559</v>
      </c>
      <c r="D6" s="3" t="e">
        <f>IFERROR(MID(SUM(--(MID(LEFT(C6,4),{1,2,3,4},1))),1,1)+MID(SUM(--(MID(LEFT(C6,4),{1,2,3,4},1))),2,1),SUM(--(MID(LEFT(C6,4),{1,2,3,4},1))))&amp;IFERROR(MID(MID(C6,6,1)+MID(C6,7,1),1,1)+MID(MID(C6,6,1)+MID(C6,7,1),2,1),MID(C6,6,1)+MID(C6,7,1))&amp;IFERROR(MID(MID(C6,9,1)+MID(C6,10,1),1,1)+MID(MID(C6,9,1)+MID(C6,10,1),2,1),MID(C6,9,1)+MID(C6,10,1))&amp;IFERROR(MID(MID(C6,12,1)+MID(C6,13,1),1,1)+MID(MID(C6,12,1)+MID(C6,13,1),2,1),MID(C6,12,1)+MID(C6,13,1))&amp;IFERROR(MID(MID(C6,15,1)+MID(C6,16,1),1,1)+MID(MID(C6,15,1)+MID(C6,16,1),2,1),MID(C6,15,1)+MID(C6,16,1))</f>
        <v>#VALUE!</v>
      </c>
      <c r="E6" s="27"/>
      <c r="F6" s="4">
        <f>MOD((SQRT((B6))*180)-225,360)</f>
        <v>294.10513505226663</v>
      </c>
      <c r="G6" s="5" t="str">
        <f t="shared" ref="G6:G10" si="1">IF(AND(310&lt;=F6,F6&lt;=320),"رباعي من الدرجه 8",IF(AND(130&lt;=F6,F6&lt;=140),"رباعي درجه 7",IF(AND(220&lt;=F6,F6&lt;=230),"رباعي درجه 6",IF(AND(40&lt;=F6,F6&lt;=50),"رباعي درجه 5",IF(AND(265&lt;=F6,F6&lt;=275),"رباعي درجه 4",IF(AND(85&lt;=F6,F6&lt;=95),"رباعي درجه 3",IF(AND(175&lt;=F6,F6&lt;=185),"رباعي درجه 3",IF(AND(F6&lt;=5),"رباعي درجه 1",IF(AND(F6&gt;=355,F6&lt;=360),"رباعي درجه 1",IF(AND(325&lt;=F6,F6&lt;=335),"ثلاثي من الدرجه 8",IF(AND(145&lt;=F6,F6&lt;=155),"ثلاثي درجه 7",IF(AND(235&lt;=F6,F6&lt;=245),"ثلاثي درجه 6",IF(AND(55&lt;=F6,F6&lt;=65),"ثلاثي درجه 5",IF(AND(295&lt;=F6,F6&lt;=305),"ثلاثي درجه 4",IF(AND(115&lt;=F6,F6&lt;=125),"ثلاثي درجه 3",IF(AND(205&lt;=F6,F6&lt;=215),"ثلاثي درجه 2",IF(AND(25&lt;=F6,F6&lt;=35),"ثلاثي درجه 1"," ")))))))))))))))))</f>
        <v xml:space="preserve"> </v>
      </c>
      <c r="H6" s="6"/>
      <c r="I6" s="4" t="e">
        <f t="shared" ref="I6:I10" si="2">MOD((SQRT((D6))*180)-225,360)</f>
        <v>#VALUE!</v>
      </c>
      <c r="J6" s="5" t="e">
        <f t="shared" si="0"/>
        <v>#VALUE!</v>
      </c>
      <c r="K6" s="6"/>
      <c r="L6" s="11" t="e">
        <f t="shared" ref="L6:L10" si="3">IF(F6&gt;I6,F6-I6,IF(I6&gt;F6,I6-F6," "))</f>
        <v>#VALUE!</v>
      </c>
      <c r="M6" s="12" t="e">
        <f t="shared" ref="M6:M10" si="4">IF(AND(310&lt;=L6,L6&lt;=320),"رباعي من الدرجه 8",IF(AND(130&lt;=L6,L6&lt;=140),"رباعي درجه 7",IF(AND(220&lt;=L6,L6&lt;=230),"رباعي درجه 6",IF(AND(40&lt;=L6,L6&lt;=50),"رباعي درجه 5",IF(AND(265&lt;=L6,L6&lt;=275),"رباعي درجه 4",IF(AND(85&lt;=L6,L6&lt;=95),"رباعي درجه 3",IF(AND(175&lt;=L6,L6&lt;=185),"رباعي درجه 3",IF(AND(L6&lt;=5),"رباعي درجه 1",IF(AND(L6&gt;=355,L6&lt;=360),"رباعي درجه 1",IF(AND(325&lt;=L6,L6&lt;=335),"ثلاثي من الدرجه 8",IF(AND(145&lt;=L6,L6&lt;=155),"ثلاثي درجه 7",IF(AND(235&lt;=L6,L6&lt;=245),"ثلاثي درجه 6",IF(AND(55&lt;=L6,L6&lt;=65),"ثلاثي درجه 5",IF(AND(295&lt;=L6,L6&lt;=305),"ثلاثي درجه 4",IF(AND(115&lt;=L6,L6&lt;=125),"ثلاثي درجه 3",IF(AND(205&lt;=L6,L6&lt;=215),"ثلاثي درجه 2",IF(AND(25&lt;=L6,L6&lt;=35),"ثلاثي درجه 1"," ")))))))))))))))))</f>
        <v>#VALUE!</v>
      </c>
      <c r="N6" s="10"/>
    </row>
    <row r="7" spans="1:14" ht="15.75" thickBot="1" x14ac:dyDescent="0.25">
      <c r="A7" s="13" t="s">
        <v>16</v>
      </c>
      <c r="B7" s="14">
        <f>[1]!EURJPY</f>
        <v>121.64</v>
      </c>
      <c r="C7" s="16">
        <f>[2]!EURUSD</f>
        <v>42529.130555555559</v>
      </c>
      <c r="D7" s="3" t="e">
        <f>IFERROR(MID(SUM(--(MID(LEFT(C7,4),{1,2,3,4},1))),1,1)+MID(SUM(--(MID(LEFT(C7,4),{1,2,3,4},1))),2,1),SUM(--(MID(LEFT(C7,4),{1,2,3,4},1))))&amp;IFERROR(MID(MID(C7,6,1)+MID(C7,7,1),1,1)+MID(MID(C7,6,1)+MID(C7,7,1),2,1),MID(C7,6,1)+MID(C7,7,1))&amp;IFERROR(MID(MID(C7,9,1)+MID(C7,10,1),1,1)+MID(MID(C7,9,1)+MID(C7,10,1),2,1),MID(C7,9,1)+MID(C7,10,1))&amp;IFERROR(MID(MID(C7,12,1)+MID(C7,13,1),1,1)+MID(MID(C7,12,1)+MID(C7,13,1),2,1),MID(C7,12,1)+MID(C7,13,1))&amp;IFERROR(MID(MID(C7,15,1)+MID(C7,16,1),1,1)+MID(MID(C7,15,1)+MID(C7,16,1),2,1),MID(C7,15,1)+MID(C7,16,1))</f>
        <v>#VALUE!</v>
      </c>
      <c r="E7" s="27"/>
      <c r="F7" s="4">
        <f t="shared" ref="F7:F10" si="5">MOD((SQRT((B7))*180)-225,360)</f>
        <v>320.22945777056225</v>
      </c>
      <c r="G7" s="5" t="str">
        <f t="shared" si="1"/>
        <v xml:space="preserve"> </v>
      </c>
      <c r="H7" s="6"/>
      <c r="I7" s="4" t="e">
        <f t="shared" si="2"/>
        <v>#VALUE!</v>
      </c>
      <c r="J7" s="5" t="e">
        <f t="shared" si="0"/>
        <v>#VALUE!</v>
      </c>
      <c r="K7" s="6"/>
      <c r="L7" s="11" t="e">
        <f t="shared" si="3"/>
        <v>#VALUE!</v>
      </c>
      <c r="M7" s="12" t="e">
        <f t="shared" si="4"/>
        <v>#VALUE!</v>
      </c>
      <c r="N7" s="10"/>
    </row>
    <row r="8" spans="1:14" ht="15.75" thickBot="1" x14ac:dyDescent="0.25">
      <c r="A8" s="13" t="s">
        <v>20</v>
      </c>
      <c r="B8" s="14">
        <f>[3]!EURJPY</f>
        <v>121.63200000000001</v>
      </c>
      <c r="C8" s="16">
        <f>[2]!EURUSD</f>
        <v>42529.130555555559</v>
      </c>
      <c r="D8" s="3" t="e">
        <f>IFERROR(MID(SUM(--(MID(LEFT(C8,4),{1,2,3,4},1))),1,1)+MID(SUM(--(MID(LEFT(C8,4),{1,2,3,4},1))),2,1),SUM(--(MID(LEFT(C8,4),{1,2,3,4},1))))&amp;IFERROR(MID(MID(C8,6,1)+MID(C8,7,1),1,1)+MID(MID(C8,6,1)+MID(C8,7,1),2,1),MID(C8,6,1)+MID(C8,7,1))&amp;IFERROR(MID(MID(C8,9,1)+MID(C8,10,1),1,1)+MID(MID(C8,9,1)+MID(C8,10,1),2,1),MID(C8,9,1)+MID(C8,10,1))&amp;IFERROR(MID(MID(C8,12,1)+MID(C8,13,1),1,1)+MID(MID(C8,12,1)+MID(C8,13,1),2,1),MID(C8,12,1)+MID(C8,13,1))&amp;IFERROR(MID(MID(C8,15,1)+MID(C8,16,1),1,1)+MID(MID(C8,15,1)+MID(C8,16,1),2,1),MID(C8,15,1)+MID(C8,16,1))</f>
        <v>#VALUE!</v>
      </c>
      <c r="E8" s="27"/>
      <c r="F8" s="4">
        <f t="shared" si="5"/>
        <v>320.16417457095986</v>
      </c>
      <c r="G8" s="5" t="str">
        <f t="shared" si="1"/>
        <v xml:space="preserve"> </v>
      </c>
      <c r="H8" s="6"/>
      <c r="I8" s="4" t="e">
        <f t="shared" si="2"/>
        <v>#VALUE!</v>
      </c>
      <c r="J8" s="5" t="e">
        <f t="shared" si="0"/>
        <v>#VALUE!</v>
      </c>
      <c r="K8" s="6"/>
      <c r="L8" s="11" t="e">
        <f t="shared" si="3"/>
        <v>#VALUE!</v>
      </c>
      <c r="M8" s="12" t="e">
        <f t="shared" si="4"/>
        <v>#VALUE!</v>
      </c>
      <c r="N8" s="10"/>
    </row>
    <row r="9" spans="1:14" ht="15.75" thickBot="1" x14ac:dyDescent="0.25">
      <c r="A9" s="13" t="s">
        <v>17</v>
      </c>
      <c r="B9" s="14">
        <f>[1]!EURCHF</f>
        <v>1.0962700000000001</v>
      </c>
      <c r="C9" s="16">
        <f>[2]!EURUSD</f>
        <v>42529.130555555559</v>
      </c>
      <c r="D9" s="3" t="e">
        <f>IFERROR(MID(SUM(--(MID(LEFT(C9,4),{1,2,3,4},1))),1,1)+MID(SUM(--(MID(LEFT(C9,4),{1,2,3,4},1))),2,1),SUM(--(MID(LEFT(C9,4),{1,2,3,4},1))))&amp;IFERROR(MID(MID(C9,6,1)+MID(C9,7,1),1,1)+MID(MID(C9,6,1)+MID(C9,7,1),2,1),MID(C9,6,1)+MID(C9,7,1))&amp;IFERROR(MID(MID(C9,9,1)+MID(C9,10,1),1,1)+MID(MID(C9,9,1)+MID(C9,10,1),2,1),MID(C9,9,1)+MID(C9,10,1))&amp;IFERROR(MID(MID(C9,12,1)+MID(C9,13,1),1,1)+MID(MID(C9,12,1)+MID(C9,13,1),2,1),MID(C9,12,1)+MID(C9,13,1))&amp;IFERROR(MID(MID(C9,15,1)+MID(C9,16,1),1,1)+MID(MID(C9,15,1)+MID(C9,16,1),2,1),MID(C9,15,1)+MID(C9,16,1))</f>
        <v>#VALUE!</v>
      </c>
      <c r="E9" s="27"/>
      <c r="F9" s="4">
        <f t="shared" si="5"/>
        <v>323.46524348006454</v>
      </c>
      <c r="G9" s="5" t="str">
        <f t="shared" si="1"/>
        <v xml:space="preserve"> </v>
      </c>
      <c r="H9" s="6"/>
      <c r="I9" s="4" t="e">
        <f t="shared" si="2"/>
        <v>#VALUE!</v>
      </c>
      <c r="J9" s="5" t="e">
        <f t="shared" si="0"/>
        <v>#VALUE!</v>
      </c>
      <c r="K9" s="6"/>
      <c r="L9" s="11" t="e">
        <f t="shared" si="3"/>
        <v>#VALUE!</v>
      </c>
      <c r="M9" s="12" t="e">
        <f t="shared" si="4"/>
        <v>#VALUE!</v>
      </c>
      <c r="N9" s="10"/>
    </row>
    <row r="10" spans="1:14" ht="15.75" thickBot="1" x14ac:dyDescent="0.25">
      <c r="A10" s="13" t="s">
        <v>21</v>
      </c>
      <c r="B10" s="14">
        <f>[3]!EURCHF</f>
        <v>1.0961799999999999</v>
      </c>
      <c r="C10" s="16">
        <f>[2]!EURUSD</f>
        <v>42529.130555555559</v>
      </c>
      <c r="D10" s="3" t="e">
        <f>IFERROR(MID(SUM(--(MID(LEFT(C10,4),{1,2,3,4},1))),1,1)+MID(SUM(--(MID(LEFT(C10,4),{1,2,3,4},1))),2,1),SUM(--(MID(LEFT(C10,4),{1,2,3,4},1))))&amp;IFERROR(MID(MID(C10,6,1)+MID(C10,7,1),1,1)+MID(MID(C10,6,1)+MID(C10,7,1),2,1),MID(C10,6,1)+MID(C10,7,1))&amp;IFERROR(MID(MID(C10,9,1)+MID(C10,10,1),1,1)+MID(MID(C10,9,1)+MID(C10,10,1),2,1),MID(C10,9,1)+MID(C10,10,1))&amp;IFERROR(MID(MID(C10,12,1)+MID(C10,13,1),1,1)+MID(MID(C10,12,1)+MID(C10,13,1),2,1),MID(C10,12,1)+MID(C10,13,1))&amp;IFERROR(MID(MID(C10,15,1)+MID(C10,16,1),1,1)+MID(MID(C10,15,1)+MID(C10,16,1),2,1),MID(C10,15,1)+MID(C10,16,1))</f>
        <v>#VALUE!</v>
      </c>
      <c r="E10" s="27"/>
      <c r="F10" s="4">
        <f t="shared" si="5"/>
        <v>323.45750714683669</v>
      </c>
      <c r="G10" s="5" t="str">
        <f t="shared" si="1"/>
        <v xml:space="preserve"> </v>
      </c>
      <c r="H10" s="6"/>
      <c r="I10" s="4" t="e">
        <f t="shared" si="2"/>
        <v>#VALUE!</v>
      </c>
      <c r="J10" s="5" t="e">
        <f t="shared" si="0"/>
        <v>#VALUE!</v>
      </c>
      <c r="K10" s="6"/>
      <c r="L10" s="11" t="e">
        <f t="shared" si="3"/>
        <v>#VALUE!</v>
      </c>
      <c r="M10" s="12" t="e">
        <f t="shared" si="4"/>
        <v>#VALUE!</v>
      </c>
      <c r="N10" s="10"/>
    </row>
    <row r="11" spans="1:14" ht="5.0999999999999996" customHeight="1" thickBot="1" x14ac:dyDescent="0.25">
      <c r="A11" s="17"/>
      <c r="B11" s="18"/>
      <c r="C11" s="8"/>
      <c r="D11" s="8"/>
      <c r="E11" s="8"/>
      <c r="F11" s="19"/>
      <c r="G11" s="6"/>
      <c r="H11" s="6"/>
      <c r="I11" s="19"/>
      <c r="J11" s="6"/>
      <c r="K11" s="6"/>
      <c r="L11" s="20"/>
      <c r="M11" s="6"/>
      <c r="N11" s="10"/>
    </row>
    <row r="12" spans="1:14" ht="15.75" thickBot="1" x14ac:dyDescent="0.25">
      <c r="A12" s="13"/>
      <c r="B12" s="14"/>
      <c r="C12" s="30" t="s">
        <v>22</v>
      </c>
      <c r="D12" s="26" t="str">
        <f>IFERROR(MID(SUM(--(MID(LEFT(C12,4),{1,2,3,4},1))),1,1)+MID(SUM(--(MID(LEFT(C12,4),{1,2,3,4},1))),2,1),SUM(--(MID(LEFT(C12,4),{1,2,3,4},1))))&amp;IFERROR(MID(MID(C12,6,1)+MID(C12,7,1),1,1)+MID(MID(C12,6,1)+MID(C12,7,1),2,1),MID(C12,6,1)+MID(C12,7,1))&amp;IFERROR(MID(MID(C12,9,1)+MID(C12,10,1),1,1)+MID(MID(C12,9,1)+MID(C12,10,1),2,1),MID(C12,9,1)+MID(C12,10,1))&amp;IFERROR(MID(MID(C12,12,1)+MID(C12,13,1),1,1)+MID(MID(C12,12,1)+MID(C12,13,1),2,1),MID(C12,12,1)+MID(C12,13,1))&amp;IFERROR(MID(MID(C12,15,1)+MID(C12,16,1),1,1)+MID(MID(C12,15,1)+MID(C12,16,1),2,1),MID(C12,15,1)+MID(C12,16,1))</f>
        <v>96742</v>
      </c>
      <c r="E12" s="27"/>
      <c r="F12" s="4"/>
      <c r="G12" s="5"/>
      <c r="H12" s="6"/>
      <c r="I12" s="4"/>
      <c r="J12" s="5"/>
      <c r="K12" s="6"/>
      <c r="L12" s="11"/>
      <c r="M12" s="12"/>
      <c r="N12" s="10"/>
    </row>
    <row r="13" spans="1:14" s="24" customFormat="1" ht="284.25" customHeight="1" thickBot="1" x14ac:dyDescent="0.25">
      <c r="A13" s="21"/>
      <c r="B13" s="32" t="s">
        <v>29</v>
      </c>
      <c r="C13" s="33" t="s">
        <v>24</v>
      </c>
      <c r="D13" s="25" t="s">
        <v>26</v>
      </c>
      <c r="E13" s="28"/>
      <c r="F13" s="4"/>
      <c r="G13" s="12"/>
      <c r="H13" s="12"/>
      <c r="I13" s="4"/>
      <c r="J13" s="12"/>
      <c r="K13" s="12"/>
      <c r="L13" s="22"/>
      <c r="M13" s="12"/>
      <c r="N13" s="23"/>
    </row>
    <row r="14" spans="1:14" ht="15.75" thickBot="1" x14ac:dyDescent="0.3">
      <c r="A14" s="1" t="s">
        <v>0</v>
      </c>
      <c r="B14" s="2" t="s">
        <v>11</v>
      </c>
      <c r="C14" s="15" t="s">
        <v>2</v>
      </c>
      <c r="D14" s="2" t="s">
        <v>7</v>
      </c>
      <c r="E14" s="2"/>
      <c r="F14" s="2" t="s">
        <v>3</v>
      </c>
      <c r="G14" s="2" t="s">
        <v>12</v>
      </c>
      <c r="H14" s="2"/>
      <c r="I14" s="2" t="s">
        <v>8</v>
      </c>
      <c r="J14" s="2" t="s">
        <v>12</v>
      </c>
      <c r="K14" s="2"/>
      <c r="L14" s="9" t="s">
        <v>9</v>
      </c>
      <c r="M14" s="9" t="s">
        <v>13</v>
      </c>
      <c r="N14" s="10"/>
    </row>
    <row r="15" spans="1:14" ht="15.75" thickBot="1" x14ac:dyDescent="0.25">
      <c r="A15" s="13" t="s">
        <v>14</v>
      </c>
      <c r="B15" s="14">
        <f>[1]!EURUSD</f>
        <v>1.1358200000000001</v>
      </c>
      <c r="C15" s="16">
        <f>[2]!EURUSD</f>
        <v>42529.130555555559</v>
      </c>
      <c r="D15" s="7" t="e">
        <f ca="1">IFERROR(MID(SUM(--(MID(LEFT(C15,4),{1,2,3,4},1))),1,1)+MID(SUM(--(MID(LEFT(C15,4),{1,2,3,4},1))),2,1),SUM(--(MID(LEFT(C15,4),{1,2,3,4},1))))&amp;IFERROR(MID(MID(C15,6,1)+MID(C15,7,1),1,1)+MID(MID(C15,6,1)+MID(C15,7,1),2,1),MID(C15,6,1)+MID(C15,7,1))&amp;IFERROR(MID(MID(C15,9,1)+MID(C15,10,1),1,1)+MID(MID(C15,9,1)+MID(C15,10,1),2,1),MID(C15,9,1)+MID(C15,10,1))&amp;IFERROR(MID(E11MID(C15,12,1)+MID(C15,13,1),1,1)+MID(MID(C15,12,1)+MID(C15,13,1),2,1),MID(C15,12,1)+MID(C15,13,1))</f>
        <v>#VALUE!</v>
      </c>
      <c r="E15" s="29"/>
      <c r="F15" s="4">
        <f>MOD((SQRT((B15))*180)-225,360)</f>
        <v>326.83474137913606</v>
      </c>
      <c r="G15" s="5" t="str">
        <f>IF(AND(310&lt;=F15,F15&lt;=320),"رباعي من الدرجه 8",IF(AND(130&lt;=F15,F15&lt;=140),"رباعي درجه 7",IF(AND(220&lt;=F15,F15&lt;=230),"رباعي درجه 6",IF(AND(40&lt;=F15,F15&lt;=50),"رباعي درجه 5",IF(AND(265&lt;=F15,F15&lt;=275),"رباعي درجه 4",IF(AND(85&lt;=F15,F15&lt;=95),"رباعي درجه 3",IF(AND(175&lt;=F15,F15&lt;=185),"رباعي درجه 3",IF(AND(F15&lt;=5),"رباعي درجه 1",IF(AND(F15&gt;=355,F15&lt;=360),"رباعي درجه 1",IF(AND(325&lt;=F15,F15&lt;=335),"ثلاثي من الدرجه 8",IF(AND(145&lt;=F15,F15&lt;=155),"ثلاثي درجه 7",IF(AND(235&lt;=F15,F15&lt;=245),"ثلاثي درجه 6",IF(AND(55&lt;=F15,F15&lt;=65),"ثلاثي درجه 5",IF(AND(295&lt;=F15,F15&lt;=305),"ثلاثي درجه 4",IF(AND(115&lt;=F15,F15&lt;=125),"ثلاثي درجه 3",IF(AND(205&lt;=F15,F15&lt;=215),"ثلاثي درجه 2",IF(AND(25&lt;=F15,F15&lt;=35),"ثلاثي درجه 1"," ")))))))))))))))))</f>
        <v>ثلاثي من الدرجه 8</v>
      </c>
      <c r="H15" s="6"/>
      <c r="I15" s="4" t="e">
        <f ca="1">MOD((SQRT((D15))*180)-225,360)</f>
        <v>#VALUE!</v>
      </c>
      <c r="J15" s="5" t="e">
        <f ca="1">IF(AND(310&lt;=I15,I15&lt;=320),"رباعي من الدرجه 8",IF(AND(130&lt;=I15,I15&lt;=140),"رباعي درجه 7",IF(AND(220&lt;=I15,I15&lt;=230),"رباعي درجه 6",IF(AND(40&lt;=I15,I15&lt;=50),"رباعي درجه 5",IF(AND(265&lt;=I15,I15&lt;=275),"رباعي درجه 4",IF(AND(85&lt;=I15,I15&lt;=95),"رباعي درجه 3",IF(AND(175&lt;=I15,I15&lt;=185),"رباعي درجه 3",IF(AND(I15&lt;=5),"رباعي درجه 1",IF(AND(I15&gt;=355,I15&lt;=360),"رباعي درجه 1",IF(AND(325&lt;=I15,I15&lt;=335),"ثلاثي من الدرجه 8",IF(AND(145&lt;=I15,I15&lt;=155),"ثلاثي درجه 7",IF(AND(235&lt;=I15,I15&lt;=245),"ثلاثي درجه 6",IF(AND(55&lt;=I15,I15&lt;=65),"ثلاثي درجه 5",IF(AND(295&lt;=I15,I15&lt;=305),"ثلاثي درجه 4",IF(AND(115&lt;=I15,I15&lt;=125),"ثلاثي درجه 3",IF(AND(205&lt;=I15,I15&lt;=215),"ثلاثي درجه 2",IF(AND(25&lt;=I15,I15&lt;=35),"ثلاثي درجه 1"," ")))))))))))))))))</f>
        <v>#VALUE!</v>
      </c>
      <c r="K15" s="6"/>
      <c r="L15" s="11" t="e">
        <f ca="1">IF(F15&gt;I15,F15-I15,IF(I15&gt;F15,I15-F15," "))</f>
        <v>#VALUE!</v>
      </c>
      <c r="M15" s="12" t="e">
        <f ca="1">IF(AND(310&lt;=L15,L15&lt;=320),"رباعي من الدرجه 8",IF(AND(130&lt;=L15,L15&lt;=140),"رباعي درجه 7",IF(AND(220&lt;=L15,L15&lt;=230),"رباعي درجه 6",IF(AND(40&lt;=L15,L15&lt;=50),"رباعي درجه 5",IF(AND(265&lt;=L15,L15&lt;=275),"رباعي درجه 4",IF(AND(85&lt;=L15,L15&lt;=95),"رباعي درجه 3",IF(AND(175&lt;=L15,L15&lt;=185),"رباعي درجه 3",IF(AND(L15&lt;=5),"رباعي درجه 1",IF(AND(L15&gt;=355,L15&lt;=360),"رباعي درجه 1",IF(AND(325&lt;=L15,L15&lt;=335),"ثلاثي من الدرجه 8",IF(AND(145&lt;=L15,L15&lt;=155),"ثلاثي درجه 7",IF(AND(235&lt;=L15,L15&lt;=245),"ثلاثي درجه 6",IF(AND(55&lt;=L15,L15&lt;=65),"ثلاثي درجه 5",IF(AND(295&lt;=L15,L15&lt;=305),"ثلاثي درجه 4",IF(AND(115&lt;=L15,L15&lt;=125),"ثلاثي درجه 3",IF(AND(205&lt;=L15,L15&lt;=215),"ثلاثي درجه 2",IF(AND(25&lt;=L15,L15&lt;=35),"ثلاثي درجه 1"," ")))))))))))))))))</f>
        <v>#VALUE!</v>
      </c>
      <c r="N15" s="10"/>
    </row>
    <row r="16" spans="1:14" ht="15.75" thickBot="1" x14ac:dyDescent="0.25">
      <c r="A16" s="13" t="s">
        <v>18</v>
      </c>
      <c r="B16" s="14">
        <f>[3]!EURUSD</f>
        <v>1.13578</v>
      </c>
      <c r="C16" s="16">
        <f>[2]!EURUSD</f>
        <v>42529.130555555559</v>
      </c>
      <c r="D16" s="7" t="e">
        <f ca="1">IFERROR(MID(SUM(--(MID(LEFT(C16,4),{1,2,3,4},1))),1,1)+MID(SUM(--(MID(LEFT(C16,4),{1,2,3,4},1))),2,1),SUM(--(MID(LEFT(C16,4),{1,2,3,4},1))))&amp;IFERROR(MID(MID(C16,6,1)+MID(C16,7,1),1,1)+MID(MID(C16,6,1)+MID(C16,7,1),2,1),MID(C16,6,1)+MID(C16,7,1))&amp;IFERROR(MID(MID(C16,9,1)+MID(C16,10,1),1,1)+MID(MID(C16,9,1)+MID(C16,10,1),2,1),MID(C16,9,1)+MID(C16,10,1))&amp;IFERROR(MID(E11MID(C16,12,1)+MID(C16,13,1),1,1)+MID(MID(C16,12,1)+MID(C16,13,1),2,1),MID(C16,12,1)+MID(C16,13,1))</f>
        <v>#VALUE!</v>
      </c>
      <c r="E16" s="29"/>
      <c r="F16" s="4">
        <f>MOD((SQRT((B16))*180)-225,360)</f>
        <v>326.83136344195651</v>
      </c>
      <c r="G16" s="5" t="str">
        <f>IF(AND(310&lt;=F16,F16&lt;=320),"رباعي من الدرجه 8",IF(AND(130&lt;=F16,F16&lt;=140),"رباعي درجه 7",IF(AND(220&lt;=F16,F16&lt;=230),"رباعي درجه 6",IF(AND(40&lt;=F16,F16&lt;=50),"رباعي درجه 5",IF(AND(265&lt;=F16,F16&lt;=275),"رباعي درجه 4",IF(AND(85&lt;=F16,F16&lt;=95),"رباعي درجه 3",IF(AND(175&lt;=F16,F16&lt;=185),"رباعي درجه 3",IF(AND(F16&lt;=5),"رباعي درجه 1",IF(AND(F16&gt;=355,F16&lt;=360),"رباعي درجه 1",IF(AND(325&lt;=F16,F16&lt;=335),"ثلاثي من الدرجه 8",IF(AND(145&lt;=F16,F16&lt;=155),"ثلاثي درجه 7",IF(AND(235&lt;=F16,F16&lt;=245),"ثلاثي درجه 6",IF(AND(55&lt;=F16,F16&lt;=65),"ثلاثي درجه 5",IF(AND(295&lt;=F16,F16&lt;=305),"ثلاثي درجه 4",IF(AND(115&lt;=F16,F16&lt;=125),"ثلاثي درجه 3",IF(AND(205&lt;=F16,F16&lt;=215),"ثلاثي درجه 2",IF(AND(25&lt;=F16,F16&lt;=35),"ثلاثي درجه 1"," ")))))))))))))))))</f>
        <v>ثلاثي من الدرجه 8</v>
      </c>
      <c r="H16" s="6"/>
      <c r="I16" s="4" t="e">
        <f ca="1">MOD((SQRT((D16))*180)-225,360)</f>
        <v>#VALUE!</v>
      </c>
      <c r="J16" s="5" t="e">
        <f t="shared" ref="J16:J22" ca="1" si="6">IF(AND(310&lt;=I16,I16&lt;=320),"رباعي من الدرجه 8",IF(AND(130&lt;=I16,I16&lt;=140),"رباعي درجه 7",IF(AND(220&lt;=I16,I16&lt;=230),"رباعي درجه 6",IF(AND(40&lt;=I16,I16&lt;=50),"رباعي درجه 5",IF(AND(265&lt;=I16,I16&lt;=275),"رباعي درجه 4",IF(AND(85&lt;=I16,I16&lt;=95),"رباعي درجه 3",IF(AND(175&lt;=I16,I16&lt;=185),"رباعي درجه 3",IF(AND(I16&lt;=5),"رباعي درجه 1",IF(AND(I16&gt;=355,I16&lt;=360),"رباعي درجه 1",IF(AND(325&lt;=I16,I16&lt;=335),"ثلاثي من الدرجه 8",IF(AND(145&lt;=I16,I16&lt;=155),"ثلاثي درجه 7",IF(AND(235&lt;=I16,I16&lt;=245),"ثلاثي درجه 6",IF(AND(55&lt;=I16,I16&lt;=65),"ثلاثي درجه 5",IF(AND(295&lt;=I16,I16&lt;=305),"ثلاثي درجه 4",IF(AND(115&lt;=I16,I16&lt;=125),"ثلاثي درجه 3",IF(AND(205&lt;=I16,I16&lt;=215),"ثلاثي درجه 2",IF(AND(25&lt;=I16,I16&lt;=35),"ثلاثي درجه 1"," ")))))))))))))))))</f>
        <v>#VALUE!</v>
      </c>
      <c r="K16" s="6"/>
      <c r="L16" s="11" t="e">
        <f ca="1">IF(F16&gt;I16,F16-I16,IF(I16&gt;F16,I16-F16," "))</f>
        <v>#VALUE!</v>
      </c>
      <c r="M16" s="12" t="e">
        <f ca="1">IF(AND(310&lt;=L16,L16&lt;=320),"رباعي من الدرجه 8",IF(AND(130&lt;=L16,L16&lt;=140),"رباعي درجه 7",IF(AND(220&lt;=L16,L16&lt;=230),"رباعي درجه 6",IF(AND(40&lt;=L16,L16&lt;=50),"رباعي درجه 5",IF(AND(265&lt;=L16,L16&lt;=275),"رباعي درجه 4",IF(AND(85&lt;=L16,L16&lt;=95),"رباعي درجه 3",IF(AND(175&lt;=L16,L16&lt;=185),"رباعي درجه 3",IF(AND(L16&lt;=5),"رباعي درجه 1",IF(AND(L16&gt;=355,L16&lt;=360),"رباعي درجه 1",IF(AND(325&lt;=L16,L16&lt;=335),"ثلاثي من الدرجه 8",IF(AND(145&lt;=L16,L16&lt;=155),"ثلاثي درجه 7",IF(AND(235&lt;=L16,L16&lt;=245),"ثلاثي درجه 6",IF(AND(55&lt;=L16,L16&lt;=65),"ثلاثي درجه 5",IF(AND(295&lt;=L16,L16&lt;=305),"ثلاثي درجه 4",IF(AND(115&lt;=L16,L16&lt;=125),"ثلاثي درجه 3",IF(AND(205&lt;=L16,L16&lt;=215),"ثلاثي درجه 2",IF(AND(25&lt;=L16,L16&lt;=35),"ثلاثي درجه 1"," ")))))))))))))))))</f>
        <v>#VALUE!</v>
      </c>
      <c r="N16" s="10"/>
    </row>
    <row r="17" spans="1:14" ht="15.75" thickBot="1" x14ac:dyDescent="0.25">
      <c r="A17" s="13" t="s">
        <v>15</v>
      </c>
      <c r="B17" s="14">
        <f>[1]!EURGBP</f>
        <v>0.78137999999999996</v>
      </c>
      <c r="C17" s="16">
        <f>[2]!EURUSD</f>
        <v>42529.130555555559</v>
      </c>
      <c r="D17" s="7" t="e">
        <f ca="1">IFERROR(MID(SUM(--(MID(LEFT(C17,4),{1,2,3,4},1))),1,1)+MID(SUM(--(MID(LEFT(C17,4),{1,2,3,4},1))),2,1),SUM(--(MID(LEFT(C17,4),{1,2,3,4},1))))&amp;IFERROR(MID(MID(C17,6,1)+MID(C17,7,1),1,1)+MID(MID(C17,6,1)+MID(C17,7,1),2,1),MID(C17,6,1)+MID(C17,7,1))&amp;IFERROR(MID(MID(C17,9,1)+MID(C17,10,1),1,1)+MID(MID(C17,9,1)+MID(C17,10,1),2,1),MID(C17,9,1)+MID(C17,10,1))&amp;IFERROR(MID(E11MID(C17,12,1)+MID(C17,13,1),1,1)+MID(MID(C17,12,1)+MID(C17,13,1),2,1),MID(C17,12,1)+MID(C17,13,1))</f>
        <v>#VALUE!</v>
      </c>
      <c r="E17" s="29"/>
      <c r="F17" s="4">
        <f>MOD((SQRT((B17))*180)-225,360)</f>
        <v>294.11226225530197</v>
      </c>
      <c r="G17" s="5" t="str">
        <f>IF(AND(310&lt;=F17,F17&lt;=320),"رباعي من الدرجه 8",IF(AND(130&lt;=F17,F17&lt;=140),"رباعي درجه 7",IF(AND(220&lt;=F17,F17&lt;=230),"رباعي درجه 6",IF(AND(40&lt;=F17,F17&lt;=50),"رباعي درجه 5",IF(AND(265&lt;=F17,F17&lt;=275),"رباعي درجه 4",IF(AND(85&lt;=F17,F17&lt;=95),"رباعي درجه 3",IF(AND(175&lt;=F17,F17&lt;=185),"رباعي درجه 3",IF(AND(F17&lt;=5),"رباعي درجه 1",IF(AND(F17&gt;=355,F17&lt;=360),"رباعي درجه 1",IF(AND(325&lt;=F17,F17&lt;=335),"ثلاثي من الدرجه 8",IF(AND(145&lt;=F17,F17&lt;=155),"ثلاثي درجه 7",IF(AND(235&lt;=F17,F17&lt;=245),"ثلاثي درجه 6",IF(AND(55&lt;=F17,F17&lt;=65),"ثلاثي درجه 5",IF(AND(295&lt;=F17,F17&lt;=305),"ثلاثي درجه 4",IF(AND(115&lt;=F17,F17&lt;=125),"ثلاثي درجه 3",IF(AND(205&lt;=F17,F17&lt;=215),"ثلاثي درجه 2",IF(AND(25&lt;=F17,F17&lt;=35),"ثلاثي درجه 1"," ")))))))))))))))))</f>
        <v xml:space="preserve"> </v>
      </c>
      <c r="H17" s="6"/>
      <c r="I17" s="4" t="e">
        <f ca="1">MOD((SQRT((D17))*180)-225,360)</f>
        <v>#VALUE!</v>
      </c>
      <c r="J17" s="5" t="e">
        <f t="shared" ca="1" si="6"/>
        <v>#VALUE!</v>
      </c>
      <c r="K17" s="6"/>
      <c r="L17" s="11" t="e">
        <f ca="1">IF(F17&gt;I17,F17-I17,IF(I17&gt;F17,I17-F17," "))</f>
        <v>#VALUE!</v>
      </c>
      <c r="M17" s="12" t="e">
        <f ca="1">IF(AND(310&lt;=L17,L17&lt;=320),"رباعي من الدرجه 8",IF(AND(130&lt;=L17,L17&lt;=140),"رباعي درجه 7",IF(AND(220&lt;=L17,L17&lt;=230),"رباعي درجه 6",IF(AND(40&lt;=L17,L17&lt;=50),"رباعي درجه 5",IF(AND(265&lt;=L17,L17&lt;=275),"رباعي درجه 4",IF(AND(85&lt;=L17,L17&lt;=95),"رباعي درجه 3",IF(AND(175&lt;=L17,L17&lt;=185),"رباعي درجه 3",IF(AND(L17&lt;=5),"رباعي درجه 1",IF(AND(L17&gt;=355,L17&lt;=360),"رباعي درجه 1",IF(AND(325&lt;=L17,L17&lt;=335),"ثلاثي من الدرجه 8",IF(AND(145&lt;=L17,L17&lt;=155),"ثلاثي درجه 7",IF(AND(235&lt;=L17,L17&lt;=245),"ثلاثي درجه 6",IF(AND(55&lt;=L17,L17&lt;=65),"ثلاثي درجه 5",IF(AND(295&lt;=L17,L17&lt;=305),"ثلاثي درجه 4",IF(AND(115&lt;=L17,L17&lt;=125),"ثلاثي درجه 3",IF(AND(205&lt;=L17,L17&lt;=215),"ثلاثي درجه 2",IF(AND(25&lt;=L17,L17&lt;=35),"ثلاثي درجه 1"," ")))))))))))))))))</f>
        <v>#VALUE!</v>
      </c>
      <c r="N17" s="10"/>
    </row>
    <row r="18" spans="1:14" ht="15.75" thickBot="1" x14ac:dyDescent="0.25">
      <c r="A18" s="13" t="s">
        <v>19</v>
      </c>
      <c r="B18" s="14">
        <f>[3]!EURGBP</f>
        <v>0.78130999999999995</v>
      </c>
      <c r="C18" s="16">
        <f>[2]!EURUSD</f>
        <v>42529.130555555559</v>
      </c>
      <c r="D18" s="7" t="e">
        <f ca="1">IFERROR(MID(SUM(--(MID(LEFT(C18,4),{1,2,3,4},1))),1,1)+MID(SUM(--(MID(LEFT(C18,4),{1,2,3,4},1))),2,1),SUM(--(MID(LEFT(C18,4),{1,2,3,4},1))))&amp;IFERROR(MID(MID(C18,6,1)+MID(C18,7,1),1,1)+MID(MID(C18,6,1)+MID(C18,7,1),2,1),MID(C18,6,1)+MID(C18,7,1))&amp;IFERROR(MID(MID(C18,9,1)+MID(C18,10,1),1,1)+MID(MID(C18,9,1)+MID(C18,10,1),2,1),MID(C18,9,1)+MID(C18,10,1))&amp;IFERROR(MID(E11MID(C18,12,1)+MID(C18,13,1),1,1)+MID(MID(C18,12,1)+MID(C18,13,1),2,1),MID(C18,12,1)+MID(C18,13,1))</f>
        <v>#VALUE!</v>
      </c>
      <c r="E18" s="29"/>
      <c r="F18" s="4">
        <f>MOD((SQRT((B18))*180)-225,360)</f>
        <v>294.10513505226663</v>
      </c>
      <c r="G18" s="5" t="str">
        <f t="shared" ref="G18:G22" si="7">IF(AND(310&lt;=F18,F18&lt;=320),"رباعي من الدرجه 8",IF(AND(130&lt;=F18,F18&lt;=140),"رباعي درجه 7",IF(AND(220&lt;=F18,F18&lt;=230),"رباعي درجه 6",IF(AND(40&lt;=F18,F18&lt;=50),"رباعي درجه 5",IF(AND(265&lt;=F18,F18&lt;=275),"رباعي درجه 4",IF(AND(85&lt;=F18,F18&lt;=95),"رباعي درجه 3",IF(AND(175&lt;=F18,F18&lt;=185),"رباعي درجه 3",IF(AND(F18&lt;=5),"رباعي درجه 1",IF(AND(F18&gt;=355,F18&lt;=360),"رباعي درجه 1",IF(AND(325&lt;=F18,F18&lt;=335),"ثلاثي من الدرجه 8",IF(AND(145&lt;=F18,F18&lt;=155),"ثلاثي درجه 7",IF(AND(235&lt;=F18,F18&lt;=245),"ثلاثي درجه 6",IF(AND(55&lt;=F18,F18&lt;=65),"ثلاثي درجه 5",IF(AND(295&lt;=F18,F18&lt;=305),"ثلاثي درجه 4",IF(AND(115&lt;=F18,F18&lt;=125),"ثلاثي درجه 3",IF(AND(205&lt;=F18,F18&lt;=215),"ثلاثي درجه 2",IF(AND(25&lt;=F18,F18&lt;=35),"ثلاثي درجه 1"," ")))))))))))))))))</f>
        <v xml:space="preserve"> </v>
      </c>
      <c r="H18" s="6"/>
      <c r="I18" s="4" t="e">
        <f t="shared" ref="I18:I22" ca="1" si="8">MOD((SQRT((D18))*180)-225,360)</f>
        <v>#VALUE!</v>
      </c>
      <c r="J18" s="5" t="e">
        <f t="shared" ca="1" si="6"/>
        <v>#VALUE!</v>
      </c>
      <c r="K18" s="6"/>
      <c r="L18" s="11" t="e">
        <f t="shared" ref="L18:L22" ca="1" si="9">IF(F18&gt;I18,F18-I18,IF(I18&gt;F18,I18-F18," "))</f>
        <v>#VALUE!</v>
      </c>
      <c r="M18" s="12" t="e">
        <f t="shared" ref="M18:M22" ca="1" si="10">IF(AND(310&lt;=L18,L18&lt;=320),"رباعي من الدرجه 8",IF(AND(130&lt;=L18,L18&lt;=140),"رباعي درجه 7",IF(AND(220&lt;=L18,L18&lt;=230),"رباعي درجه 6",IF(AND(40&lt;=L18,L18&lt;=50),"رباعي درجه 5",IF(AND(265&lt;=L18,L18&lt;=275),"رباعي درجه 4",IF(AND(85&lt;=L18,L18&lt;=95),"رباعي درجه 3",IF(AND(175&lt;=L18,L18&lt;=185),"رباعي درجه 3",IF(AND(L18&lt;=5),"رباعي درجه 1",IF(AND(L18&gt;=355,L18&lt;=360),"رباعي درجه 1",IF(AND(325&lt;=L18,L18&lt;=335),"ثلاثي من الدرجه 8",IF(AND(145&lt;=L18,L18&lt;=155),"ثلاثي درجه 7",IF(AND(235&lt;=L18,L18&lt;=245),"ثلاثي درجه 6",IF(AND(55&lt;=L18,L18&lt;=65),"ثلاثي درجه 5",IF(AND(295&lt;=L18,L18&lt;=305),"ثلاثي درجه 4",IF(AND(115&lt;=L18,L18&lt;=125),"ثلاثي درجه 3",IF(AND(205&lt;=L18,L18&lt;=215),"ثلاثي درجه 2",IF(AND(25&lt;=L18,L18&lt;=35),"ثلاثي درجه 1"," ")))))))))))))))))</f>
        <v>#VALUE!</v>
      </c>
      <c r="N18" s="10"/>
    </row>
    <row r="19" spans="1:14" ht="15.75" thickBot="1" x14ac:dyDescent="0.25">
      <c r="A19" s="13" t="s">
        <v>16</v>
      </c>
      <c r="B19" s="14">
        <f>[1]!EURJPY</f>
        <v>121.64</v>
      </c>
      <c r="C19" s="16">
        <f>[2]!EURUSD</f>
        <v>42529.130555555559</v>
      </c>
      <c r="D19" s="7" t="e">
        <f ca="1">IFERROR(MID(SUM(--(MID(LEFT(C19,4),{1,2,3,4},1))),1,1)+MID(SUM(--(MID(LEFT(C19,4),{1,2,3,4},1))),2,1),SUM(--(MID(LEFT(C19,4),{1,2,3,4},1))))&amp;IFERROR(MID(MID(C19,6,1)+MID(C19,7,1),1,1)+MID(MID(C19,6,1)+MID(C19,7,1),2,1),MID(C19,6,1)+MID(C19,7,1))&amp;IFERROR(MID(MID(C19,9,1)+MID(C19,10,1),1,1)+MID(MID(C19,9,1)+MID(C19,10,1),2,1),MID(C19,9,1)+MID(C19,10,1))&amp;IFERROR(MID(E11MID(C19,12,1)+MID(C19,13,1),1,1)+MID(MID(C19,12,1)+MID(C19,13,1),2,1),MID(C19,12,1)+MID(C19,13,1))</f>
        <v>#VALUE!</v>
      </c>
      <c r="E19" s="29"/>
      <c r="F19" s="4">
        <f t="shared" ref="F19:F22" si="11">MOD((SQRT((B19))*180)-225,360)</f>
        <v>320.22945777056225</v>
      </c>
      <c r="G19" s="5" t="str">
        <f t="shared" si="7"/>
        <v xml:space="preserve"> </v>
      </c>
      <c r="H19" s="6"/>
      <c r="I19" s="4" t="e">
        <f t="shared" ca="1" si="8"/>
        <v>#VALUE!</v>
      </c>
      <c r="J19" s="5" t="e">
        <f t="shared" ca="1" si="6"/>
        <v>#VALUE!</v>
      </c>
      <c r="K19" s="6"/>
      <c r="L19" s="11" t="e">
        <f t="shared" ca="1" si="9"/>
        <v>#VALUE!</v>
      </c>
      <c r="M19" s="12" t="e">
        <f t="shared" ca="1" si="10"/>
        <v>#VALUE!</v>
      </c>
      <c r="N19" s="10"/>
    </row>
    <row r="20" spans="1:14" ht="15.75" thickBot="1" x14ac:dyDescent="0.25">
      <c r="A20" s="13" t="s">
        <v>20</v>
      </c>
      <c r="B20" s="14">
        <f>[3]!EURJPY</f>
        <v>121.63200000000001</v>
      </c>
      <c r="C20" s="16">
        <f>[2]!EURUSD</f>
        <v>42529.130555555559</v>
      </c>
      <c r="D20" s="7" t="e">
        <f ca="1">IFERROR(MID(SUM(--(MID(LEFT(C20,4),{1,2,3,4},1))),1,1)+MID(SUM(--(MID(LEFT(C20,4),{1,2,3,4},1))),2,1),SUM(--(MID(LEFT(C20,4),{1,2,3,4},1))))&amp;IFERROR(MID(MID(C20,6,1)+MID(C20,7,1),1,1)+MID(MID(C20,6,1)+MID(C20,7,1),2,1),MID(C20,6,1)+MID(C20,7,1))&amp;IFERROR(MID(MID(C20,9,1)+MID(C20,10,1),1,1)+MID(MID(C20,9,1)+MID(C20,10,1),2,1),MID(C20,9,1)+MID(C20,10,1))&amp;IFERROR(MID(E11MID(C20,12,1)+MID(C20,13,1),1,1)+MID(MID(C20,12,1)+MID(C20,13,1),2,1),MID(C20,12,1)+MID(C20,13,1))</f>
        <v>#VALUE!</v>
      </c>
      <c r="E20" s="29"/>
      <c r="F20" s="4">
        <f t="shared" si="11"/>
        <v>320.16417457095986</v>
      </c>
      <c r="G20" s="5" t="str">
        <f t="shared" si="7"/>
        <v xml:space="preserve"> </v>
      </c>
      <c r="H20" s="6"/>
      <c r="I20" s="4" t="e">
        <f t="shared" ca="1" si="8"/>
        <v>#VALUE!</v>
      </c>
      <c r="J20" s="5" t="e">
        <f t="shared" ca="1" si="6"/>
        <v>#VALUE!</v>
      </c>
      <c r="K20" s="6"/>
      <c r="L20" s="11" t="e">
        <f t="shared" ca="1" si="9"/>
        <v>#VALUE!</v>
      </c>
      <c r="M20" s="12" t="e">
        <f t="shared" ca="1" si="10"/>
        <v>#VALUE!</v>
      </c>
      <c r="N20" s="10"/>
    </row>
    <row r="21" spans="1:14" ht="15.75" thickBot="1" x14ac:dyDescent="0.25">
      <c r="A21" s="13" t="s">
        <v>17</v>
      </c>
      <c r="B21" s="14">
        <f>[1]!EURCHF</f>
        <v>1.0962700000000001</v>
      </c>
      <c r="C21" s="16">
        <f>[2]!EURUSD</f>
        <v>42529.130555555559</v>
      </c>
      <c r="D21" s="7" t="e">
        <f ca="1">IFERROR(MID(SUM(--(MID(LEFT(C21,4),{1,2,3,4},1))),1,1)+MID(SUM(--(MID(LEFT(C21,4),{1,2,3,4},1))),2,1),SUM(--(MID(LEFT(C21,4),{1,2,3,4},1))))&amp;IFERROR(MID(MID(C21,6,1)+MID(C21,7,1),1,1)+MID(MID(C21,6,1)+MID(C21,7,1),2,1),MID(C21,6,1)+MID(C21,7,1))&amp;IFERROR(MID(MID(C21,9,1)+MID(C21,10,1),1,1)+MID(MID(C21,9,1)+MID(C21,10,1),2,1),MID(C21,9,1)+MID(C21,10,1))&amp;IFERROR(MID(E11MID(C21,12,1)+MID(C21,13,1),1,1)+MID(MID(C21,12,1)+MID(C21,13,1),2,1),MID(C21,12,1)+MID(C21,13,1))</f>
        <v>#VALUE!</v>
      </c>
      <c r="E21" s="29"/>
      <c r="F21" s="4">
        <f t="shared" si="11"/>
        <v>323.46524348006454</v>
      </c>
      <c r="G21" s="5" t="str">
        <f t="shared" si="7"/>
        <v xml:space="preserve"> </v>
      </c>
      <c r="H21" s="6"/>
      <c r="I21" s="4" t="e">
        <f t="shared" ca="1" si="8"/>
        <v>#VALUE!</v>
      </c>
      <c r="J21" s="5" t="e">
        <f t="shared" ca="1" si="6"/>
        <v>#VALUE!</v>
      </c>
      <c r="K21" s="6"/>
      <c r="L21" s="11" t="e">
        <f t="shared" ca="1" si="9"/>
        <v>#VALUE!</v>
      </c>
      <c r="M21" s="12" t="e">
        <f t="shared" ca="1" si="10"/>
        <v>#VALUE!</v>
      </c>
      <c r="N21" s="10"/>
    </row>
    <row r="22" spans="1:14" ht="15.75" thickBot="1" x14ac:dyDescent="0.25">
      <c r="A22" s="13" t="s">
        <v>21</v>
      </c>
      <c r="B22" s="14">
        <f>[3]!EURCHF</f>
        <v>1.0961799999999999</v>
      </c>
      <c r="C22" s="16">
        <f>[2]!EURUSD</f>
        <v>42529.130555555559</v>
      </c>
      <c r="D22" s="7" t="e">
        <f ca="1">IFERROR(MID(SUM(--(MID(LEFT(C22,4),{1,2,3,4},1))),1,1)+MID(SUM(--(MID(LEFT(C22,4),{1,2,3,4},1))),2,1),SUM(--(MID(LEFT(C22,4),{1,2,3,4},1))))&amp;IFERROR(MID(MID(C22,6,1)+MID(C22,7,1),1,1)+MID(MID(C22,6,1)+MID(C22,7,1),2,1),MID(C22,6,1)+MID(C22,7,1))&amp;IFERROR(MID(MID(C22,9,1)+MID(C22,10,1),1,1)+MID(MID(C22,9,1)+MID(C22,10,1),2,1),MID(C22,9,1)+MID(C22,10,1))&amp;IFERROR(MID(E11MID(C22,12,1)+MID(C22,13,1),1,1)+MID(MID(C22,12,1)+MID(C22,13,1),2,1),MID(C22,12,1)+MID(C22,13,1))</f>
        <v>#VALUE!</v>
      </c>
      <c r="E22" s="29"/>
      <c r="F22" s="4">
        <f t="shared" si="11"/>
        <v>323.45750714683669</v>
      </c>
      <c r="G22" s="5" t="str">
        <f t="shared" si="7"/>
        <v xml:space="preserve"> </v>
      </c>
      <c r="H22" s="6"/>
      <c r="I22" s="4" t="e">
        <f t="shared" ca="1" si="8"/>
        <v>#VALUE!</v>
      </c>
      <c r="J22" s="5" t="e">
        <f t="shared" ca="1" si="6"/>
        <v>#VALUE!</v>
      </c>
      <c r="K22" s="6"/>
      <c r="L22" s="11" t="e">
        <f t="shared" ca="1" si="9"/>
        <v>#VALUE!</v>
      </c>
      <c r="M22" s="12" t="e">
        <f t="shared" ca="1" si="10"/>
        <v>#VALUE!</v>
      </c>
      <c r="N22" s="10"/>
    </row>
    <row r="23" spans="1:14" ht="5.0999999999999996" customHeight="1" thickBot="1" x14ac:dyDescent="0.25">
      <c r="A23" s="13" t="s">
        <v>21</v>
      </c>
      <c r="B23" s="8"/>
      <c r="C23" s="8"/>
      <c r="D23" s="8"/>
      <c r="E23" s="8"/>
      <c r="F23" s="8"/>
      <c r="G23" s="8"/>
      <c r="H23" s="8"/>
      <c r="I23" s="8"/>
      <c r="J23" s="8"/>
      <c r="K23" s="8"/>
      <c r="L23" s="8"/>
      <c r="M23" s="8"/>
      <c r="N23" s="8"/>
    </row>
    <row r="24" spans="1:14" ht="15.75" thickBot="1" x14ac:dyDescent="0.25">
      <c r="A24" s="13"/>
      <c r="C24" s="30" t="s">
        <v>22</v>
      </c>
      <c r="D24" s="31" t="str">
        <f ca="1">IFERROR(MID(SUM(--(MID(LEFT(C24,4),{1,2,3,4},1))),1,1)+MID(SUM(--(MID(LEFT(C24,4),{1,2,3,4},1))),2,1),SUM(--(MID(LEFT(C24,4),{1,2,3,4},1))))&amp;IFERROR(MID(MID(C24,6,1)+MID(C24,7,1),1,1)+MID(MID(C24,6,1)+MID(C24,7,1),2,1),MID(C24,6,1)+MID(C24,7,1))&amp;IFERROR(MID(MID(C24,9,1)+MID(C24,10,1),1,1)+MID(MID(C24,9,1)+MID(C24,10,1),2,1),MID(C24,9,1)+MID(C24,10,1))&amp;IFERROR(MID(E11MID(C24,12,1)+MID(C24,13,1),1,1)+MID(MID(C24,12,1)+MID(C24,13,1),2,1),MID(C24,12,1)+MID(C24,13,1))</f>
        <v>9674</v>
      </c>
      <c r="E24" s="29"/>
    </row>
    <row r="25" spans="1:14" s="24" customFormat="1" ht="395.25" customHeight="1" thickBot="1" x14ac:dyDescent="0.25">
      <c r="A25" s="21"/>
      <c r="B25" s="32" t="s">
        <v>25</v>
      </c>
      <c r="C25" s="33" t="s">
        <v>27</v>
      </c>
      <c r="D25" s="25" t="s">
        <v>28</v>
      </c>
      <c r="E25" s="28"/>
      <c r="F25" s="4"/>
      <c r="G25" s="12"/>
      <c r="H25" s="12"/>
      <c r="I25" s="4"/>
      <c r="J25" s="12"/>
      <c r="K25" s="12"/>
      <c r="L25" s="22"/>
      <c r="M25" s="12"/>
      <c r="N25" s="23"/>
    </row>
  </sheetData>
  <mergeCells count="1">
    <mergeCell ref="A1:N1"/>
  </mergeCells>
  <conditionalFormatting sqref="F3:F10">
    <cfRule type="cellIs" dxfId="23" priority="57" operator="between">
      <formula>271</formula>
      <formula>360</formula>
    </cfRule>
    <cfRule type="cellIs" dxfId="22" priority="58" operator="between">
      <formula>181</formula>
      <formula>270</formula>
    </cfRule>
    <cfRule type="cellIs" dxfId="21" priority="59" operator="between">
      <formula>91</formula>
      <formula>180</formula>
    </cfRule>
    <cfRule type="cellIs" dxfId="20" priority="60" operator="between">
      <formula>0</formula>
      <formula>90</formula>
    </cfRule>
  </conditionalFormatting>
  <conditionalFormatting sqref="L3:L10">
    <cfRule type="cellIs" dxfId="19" priority="41" operator="between">
      <formula>271</formula>
      <formula>360</formula>
    </cfRule>
    <cfRule type="cellIs" dxfId="18" priority="42" operator="between">
      <formula>181</formula>
      <formula>270</formula>
    </cfRule>
    <cfRule type="cellIs" dxfId="17" priority="43" operator="between">
      <formula>91</formula>
      <formula>180</formula>
    </cfRule>
    <cfRule type="cellIs" dxfId="16" priority="44" operator="between">
      <formula>0</formula>
      <formula>90</formula>
    </cfRule>
  </conditionalFormatting>
  <conditionalFormatting sqref="I3:I10">
    <cfRule type="cellIs" dxfId="15" priority="37" operator="between">
      <formula>271</formula>
      <formula>360</formula>
    </cfRule>
    <cfRule type="cellIs" dxfId="14" priority="38" operator="between">
      <formula>181</formula>
      <formula>270</formula>
    </cfRule>
    <cfRule type="cellIs" dxfId="13" priority="39" operator="between">
      <formula>91</formula>
      <formula>180</formula>
    </cfRule>
    <cfRule type="cellIs" dxfId="12" priority="40" operator="between">
      <formula>0</formula>
      <formula>90</formula>
    </cfRule>
  </conditionalFormatting>
  <conditionalFormatting sqref="F15:F22">
    <cfRule type="cellIs" dxfId="11" priority="27" operator="between">
      <formula>271</formula>
      <formula>360</formula>
    </cfRule>
    <cfRule type="cellIs" dxfId="10" priority="28" operator="between">
      <formula>181</formula>
      <formula>270</formula>
    </cfRule>
    <cfRule type="cellIs" dxfId="9" priority="29" operator="between">
      <formula>91</formula>
      <formula>180</formula>
    </cfRule>
    <cfRule type="cellIs" dxfId="8" priority="30" operator="between">
      <formula>0</formula>
      <formula>90</formula>
    </cfRule>
  </conditionalFormatting>
  <conditionalFormatting sqref="L15:L22">
    <cfRule type="cellIs" dxfId="7" priority="11" operator="between">
      <formula>271</formula>
      <formula>360</formula>
    </cfRule>
    <cfRule type="cellIs" dxfId="6" priority="12" operator="between">
      <formula>181</formula>
      <formula>270</formula>
    </cfRule>
    <cfRule type="cellIs" dxfId="5" priority="13" operator="between">
      <formula>91</formula>
      <formula>180</formula>
    </cfRule>
    <cfRule type="cellIs" dxfId="4" priority="14" operator="between">
      <formula>0</formula>
      <formula>90</formula>
    </cfRule>
  </conditionalFormatting>
  <conditionalFormatting sqref="I15:I22">
    <cfRule type="cellIs" dxfId="3" priority="7" operator="between">
      <formula>271</formula>
      <formula>360</formula>
    </cfRule>
    <cfRule type="cellIs" dxfId="2" priority="8" operator="between">
      <formula>181</formula>
      <formula>270</formula>
    </cfRule>
    <cfRule type="cellIs" dxfId="1" priority="9" operator="between">
      <formula>91</formula>
      <formula>180</formula>
    </cfRule>
    <cfRule type="cellIs" dxfId="0" priority="10" operator="between">
      <formula>0</formula>
      <formula>90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ورقة2</vt:lpstr>
    </vt:vector>
  </TitlesOfParts>
  <Company>Speculative Trading Ideas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Forex Indicator</dc:title>
  <dc:creator>Peter Vincent</dc:creator>
  <cp:lastModifiedBy>ali</cp:lastModifiedBy>
  <dcterms:created xsi:type="dcterms:W3CDTF">2005-03-08T08:16:43Z</dcterms:created>
  <dcterms:modified xsi:type="dcterms:W3CDTF">2016-06-08T00:20:03Z</dcterms:modified>
</cp:coreProperties>
</file>