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40" windowWidth="1381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I7" i="1" a="1"/>
  <c r="I7" i="1" s="1"/>
  <c r="J7" i="1" a="1"/>
  <c r="J7" i="1" s="1"/>
  <c r="K7" i="1" a="1"/>
  <c r="K7" i="1" s="1"/>
  <c r="I8" i="1" a="1"/>
  <c r="I8" i="1" s="1"/>
  <c r="J8" i="1" a="1"/>
  <c r="J8" i="1" s="1"/>
  <c r="K8" i="1" a="1"/>
  <c r="K8" i="1" s="1"/>
  <c r="I9" i="1" a="1"/>
  <c r="I9" i="1" s="1"/>
  <c r="J9" i="1" a="1"/>
  <c r="J9" i="1" s="1"/>
  <c r="K9" i="1" a="1"/>
  <c r="K9" i="1" s="1"/>
  <c r="I10" i="1" a="1"/>
  <c r="I10" i="1" s="1"/>
  <c r="J10" i="1" a="1"/>
  <c r="J10" i="1" s="1"/>
  <c r="K10" i="1" a="1"/>
  <c r="K10" i="1" s="1"/>
  <c r="I11" i="1" a="1"/>
  <c r="I11" i="1" s="1"/>
  <c r="J11" i="1" a="1"/>
  <c r="J11" i="1" s="1"/>
  <c r="K11" i="1" a="1"/>
  <c r="K11" i="1" s="1"/>
  <c r="I12" i="1" a="1"/>
  <c r="I12" i="1" s="1"/>
  <c r="J12" i="1" a="1"/>
  <c r="J12" i="1" s="1"/>
  <c r="K12" i="1" a="1"/>
  <c r="K12" i="1" s="1"/>
  <c r="I13" i="1" a="1"/>
  <c r="I13" i="1" s="1"/>
  <c r="J13" i="1" a="1"/>
  <c r="J13" i="1" s="1"/>
  <c r="K13" i="1" a="1"/>
  <c r="K13" i="1" s="1"/>
  <c r="I14" i="1" a="1"/>
  <c r="I14" i="1" s="1"/>
  <c r="J14" i="1" a="1"/>
  <c r="J14" i="1" s="1"/>
  <c r="K14" i="1" a="1"/>
  <c r="K14" i="1" s="1"/>
  <c r="I15" i="1" a="1"/>
  <c r="I15" i="1" s="1"/>
  <c r="J15" i="1" a="1"/>
  <c r="J15" i="1" s="1"/>
  <c r="K15" i="1" a="1"/>
  <c r="K15" i="1" s="1"/>
  <c r="I16" i="1" a="1"/>
  <c r="I16" i="1" s="1"/>
  <c r="J16" i="1" a="1"/>
  <c r="J16" i="1" s="1"/>
  <c r="K16" i="1" a="1"/>
  <c r="K16" i="1" s="1"/>
  <c r="I17" i="1" a="1"/>
  <c r="I17" i="1" s="1"/>
  <c r="J17" i="1" a="1"/>
  <c r="J17" i="1" s="1"/>
  <c r="K17" i="1" a="1"/>
  <c r="K17" i="1" s="1"/>
  <c r="I18" i="1" a="1"/>
  <c r="I18" i="1" s="1"/>
  <c r="J18" i="1" a="1"/>
  <c r="J18" i="1" s="1"/>
  <c r="K18" i="1" a="1"/>
  <c r="K18" i="1" s="1"/>
  <c r="I19" i="1" a="1"/>
  <c r="I19" i="1" s="1"/>
  <c r="J19" i="1" a="1"/>
  <c r="J19" i="1" s="1"/>
  <c r="K19" i="1" a="1"/>
  <c r="K19" i="1" s="1"/>
  <c r="I20" i="1" a="1"/>
  <c r="I20" i="1" s="1"/>
  <c r="J20" i="1" a="1"/>
  <c r="J20" i="1" s="1"/>
  <c r="K20" i="1" a="1"/>
  <c r="K20" i="1" s="1"/>
  <c r="I21" i="1" a="1"/>
  <c r="I21" i="1" s="1"/>
  <c r="J21" i="1" a="1"/>
  <c r="J21" i="1" s="1"/>
  <c r="K21" i="1" a="1"/>
  <c r="K21" i="1" s="1"/>
  <c r="I22" i="1" a="1"/>
  <c r="I22" i="1" s="1"/>
  <c r="J22" i="1" a="1"/>
  <c r="J22" i="1" s="1"/>
  <c r="K22" i="1" a="1"/>
  <c r="K22" i="1" s="1"/>
  <c r="I23" i="1" a="1"/>
  <c r="I23" i="1" s="1"/>
  <c r="J23" i="1" a="1"/>
  <c r="J23" i="1" s="1"/>
  <c r="K23" i="1" a="1"/>
  <c r="K23" i="1" s="1"/>
  <c r="I24" i="1" a="1"/>
  <c r="I24" i="1" s="1"/>
  <c r="J24" i="1" a="1"/>
  <c r="J24" i="1" s="1"/>
  <c r="K24" i="1" a="1"/>
  <c r="K24" i="1" s="1"/>
  <c r="I25" i="1" a="1"/>
  <c r="I25" i="1" s="1"/>
  <c r="J25" i="1" a="1"/>
  <c r="J25" i="1" s="1"/>
  <c r="K25" i="1" a="1"/>
  <c r="K25" i="1" s="1"/>
  <c r="I26" i="1" a="1"/>
  <c r="I26" i="1" s="1"/>
  <c r="J26" i="1" a="1"/>
  <c r="J26" i="1" s="1"/>
  <c r="K26" i="1" a="1"/>
  <c r="K26" i="1" s="1"/>
  <c r="I27" i="1" a="1"/>
  <c r="I27" i="1" s="1"/>
  <c r="J27" i="1" a="1"/>
  <c r="J27" i="1" s="1"/>
  <c r="K27" i="1" a="1"/>
  <c r="K27" i="1" s="1"/>
  <c r="I28" i="1" a="1"/>
  <c r="I28" i="1" s="1"/>
  <c r="J28" i="1" a="1"/>
  <c r="J28" i="1" s="1"/>
  <c r="K28" i="1" a="1"/>
  <c r="K28" i="1" s="1"/>
  <c r="I29" i="1" a="1"/>
  <c r="I29" i="1" s="1"/>
  <c r="J29" i="1" a="1"/>
  <c r="J29" i="1" s="1"/>
  <c r="K29" i="1" a="1"/>
  <c r="K29" i="1" s="1"/>
  <c r="I30" i="1" a="1"/>
  <c r="I30" i="1" s="1"/>
  <c r="J30" i="1" a="1"/>
  <c r="J30" i="1" s="1"/>
  <c r="K30" i="1" a="1"/>
  <c r="K30" i="1" s="1"/>
  <c r="I31" i="1" a="1"/>
  <c r="I31" i="1" s="1"/>
  <c r="J31" i="1" a="1"/>
  <c r="J31" i="1" s="1"/>
  <c r="K31" i="1" a="1"/>
  <c r="K31" i="1" s="1"/>
  <c r="I32" i="1" a="1"/>
  <c r="I32" i="1" s="1"/>
  <c r="J32" i="1" a="1"/>
  <c r="J32" i="1" s="1"/>
  <c r="K32" i="1" a="1"/>
  <c r="K32" i="1" s="1"/>
  <c r="I33" i="1" a="1"/>
  <c r="I33" i="1" s="1"/>
  <c r="J33" i="1" a="1"/>
  <c r="J33" i="1" s="1"/>
  <c r="K33" i="1" a="1"/>
  <c r="K33" i="1" s="1"/>
  <c r="I34" i="1" a="1"/>
  <c r="I34" i="1" s="1"/>
  <c r="J34" i="1" a="1"/>
  <c r="J34" i="1" s="1"/>
  <c r="K34" i="1" a="1"/>
  <c r="K34" i="1" s="1"/>
  <c r="I35" i="1" a="1"/>
  <c r="I35" i="1" s="1"/>
  <c r="J35" i="1" a="1"/>
  <c r="J35" i="1" s="1"/>
  <c r="K35" i="1" a="1"/>
  <c r="K35" i="1" s="1"/>
  <c r="I36" i="1" a="1"/>
  <c r="I36" i="1" s="1"/>
  <c r="J36" i="1" a="1"/>
  <c r="J36" i="1" s="1"/>
  <c r="K36" i="1" a="1"/>
  <c r="K36" i="1" s="1"/>
  <c r="I37" i="1" a="1"/>
  <c r="I37" i="1" s="1"/>
  <c r="J37" i="1" a="1"/>
  <c r="J37" i="1" s="1"/>
  <c r="K37" i="1" a="1"/>
  <c r="K37" i="1" s="1"/>
  <c r="I38" i="1" a="1"/>
  <c r="I38" i="1" s="1"/>
  <c r="J38" i="1" a="1"/>
  <c r="J38" i="1" s="1"/>
  <c r="K38" i="1" a="1"/>
  <c r="K38" i="1" s="1"/>
  <c r="I39" i="1" a="1"/>
  <c r="I39" i="1" s="1"/>
  <c r="J39" i="1" a="1"/>
  <c r="J39" i="1" s="1"/>
  <c r="K39" i="1" a="1"/>
  <c r="K39" i="1" s="1"/>
  <c r="I40" i="1" a="1"/>
  <c r="I40" i="1" s="1"/>
  <c r="J40" i="1" a="1"/>
  <c r="J40" i="1" s="1"/>
  <c r="K40" i="1" a="1"/>
  <c r="K40" i="1" s="1"/>
  <c r="I41" i="1" a="1"/>
  <c r="I41" i="1" s="1"/>
  <c r="J41" i="1" a="1"/>
  <c r="J41" i="1" s="1"/>
  <c r="K41" i="1" a="1"/>
  <c r="K41" i="1" s="1"/>
  <c r="I42" i="1" a="1"/>
  <c r="I42" i="1" s="1"/>
  <c r="J42" i="1" a="1"/>
  <c r="J42" i="1" s="1"/>
  <c r="K42" i="1" a="1"/>
  <c r="K42" i="1" s="1"/>
  <c r="I43" i="1" a="1"/>
  <c r="I43" i="1" s="1"/>
  <c r="J43" i="1" a="1"/>
  <c r="J43" i="1" s="1"/>
  <c r="K43" i="1" a="1"/>
  <c r="K43" i="1" s="1"/>
  <c r="I44" i="1" a="1"/>
  <c r="I44" i="1" s="1"/>
  <c r="J44" i="1" a="1"/>
  <c r="J44" i="1" s="1"/>
  <c r="K44" i="1" a="1"/>
  <c r="K44" i="1" s="1"/>
  <c r="I45" i="1" a="1"/>
  <c r="I45" i="1" s="1"/>
  <c r="J45" i="1" a="1"/>
  <c r="J45" i="1" s="1"/>
  <c r="K45" i="1" a="1"/>
  <c r="K45" i="1" s="1"/>
  <c r="I46" i="1" a="1"/>
  <c r="I46" i="1" s="1"/>
  <c r="J46" i="1" a="1"/>
  <c r="J46" i="1" s="1"/>
  <c r="K46" i="1" a="1"/>
  <c r="K46" i="1" s="1"/>
  <c r="I47" i="1" a="1"/>
  <c r="I47" i="1" s="1"/>
  <c r="J47" i="1" a="1"/>
  <c r="J47" i="1" s="1"/>
  <c r="K47" i="1" a="1"/>
  <c r="K47" i="1" s="1"/>
  <c r="I48" i="1" a="1"/>
  <c r="I48" i="1" s="1"/>
  <c r="J48" i="1" a="1"/>
  <c r="J48" i="1" s="1"/>
  <c r="K48" i="1" a="1"/>
  <c r="K48" i="1" s="1"/>
  <c r="I49" i="1" a="1"/>
  <c r="I49" i="1" s="1"/>
  <c r="J49" i="1" a="1"/>
  <c r="J49" i="1" s="1"/>
  <c r="K49" i="1" a="1"/>
  <c r="K49" i="1" s="1"/>
  <c r="I50" i="1" a="1"/>
  <c r="I50" i="1" s="1"/>
  <c r="J50" i="1" a="1"/>
  <c r="J50" i="1" s="1"/>
  <c r="K50" i="1" a="1"/>
  <c r="K50" i="1" s="1"/>
  <c r="J6" i="1" a="1"/>
  <c r="J6" i="1" s="1"/>
  <c r="K6" i="1" a="1"/>
  <c r="K6" i="1" s="1"/>
  <c r="I6" i="1" a="1"/>
  <c r="I6" i="1" s="1"/>
  <c r="H7" i="1" a="1"/>
  <c r="H7" i="1" s="1"/>
  <c r="H8" i="1" a="1"/>
  <c r="H8" i="1" s="1"/>
  <c r="H9" i="1" a="1"/>
  <c r="H9" i="1" s="1"/>
  <c r="G10" i="1" a="1"/>
  <c r="G10" i="1" s="1"/>
  <c r="H10" i="1" a="1"/>
  <c r="H10" i="1" s="1"/>
  <c r="G11" i="1" a="1"/>
  <c r="G11" i="1" s="1"/>
  <c r="H11" i="1" a="1"/>
  <c r="H11" i="1" s="1"/>
  <c r="G12" i="1" a="1"/>
  <c r="G12" i="1" s="1"/>
  <c r="H12" i="1" a="1"/>
  <c r="H12" i="1" s="1"/>
  <c r="G13" i="1" a="1"/>
  <c r="G13" i="1" s="1"/>
  <c r="H13" i="1" a="1"/>
  <c r="H13" i="1" s="1"/>
  <c r="G14" i="1" a="1"/>
  <c r="G14" i="1" s="1"/>
  <c r="H14" i="1" a="1"/>
  <c r="H14" i="1" s="1"/>
  <c r="G15" i="1" a="1"/>
  <c r="G15" i="1" s="1"/>
  <c r="H15" i="1" a="1"/>
  <c r="H15" i="1" s="1"/>
  <c r="G16" i="1" a="1"/>
  <c r="G16" i="1" s="1"/>
  <c r="H16" i="1" a="1"/>
  <c r="H16" i="1" s="1"/>
  <c r="G17" i="1" a="1"/>
  <c r="G17" i="1" s="1"/>
  <c r="H17" i="1" a="1"/>
  <c r="H17" i="1" s="1"/>
  <c r="G18" i="1" a="1"/>
  <c r="G18" i="1" s="1"/>
  <c r="H18" i="1" a="1"/>
  <c r="H18" i="1" s="1"/>
  <c r="G19" i="1" a="1"/>
  <c r="G19" i="1" s="1"/>
  <c r="H19" i="1" a="1"/>
  <c r="H19" i="1" s="1"/>
  <c r="G20" i="1" a="1"/>
  <c r="G20" i="1" s="1"/>
  <c r="H20" i="1" a="1"/>
  <c r="H20" i="1" s="1"/>
  <c r="G21" i="1" a="1"/>
  <c r="G21" i="1" s="1"/>
  <c r="H21" i="1" a="1"/>
  <c r="H21" i="1" s="1"/>
  <c r="G22" i="1" a="1"/>
  <c r="G22" i="1" s="1"/>
  <c r="H22" i="1" a="1"/>
  <c r="H22" i="1" s="1"/>
  <c r="G23" i="1" a="1"/>
  <c r="G23" i="1" s="1"/>
  <c r="H23" i="1" a="1"/>
  <c r="H23" i="1" s="1"/>
  <c r="G24" i="1" a="1"/>
  <c r="G24" i="1" s="1"/>
  <c r="H24" i="1" a="1"/>
  <c r="H24" i="1" s="1"/>
  <c r="G25" i="1" a="1"/>
  <c r="G25" i="1" s="1"/>
  <c r="H25" i="1" a="1"/>
  <c r="H25" i="1" s="1"/>
  <c r="G26" i="1" a="1"/>
  <c r="G26" i="1" s="1"/>
  <c r="H26" i="1" a="1"/>
  <c r="H26" i="1" s="1"/>
  <c r="G27" i="1" a="1"/>
  <c r="G27" i="1" s="1"/>
  <c r="H27" i="1" a="1"/>
  <c r="H27" i="1" s="1"/>
  <c r="G28" i="1" a="1"/>
  <c r="G28" i="1" s="1"/>
  <c r="H28" i="1" a="1"/>
  <c r="H28" i="1" s="1"/>
  <c r="G29" i="1" a="1"/>
  <c r="G29" i="1" s="1"/>
  <c r="H29" i="1" a="1"/>
  <c r="H29" i="1" s="1"/>
  <c r="G30" i="1" a="1"/>
  <c r="G30" i="1" s="1"/>
  <c r="H30" i="1" a="1"/>
  <c r="H30" i="1" s="1"/>
  <c r="G31" i="1" a="1"/>
  <c r="G31" i="1" s="1"/>
  <c r="H31" i="1" a="1"/>
  <c r="H31" i="1" s="1"/>
  <c r="G32" i="1" a="1"/>
  <c r="G32" i="1" s="1"/>
  <c r="H32" i="1" a="1"/>
  <c r="H32" i="1" s="1"/>
  <c r="G33" i="1" a="1"/>
  <c r="G33" i="1" s="1"/>
  <c r="H33" i="1" a="1"/>
  <c r="H33" i="1" s="1"/>
  <c r="G34" i="1" a="1"/>
  <c r="G34" i="1" s="1"/>
  <c r="H34" i="1" a="1"/>
  <c r="H34" i="1" s="1"/>
  <c r="G35" i="1" a="1"/>
  <c r="G35" i="1" s="1"/>
  <c r="H35" i="1" a="1"/>
  <c r="H35" i="1" s="1"/>
  <c r="G36" i="1" a="1"/>
  <c r="G36" i="1" s="1"/>
  <c r="H36" i="1" a="1"/>
  <c r="H36" i="1" s="1"/>
  <c r="G37" i="1" a="1"/>
  <c r="G37" i="1" s="1"/>
  <c r="H37" i="1" a="1"/>
  <c r="H37" i="1" s="1"/>
  <c r="G38" i="1" a="1"/>
  <c r="G38" i="1" s="1"/>
  <c r="H38" i="1" a="1"/>
  <c r="H38" i="1" s="1"/>
  <c r="G39" i="1" a="1"/>
  <c r="G39" i="1" s="1"/>
  <c r="H39" i="1" a="1"/>
  <c r="H39" i="1" s="1"/>
  <c r="G40" i="1" a="1"/>
  <c r="G40" i="1" s="1"/>
  <c r="H40" i="1" a="1"/>
  <c r="H40" i="1" s="1"/>
  <c r="G41" i="1" a="1"/>
  <c r="G41" i="1" s="1"/>
  <c r="H41" i="1" a="1"/>
  <c r="H41" i="1" s="1"/>
  <c r="G42" i="1" a="1"/>
  <c r="G42" i="1" s="1"/>
  <c r="H42" i="1" a="1"/>
  <c r="H42" i="1" s="1"/>
  <c r="G43" i="1" a="1"/>
  <c r="G43" i="1" s="1"/>
  <c r="H43" i="1" a="1"/>
  <c r="H43" i="1" s="1"/>
  <c r="G44" i="1" a="1"/>
  <c r="G44" i="1" s="1"/>
  <c r="H44" i="1" a="1"/>
  <c r="H44" i="1" s="1"/>
  <c r="G45" i="1" a="1"/>
  <c r="G45" i="1" s="1"/>
  <c r="H45" i="1" a="1"/>
  <c r="H45" i="1" s="1"/>
  <c r="G46" i="1" a="1"/>
  <c r="G46" i="1" s="1"/>
  <c r="H46" i="1" a="1"/>
  <c r="H46" i="1" s="1"/>
  <c r="G47" i="1" a="1"/>
  <c r="G47" i="1" s="1"/>
  <c r="H47" i="1" a="1"/>
  <c r="H47" i="1" s="1"/>
  <c r="G48" i="1" a="1"/>
  <c r="G48" i="1" s="1"/>
  <c r="H48" i="1" a="1"/>
  <c r="H48" i="1" s="1"/>
  <c r="G49" i="1" a="1"/>
  <c r="G49" i="1" s="1"/>
  <c r="H49" i="1" a="1"/>
  <c r="H49" i="1" s="1"/>
  <c r="G50" i="1" a="1"/>
  <c r="G50" i="1" s="1"/>
  <c r="H50" i="1" a="1"/>
  <c r="H50" i="1" s="1"/>
  <c r="H6" i="1" a="1"/>
  <c r="H6" i="1" s="1"/>
  <c r="A50" i="1"/>
  <c r="A51" i="1"/>
  <c r="G6" i="1" a="1"/>
  <c r="G6" i="1" s="1"/>
  <c r="G7" i="1" a="1"/>
  <c r="G7" i="1" s="1"/>
  <c r="G8" i="1" a="1"/>
  <c r="G8" i="1" s="1"/>
  <c r="G9" i="1" a="1"/>
  <c r="G9" i="1" s="1"/>
  <c r="A2" i="1"/>
  <c r="I2" i="1" l="1"/>
</calcChain>
</file>

<file path=xl/sharedStrings.xml><?xml version="1.0" encoding="utf-8"?>
<sst xmlns="http://schemas.openxmlformats.org/spreadsheetml/2006/main" count="72" uniqueCount="32">
  <si>
    <t>الرقم</t>
  </si>
  <si>
    <t>الاسم</t>
  </si>
  <si>
    <t>المادة</t>
  </si>
  <si>
    <t>سبب الالتحاق</t>
  </si>
  <si>
    <t>جوال الاب</t>
  </si>
  <si>
    <t>حوال الاب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</si>
  <si>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</si>
  <si>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</si>
  <si>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</si>
  <si>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</si>
  <si>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</si>
  <si>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</si>
  <si>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</si>
  <si>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</si>
  <si>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</si>
  <si>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</si>
  <si>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</si>
  <si>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</si>
  <si>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</si>
  <si>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</si>
  <si>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</si>
  <si>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</si>
  <si>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</si>
  <si>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</si>
  <si>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انجليزي</t>
  </si>
  <si>
    <t>رياضيات</t>
  </si>
  <si>
    <t>فيزياء</t>
  </si>
  <si>
    <t>A</t>
  </si>
  <si>
    <t>B</t>
  </si>
  <si>
    <t>C</t>
  </si>
  <si>
    <t>العدد</t>
  </si>
  <si>
    <t>اختر المادة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</si>
</sst>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0" xfId="0" applyFont="1" applyFill="1"/>
  </cellXfs>
  <cellStyles count="1">
    <cellStyle name="Normal" xfId="0" builtinId="0"/>
  </cellStyles>
  <dxfs count="3"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907143</xdr:colOff>
      <xdr:row>2</xdr:row>
      <xdr:rowOff>9071</xdr:rowOff>
    </xdr:from>
    <xdr:to>
      <xdr:col>8</xdr:col>
      <xdr:colOff>1088572</xdr:colOff>
      <xdr:row>3</xdr:row>
      <xdr:rowOff>0</xdr:rowOff>
    </xdr:to>
    <xdr:cxnSp macro="">
      <xdr:nvCxnSpPr>
        <xdr:cNvPr id="3" name="Straight Arrow Connector 2"/>
        <xdr:cNvCxnSpPr/>
      </xdr:nvCxnSpPr>
      <xdr:spPr>
        <a:xfrm flipV="1">
          <a:off x="13369616571" y="698500"/>
          <a:ext cx="1669143" cy="29028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rightToLeft="1" tabSelected="1" topLeftCell="B1" zoomScale="70" zoomScaleNormal="70" workbookViewId="0">
      <selection activeCell="J3" sqref="J3"/>
    </sheetView>
  </sheetViews>
  <sheetFormatPr defaultRowHeight="23.5" x14ac:dyDescent="0.55000000000000004"/>
  <cols>
    <col min="1" max="3" width="9.140625" style="1"/>
    <col min="4" max="4" width="17.2109375" style="1" customWidth="1"/>
    <col min="5" max="5" width="13.42578125" style="1" customWidth="1"/>
    <col min="6" max="6" width="13.7109375" style="1" customWidth="1"/>
    <col min="7" max="7" width="9.140625" style="1"/>
    <col min="8" max="8" width="16.7109375" style="1" customWidth="1"/>
    <col min="9" max="11" width="12.42578125" style="1" customWidth="1"/>
    <col min="12" max="16384" width="9.140625" style="1"/>
  </cols>
  <sheetData>
    <row r="1" spans="1:26" ht="26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3" t="s">
        <v>2</v>
      </c>
      <c r="I1" s="3" t="s">
        <v>30</v>
      </c>
      <c r="Z1" s="1" t="s">
        <v>24</v>
      </c>
    </row>
    <row r="2" spans="1:26" ht="28.5" x14ac:dyDescent="0.55000000000000004">
      <c r="A2" s="1">
        <f>IF($B2&lt;&gt;"",SUBTOTAL(103,$B$2:B2),"")</f>
        <v>1</v>
      </c>
      <c r="B2" s="1" t="s">
        <v>6</v>
      </c>
      <c r="C2" s="1" t="s">
        <v>24</v>
      </c>
      <c r="D2" s="1" t="s">
        <v>27</v>
      </c>
      <c r="E2" s="1">
        <v>1</v>
      </c>
      <c r="F2" s="1">
        <v>50</v>
      </c>
      <c r="H2" s="4" t="s">
        <v>25</v>
      </c>
      <c r="I2" s="4">
        <f>COUNT($G$6:$G$501)</f>
        <v>8</v>
      </c>
      <c r="Z2" s="1" t="s">
        <v>25</v>
      </c>
    </row>
    <row r="3" spans="1:26" x14ac:dyDescent="0.55000000000000004">
      <c r="A3" s="1">
        <f>IF($B3&lt;&gt;"",SUBTOTAL(103,$B$2:B3),"")</f>
        <v>2</v>
      </c>
      <c r="B3" s="1" t="s">
        <v>7</v>
      </c>
      <c r="C3" s="1" t="s">
        <v>25</v>
      </c>
      <c r="D3" s="1" t="s">
        <v>27</v>
      </c>
      <c r="E3" s="1">
        <v>15</v>
      </c>
      <c r="F3" s="1">
        <v>101</v>
      </c>
      <c r="J3" s="5" t="s">
        <v>31</v>
      </c>
      <c r="K3" s="5"/>
    </row>
    <row r="4" spans="1:26" x14ac:dyDescent="0.55000000000000004">
      <c r="A4" s="1">
        <f>IF($B4&lt;&gt;"",SUBTOTAL(103,$B$2:B4),"")</f>
        <v>3</v>
      </c>
      <c r="B4" s="1" t="s">
        <v>8</v>
      </c>
      <c r="C4" s="1" t="s">
        <v>25</v>
      </c>
      <c r="D4" s="1" t="s">
        <v>28</v>
      </c>
      <c r="E4" s="1">
        <v>2</v>
      </c>
      <c r="F4" s="1">
        <v>65</v>
      </c>
      <c r="Z4" s="1" t="s">
        <v>26</v>
      </c>
    </row>
    <row r="5" spans="1:26" x14ac:dyDescent="0.55000000000000004">
      <c r="A5" s="1">
        <f>IF($B5&lt;&gt;"",SUBTOTAL(103,$B$2:B5),"")</f>
        <v>4</v>
      </c>
      <c r="B5" s="1" t="s">
        <v>9</v>
      </c>
      <c r="C5" s="1" t="s">
        <v>24</v>
      </c>
      <c r="D5" s="1" t="s">
        <v>29</v>
      </c>
      <c r="E5" s="1">
        <v>3</v>
      </c>
      <c r="F5" s="1">
        <v>80</v>
      </c>
      <c r="G5" s="2" t="s">
        <v>0</v>
      </c>
      <c r="H5" s="2" t="s">
        <v>1</v>
      </c>
      <c r="I5" s="2" t="s">
        <v>3</v>
      </c>
      <c r="J5" s="2" t="s">
        <v>4</v>
      </c>
      <c r="K5" s="2" t="s">
        <v>5</v>
      </c>
    </row>
    <row r="6" spans="1:26" x14ac:dyDescent="0.55000000000000004">
      <c r="A6" s="1">
        <f>IF($B6&lt;&gt;"",SUBTOTAL(103,$B$2:B6),"")</f>
        <v>5</v>
      </c>
      <c r="B6" s="1" t="s">
        <v>10</v>
      </c>
      <c r="C6" s="1" t="s">
        <v>25</v>
      </c>
      <c r="D6" s="1" t="s">
        <v>27</v>
      </c>
      <c r="E6" s="1">
        <v>4</v>
      </c>
      <c r="F6" s="1">
        <v>95</v>
      </c>
      <c r="G6" s="1">
        <f t="array" ref="G6">IF(ROWS(G$6:G6)&gt;COUNTIF($C$2:$C$501,$H$2),"",INDEX(A$2:A$501,SMALL(IF($C$2:$C$501&lt;&gt;"",IF($C$2:$C$501=$H$2,ROW($C$2:$C$501)-ROW($C$2)+1)),ROWS(G$6:G6))))</f>
        <v>2</v>
      </c>
      <c r="H6" s="1" t="str">
        <f t="array" ref="H6">IF(ROWS(H$6:H6)&gt;COUNTIF($C$2:$C$501,$H$2),"",INDEX(B$2:B$501,SMALL(IF($C$2:$C$501&lt;&gt;"",IF($C$2:$C$501=$H$2,ROW($C$2:$C$501)-ROW($C$2)+1)),ROWS(H$6:H6))))</f>
        <v>محمد2</v>
      </c>
      <c r="I6" s="1" t="str">
        <f t="array" ref="I6">IF(ROWS(I$6:I6)&gt;COUNTIF($C$2:$C$501,$H$2),"",INDEX(D$2:D$501,SMALL(IF($C$2:$C$501&lt;&gt;"",IF($C$2:$C$501=$H$2,ROW($C$2:$C$501)-ROW($C$2)+1)),ROWS(I$6:I6))))</f>
        <v>A</v>
      </c>
      <c r="J6" s="1">
        <f t="array" ref="J6">IF(ROWS(J$6:J6)&gt;COUNTIF($C$2:$C$501,$H$2),"",INDEX(E$2:E$501,SMALL(IF($C$2:$C$501&lt;&gt;"",IF($C$2:$C$501=$H$2,ROW($C$2:$C$501)-ROW($C$2)+1)),ROWS(J$6:J6))))</f>
        <v>15</v>
      </c>
      <c r="K6" s="1">
        <f t="array" ref="K6">IF(ROWS(K$6:K6)&gt;COUNTIF($C$2:$C$501,$H$2),"",INDEX(F$2:F$501,SMALL(IF($C$2:$C$501&lt;&gt;"",IF($C$2:$C$501=$H$2,ROW($C$2:$C$501)-ROW($C$2)+1)),ROWS(K$6:K6))))</f>
        <v>101</v>
      </c>
    </row>
    <row r="7" spans="1:26" x14ac:dyDescent="0.55000000000000004">
      <c r="A7" s="1">
        <f>IF($B7&lt;&gt;"",SUBTOTAL(103,$B$2:B7),"")</f>
        <v>6</v>
      </c>
      <c r="B7" s="1" t="s">
        <v>11</v>
      </c>
      <c r="C7" s="1" t="s">
        <v>26</v>
      </c>
      <c r="D7" s="1" t="s">
        <v>28</v>
      </c>
      <c r="E7" s="1">
        <v>5</v>
      </c>
      <c r="F7" s="1">
        <v>110</v>
      </c>
      <c r="G7" s="1">
        <f t="array" ref="G7">IF(ROWS(G$6:G7)&gt;COUNTIF($C$2:$C$501,$H$2),"",INDEX(A$2:A$501,SMALL(IF($C$2:$C$501&lt;&gt;"",IF($C$2:$C$501=$H$2,ROW($C$2:$C$501)-ROW($C$2)+1)),ROWS(G$6:G7))))</f>
        <v>3</v>
      </c>
      <c r="H7" s="1" t="str">
        <f t="array" ref="H7">IF(ROWS(H$6:H7)&gt;COUNTIF($C$2:$C$501,$H$2),"",INDEX(B$2:B$501,SMALL(IF($C$2:$C$501&lt;&gt;"",IF($C$2:$C$501=$H$2,ROW($C$2:$C$501)-ROW($C$2)+1)),ROWS(H$6:H7))))</f>
        <v>محمد3</v>
      </c>
      <c r="I7" s="1" t="str">
        <f t="array" ref="I7">IF(ROWS(I$6:I7)&gt;COUNTIF($C$2:$C$501,$H$2),"",INDEX(D$2:D$501,SMALL(IF($C$2:$C$501&lt;&gt;"",IF($C$2:$C$501=$H$2,ROW($C$2:$C$501)-ROW($C$2)+1)),ROWS(I$6:I7))))</f>
        <v>B</v>
      </c>
      <c r="J7" s="1">
        <f t="array" ref="J7">IF(ROWS(J$6:J7)&gt;COUNTIF($C$2:$C$501,$H$2),"",INDEX(E$2:E$501,SMALL(IF($C$2:$C$501&lt;&gt;"",IF($C$2:$C$501=$H$2,ROW($C$2:$C$501)-ROW($C$2)+1)),ROWS(J$6:J7))))</f>
        <v>2</v>
      </c>
      <c r="K7" s="1">
        <f t="array" ref="K7">IF(ROWS(K$6:K7)&gt;COUNTIF($C$2:$C$501,$H$2),"",INDEX(F$2:F$501,SMALL(IF($C$2:$C$501&lt;&gt;"",IF($C$2:$C$501=$H$2,ROW($C$2:$C$501)-ROW($C$2)+1)),ROWS(K$6:K7))))</f>
        <v>65</v>
      </c>
    </row>
    <row r="8" spans="1:26" x14ac:dyDescent="0.55000000000000004">
      <c r="A8" s="1">
        <f>IF($B8&lt;&gt;"",SUBTOTAL(103,$B$2:B8),"")</f>
        <v>7</v>
      </c>
      <c r="B8" s="1" t="s">
        <v>12</v>
      </c>
      <c r="C8" s="1" t="s">
        <v>26</v>
      </c>
      <c r="D8" s="1" t="s">
        <v>29</v>
      </c>
      <c r="E8" s="1">
        <v>6</v>
      </c>
      <c r="F8" s="1">
        <v>125</v>
      </c>
      <c r="G8" s="1">
        <f t="array" ref="G8">IF(ROWS(G$6:G8)&gt;COUNTIF($C$2:$C$501,$H$2),"",INDEX(A$2:A$501,SMALL(IF($C$2:$C$501&lt;&gt;"",IF($C$2:$C$501=$H$2,ROW($C$2:$C$501)-ROW($C$2)+1)),ROWS(G$6:G8))))</f>
        <v>5</v>
      </c>
      <c r="H8" s="1" t="str">
        <f t="array" ref="H8">IF(ROWS(H$6:H8)&gt;COUNTIF($C$2:$C$501,$H$2),"",INDEX(B$2:B$501,SMALL(IF($C$2:$C$501&lt;&gt;"",IF($C$2:$C$501=$H$2,ROW($C$2:$C$501)-ROW($C$2)+1)),ROWS(H$6:H8))))</f>
        <v>محمد5</v>
      </c>
      <c r="I8" s="1" t="str">
        <f t="array" ref="I8">IF(ROWS(I$6:I8)&gt;COUNTIF($C$2:$C$501,$H$2),"",INDEX(D$2:D$501,SMALL(IF($C$2:$C$501&lt;&gt;"",IF($C$2:$C$501=$H$2,ROW($C$2:$C$501)-ROW($C$2)+1)),ROWS(I$6:I8))))</f>
        <v>A</v>
      </c>
      <c r="J8" s="1">
        <f t="array" ref="J8">IF(ROWS(J$6:J8)&gt;COUNTIF($C$2:$C$501,$H$2),"",INDEX(E$2:E$501,SMALL(IF($C$2:$C$501&lt;&gt;"",IF($C$2:$C$501=$H$2,ROW($C$2:$C$501)-ROW($C$2)+1)),ROWS(J$6:J8))))</f>
        <v>4</v>
      </c>
      <c r="K8" s="1">
        <f t="array" ref="K8">IF(ROWS(K$6:K8)&gt;COUNTIF($C$2:$C$501,$H$2),"",INDEX(F$2:F$501,SMALL(IF($C$2:$C$501&lt;&gt;"",IF($C$2:$C$501=$H$2,ROW($C$2:$C$501)-ROW($C$2)+1)),ROWS(K$6:K8))))</f>
        <v>95</v>
      </c>
    </row>
    <row r="9" spans="1:26" x14ac:dyDescent="0.55000000000000004">
      <c r="A9" s="1">
        <f>IF($B9&lt;&gt;"",SUBTOTAL(103,$B$2:B9),"")</f>
        <v>8</v>
      </c>
      <c r="B9" s="1" t="s">
        <v>13</v>
      </c>
      <c r="C9" s="1" t="s">
        <v>25</v>
      </c>
      <c r="D9" s="1" t="s">
        <v>27</v>
      </c>
      <c r="E9" s="1">
        <v>7</v>
      </c>
      <c r="F9" s="1">
        <v>140</v>
      </c>
      <c r="G9" s="1">
        <f t="array" ref="G9">IF(ROWS(G$6:G9)&gt;COUNTIF($C$2:$C$501,$H$2),"",INDEX(A$2:A$501,SMALL(IF($C$2:$C$501&lt;&gt;"",IF($C$2:$C$501=$H$2,ROW($C$2:$C$501)-ROW($C$2)+1)),ROWS(G$6:G9))))</f>
        <v>8</v>
      </c>
      <c r="H9" s="1" t="str">
        <f t="array" ref="H9">IF(ROWS(H$6:H9)&gt;COUNTIF($C$2:$C$501,$H$2),"",INDEX(B$2:B$501,SMALL(IF($C$2:$C$501&lt;&gt;"",IF($C$2:$C$501=$H$2,ROW($C$2:$C$501)-ROW($C$2)+1)),ROWS(H$6:H9))))</f>
        <v>محمد8</v>
      </c>
      <c r="I9" s="1" t="str">
        <f t="array" ref="I9">IF(ROWS(I$6:I9)&gt;COUNTIF($C$2:$C$501,$H$2),"",INDEX(D$2:D$501,SMALL(IF($C$2:$C$501&lt;&gt;"",IF($C$2:$C$501=$H$2,ROW($C$2:$C$501)-ROW($C$2)+1)),ROWS(I$6:I9))))</f>
        <v>A</v>
      </c>
      <c r="J9" s="1">
        <f t="array" ref="J9">IF(ROWS(J$6:J9)&gt;COUNTIF($C$2:$C$501,$H$2),"",INDEX(E$2:E$501,SMALL(IF($C$2:$C$501&lt;&gt;"",IF($C$2:$C$501=$H$2,ROW($C$2:$C$501)-ROW($C$2)+1)),ROWS(J$6:J9))))</f>
        <v>7</v>
      </c>
      <c r="K9" s="1">
        <f t="array" ref="K9">IF(ROWS(K$6:K9)&gt;COUNTIF($C$2:$C$501,$H$2),"",INDEX(F$2:F$501,SMALL(IF($C$2:$C$501&lt;&gt;"",IF($C$2:$C$501=$H$2,ROW($C$2:$C$501)-ROW($C$2)+1)),ROWS(K$6:K9))))</f>
        <v>140</v>
      </c>
    </row>
    <row r="10" spans="1:26" x14ac:dyDescent="0.55000000000000004">
      <c r="A10" s="1">
        <f>IF($B10&lt;&gt;"",SUBTOTAL(103,$B$2:B10),"")</f>
        <v>9</v>
      </c>
      <c r="B10" s="1" t="s">
        <v>14</v>
      </c>
      <c r="C10" s="1" t="s">
        <v>25</v>
      </c>
      <c r="D10" s="1" t="s">
        <v>28</v>
      </c>
      <c r="E10" s="1">
        <v>8</v>
      </c>
      <c r="F10" s="1">
        <v>155</v>
      </c>
      <c r="G10" s="1">
        <f t="array" ref="G10">IF(ROWS(G$6:G10)&gt;COUNTIF($C$2:$C$501,$H$2),"",INDEX(A$2:A$501,SMALL(IF($C$2:$C$501&lt;&gt;"",IF($C$2:$C$501=$H$2,ROW($C$2:$C$501)-ROW($C$2)+1)),ROWS(G$6:G10))))</f>
        <v>9</v>
      </c>
      <c r="H10" s="1" t="str">
        <f t="array" ref="H10">IF(ROWS(H$6:H10)&gt;COUNTIF($C$2:$C$501,$H$2),"",INDEX(B$2:B$501,SMALL(IF($C$2:$C$501&lt;&gt;"",IF($C$2:$C$501=$H$2,ROW($C$2:$C$501)-ROW($C$2)+1)),ROWS(H$6:H10))))</f>
        <v>محمد9</v>
      </c>
      <c r="I10" s="1" t="str">
        <f t="array" ref="I10">IF(ROWS(I$6:I10)&gt;COUNTIF($C$2:$C$501,$H$2),"",INDEX(D$2:D$501,SMALL(IF($C$2:$C$501&lt;&gt;"",IF($C$2:$C$501=$H$2,ROW($C$2:$C$501)-ROW($C$2)+1)),ROWS(I$6:I10))))</f>
        <v>B</v>
      </c>
      <c r="J10" s="1">
        <f t="array" ref="J10">IF(ROWS(J$6:J10)&gt;COUNTIF($C$2:$C$501,$H$2),"",INDEX(E$2:E$501,SMALL(IF($C$2:$C$501&lt;&gt;"",IF($C$2:$C$501=$H$2,ROW($C$2:$C$501)-ROW($C$2)+1)),ROWS(J$6:J10))))</f>
        <v>8</v>
      </c>
      <c r="K10" s="1">
        <f t="array" ref="K10">IF(ROWS(K$6:K10)&gt;COUNTIF($C$2:$C$501,$H$2),"",INDEX(F$2:F$501,SMALL(IF($C$2:$C$501&lt;&gt;"",IF($C$2:$C$501=$H$2,ROW($C$2:$C$501)-ROW($C$2)+1)),ROWS(K$6:K10))))</f>
        <v>155</v>
      </c>
    </row>
    <row r="11" spans="1:26" x14ac:dyDescent="0.55000000000000004">
      <c r="A11" s="1">
        <f>IF($B11&lt;&gt;"",SUBTOTAL(103,$B$2:B11),"")</f>
        <v>10</v>
      </c>
      <c r="B11" s="1" t="s">
        <v>15</v>
      </c>
      <c r="C11" s="1" t="s">
        <v>25</v>
      </c>
      <c r="D11" s="1" t="s">
        <v>29</v>
      </c>
      <c r="E11" s="1">
        <v>9</v>
      </c>
      <c r="F11" s="1">
        <v>170</v>
      </c>
      <c r="G11" s="1">
        <f t="array" ref="G11">IF(ROWS(G$6:G11)&gt;COUNTIF($C$2:$C$501,$H$2),"",INDEX(A$2:A$501,SMALL(IF($C$2:$C$501&lt;&gt;"",IF($C$2:$C$501=$H$2,ROW($C$2:$C$501)-ROW($C$2)+1)),ROWS(G$6:G11))))</f>
        <v>10</v>
      </c>
      <c r="H11" s="1" t="str">
        <f t="array" ref="H11">IF(ROWS(H$6:H11)&gt;COUNTIF($C$2:$C$501,$H$2),"",INDEX(B$2:B$501,SMALL(IF($C$2:$C$501&lt;&gt;"",IF($C$2:$C$501=$H$2,ROW($C$2:$C$501)-ROW($C$2)+1)),ROWS(H$6:H11))))</f>
        <v>محمد10</v>
      </c>
      <c r="I11" s="1" t="str">
        <f t="array" ref="I11">IF(ROWS(I$6:I11)&gt;COUNTIF($C$2:$C$501,$H$2),"",INDEX(D$2:D$501,SMALL(IF($C$2:$C$501&lt;&gt;"",IF($C$2:$C$501=$H$2,ROW($C$2:$C$501)-ROW($C$2)+1)),ROWS(I$6:I11))))</f>
        <v>C</v>
      </c>
      <c r="J11" s="1">
        <f t="array" ref="J11">IF(ROWS(J$6:J11)&gt;COUNTIF($C$2:$C$501,$H$2),"",INDEX(E$2:E$501,SMALL(IF($C$2:$C$501&lt;&gt;"",IF($C$2:$C$501=$H$2,ROW($C$2:$C$501)-ROW($C$2)+1)),ROWS(J$6:J11))))</f>
        <v>9</v>
      </c>
      <c r="K11" s="1">
        <f t="array" ref="K11">IF(ROWS(K$6:K11)&gt;COUNTIF($C$2:$C$501,$H$2),"",INDEX(F$2:F$501,SMALL(IF($C$2:$C$501&lt;&gt;"",IF($C$2:$C$501=$H$2,ROW($C$2:$C$501)-ROW($C$2)+1)),ROWS(K$6:K11))))</f>
        <v>170</v>
      </c>
    </row>
    <row r="12" spans="1:26" x14ac:dyDescent="0.55000000000000004">
      <c r="A12" s="1">
        <f>IF($B12&lt;&gt;"",SUBTOTAL(103,$B$2:B12),"")</f>
        <v>11</v>
      </c>
      <c r="B12" s="1" t="s">
        <v>16</v>
      </c>
      <c r="C12" s="1" t="s">
        <v>24</v>
      </c>
      <c r="D12" s="1" t="s">
        <v>29</v>
      </c>
      <c r="E12" s="1">
        <v>10</v>
      </c>
      <c r="F12" s="1">
        <v>185</v>
      </c>
      <c r="G12" s="1">
        <f t="array" ref="G12">IF(ROWS(G$6:G12)&gt;COUNTIF($C$2:$C$501,$H$2),"",INDEX(A$2:A$501,SMALL(IF($C$2:$C$501&lt;&gt;"",IF($C$2:$C$501=$H$2,ROW($C$2:$C$501)-ROW($C$2)+1)),ROWS(G$6:G12))))</f>
        <v>12</v>
      </c>
      <c r="H12" s="1" t="str">
        <f t="array" ref="H12">IF(ROWS(H$6:H12)&gt;COUNTIF($C$2:$C$501,$H$2),"",INDEX(B$2:B$501,SMALL(IF($C$2:$C$501&lt;&gt;"",IF($C$2:$C$501=$H$2,ROW($C$2:$C$501)-ROW($C$2)+1)),ROWS(H$6:H12))))</f>
        <v>محمد12</v>
      </c>
      <c r="I12" s="1" t="str">
        <f t="array" ref="I12">IF(ROWS(I$6:I12)&gt;COUNTIF($C$2:$C$501,$H$2),"",INDEX(D$2:D$501,SMALL(IF($C$2:$C$501&lt;&gt;"",IF($C$2:$C$501=$H$2,ROW($C$2:$C$501)-ROW($C$2)+1)),ROWS(I$6:I12))))</f>
        <v>A</v>
      </c>
      <c r="J12" s="1">
        <f t="array" ref="J12">IF(ROWS(J$6:J12)&gt;COUNTIF($C$2:$C$501,$H$2),"",INDEX(E$2:E$501,SMALL(IF($C$2:$C$501&lt;&gt;"",IF($C$2:$C$501=$H$2,ROW($C$2:$C$501)-ROW($C$2)+1)),ROWS(J$6:J12))))</f>
        <v>11</v>
      </c>
      <c r="K12" s="1">
        <f t="array" ref="K12">IF(ROWS(K$6:K12)&gt;COUNTIF($C$2:$C$501,$H$2),"",INDEX(F$2:F$501,SMALL(IF($C$2:$C$501&lt;&gt;"",IF($C$2:$C$501=$H$2,ROW($C$2:$C$501)-ROW($C$2)+1)),ROWS(K$6:K12))))</f>
        <v>200</v>
      </c>
    </row>
    <row r="13" spans="1:26" x14ac:dyDescent="0.55000000000000004">
      <c r="A13" s="1">
        <f>IF($B13&lt;&gt;"",SUBTOTAL(103,$B$2:B13),"")</f>
        <v>12</v>
      </c>
      <c r="B13" s="1" t="s">
        <v>17</v>
      </c>
      <c r="C13" s="1" t="s">
        <v>25</v>
      </c>
      <c r="D13" s="1" t="s">
        <v>27</v>
      </c>
      <c r="E13" s="1">
        <v>11</v>
      </c>
      <c r="F13" s="1">
        <v>200</v>
      </c>
      <c r="G13" s="1">
        <f t="array" ref="G13">IF(ROWS(G$6:G13)&gt;COUNTIF($C$2:$C$501,$H$2),"",INDEX(A$2:A$501,SMALL(IF($C$2:$C$501&lt;&gt;"",IF($C$2:$C$501=$H$2,ROW($C$2:$C$501)-ROW($C$2)+1)),ROWS(G$6:G13))))</f>
        <v>14</v>
      </c>
      <c r="H13" s="1" t="str">
        <f t="array" ref="H13">IF(ROWS(H$6:H13)&gt;COUNTIF($C$2:$C$501,$H$2),"",INDEX(B$2:B$501,SMALL(IF($C$2:$C$501&lt;&gt;"",IF($C$2:$C$501=$H$2,ROW($C$2:$C$501)-ROW($C$2)+1)),ROWS(H$6:H13))))</f>
        <v>محمد14</v>
      </c>
      <c r="I13" s="1" t="str">
        <f t="array" ref="I13">IF(ROWS(I$6:I13)&gt;COUNTIF($C$2:$C$501,$H$2),"",INDEX(D$2:D$501,SMALL(IF($C$2:$C$501&lt;&gt;"",IF($C$2:$C$501=$H$2,ROW($C$2:$C$501)-ROW($C$2)+1)),ROWS(I$6:I13))))</f>
        <v>C</v>
      </c>
      <c r="J13" s="1">
        <f t="array" ref="J13">IF(ROWS(J$6:J13)&gt;COUNTIF($C$2:$C$501,$H$2),"",INDEX(E$2:E$501,SMALL(IF($C$2:$C$501&lt;&gt;"",IF($C$2:$C$501=$H$2,ROW($C$2:$C$501)-ROW($C$2)+1)),ROWS(J$6:J13))))</f>
        <v>13</v>
      </c>
      <c r="K13" s="1">
        <f t="array" ref="K13">IF(ROWS(K$6:K13)&gt;COUNTIF($C$2:$C$501,$H$2),"",INDEX(F$2:F$501,SMALL(IF($C$2:$C$501&lt;&gt;"",IF($C$2:$C$501=$H$2,ROW($C$2:$C$501)-ROW($C$2)+1)),ROWS(K$6:K13))))</f>
        <v>230</v>
      </c>
    </row>
    <row r="14" spans="1:26" x14ac:dyDescent="0.55000000000000004">
      <c r="A14" s="1">
        <f>IF($B14&lt;&gt;"",SUBTOTAL(103,$B$2:B14),"")</f>
        <v>13</v>
      </c>
      <c r="B14" s="1" t="s">
        <v>18</v>
      </c>
      <c r="C14" s="1" t="s">
        <v>26</v>
      </c>
      <c r="D14" s="1" t="s">
        <v>28</v>
      </c>
      <c r="E14" s="1">
        <v>12</v>
      </c>
      <c r="F14" s="1">
        <v>215</v>
      </c>
      <c r="G14" s="1" t="str">
        <f t="array" ref="G14">IF(ROWS(G$6:G14)&gt;COUNTIF($C$2:$C$501,$H$2),"",INDEX(A$2:A$501,SMALL(IF($C$2:$C$501&lt;&gt;"",IF($C$2:$C$501=$H$2,ROW($C$2:$C$501)-ROW($C$2)+1)),ROWS(G$6:G14))))</f>
        <v/>
      </c>
      <c r="H14" s="1" t="str">
        <f t="array" ref="H14">IF(ROWS(H$6:H14)&gt;COUNTIF($C$2:$C$501,$H$2),"",INDEX(B$2:B$501,SMALL(IF($C$2:$C$501&lt;&gt;"",IF($C$2:$C$501=$H$2,ROW($C$2:$C$501)-ROW($C$2)+1)),ROWS(H$6:H14))))</f>
        <v/>
      </c>
      <c r="I14" s="1" t="str">
        <f t="array" ref="I14">IF(ROWS(I$6:I14)&gt;COUNTIF($C$2:$C$501,$H$2),"",INDEX(D$2:D$501,SMALL(IF($C$2:$C$501&lt;&gt;"",IF($C$2:$C$501=$H$2,ROW($C$2:$C$501)-ROW($C$2)+1)),ROWS(I$6:I14))))</f>
        <v/>
      </c>
      <c r="J14" s="1" t="str">
        <f t="array" ref="J14">IF(ROWS(J$6:J14)&gt;COUNTIF($C$2:$C$501,$H$2),"",INDEX(E$2:E$501,SMALL(IF($C$2:$C$501&lt;&gt;"",IF($C$2:$C$501=$H$2,ROW($C$2:$C$501)-ROW($C$2)+1)),ROWS(J$6:J14))))</f>
        <v/>
      </c>
      <c r="K14" s="1" t="str">
        <f t="array" ref="K14">IF(ROWS(K$6:K14)&gt;COUNTIF($C$2:$C$501,$H$2),"",INDEX(F$2:F$501,SMALL(IF($C$2:$C$501&lt;&gt;"",IF($C$2:$C$501=$H$2,ROW($C$2:$C$501)-ROW($C$2)+1)),ROWS(K$6:K14))))</f>
        <v/>
      </c>
    </row>
    <row r="15" spans="1:26" x14ac:dyDescent="0.55000000000000004">
      <c r="A15" s="1">
        <f>IF($B15&lt;&gt;"",SUBTOTAL(103,$B$2:B15),"")</f>
        <v>14</v>
      </c>
      <c r="B15" s="1" t="s">
        <v>19</v>
      </c>
      <c r="C15" s="1" t="s">
        <v>25</v>
      </c>
      <c r="D15" s="1" t="s">
        <v>29</v>
      </c>
      <c r="E15" s="1">
        <v>13</v>
      </c>
      <c r="F15" s="1">
        <v>230</v>
      </c>
      <c r="G15" s="1" t="str">
        <f t="array" ref="G15">IF(ROWS(G$6:G15)&gt;COUNTIF($C$2:$C$501,$H$2),"",INDEX(A$2:A$501,SMALL(IF($C$2:$C$501&lt;&gt;"",IF($C$2:$C$501=$H$2,ROW($C$2:$C$501)-ROW($C$2)+1)),ROWS(G$6:G15))))</f>
        <v/>
      </c>
      <c r="H15" s="1" t="str">
        <f t="array" ref="H15">IF(ROWS(H$6:H15)&gt;COUNTIF($C$2:$C$501,$H$2),"",INDEX(B$2:B$501,SMALL(IF($C$2:$C$501&lt;&gt;"",IF($C$2:$C$501=$H$2,ROW($C$2:$C$501)-ROW($C$2)+1)),ROWS(H$6:H15))))</f>
        <v/>
      </c>
      <c r="I15" s="1" t="str">
        <f t="array" ref="I15">IF(ROWS(I$6:I15)&gt;COUNTIF($C$2:$C$501,$H$2),"",INDEX(D$2:D$501,SMALL(IF($C$2:$C$501&lt;&gt;"",IF($C$2:$C$501=$H$2,ROW($C$2:$C$501)-ROW($C$2)+1)),ROWS(I$6:I15))))</f>
        <v/>
      </c>
      <c r="J15" s="1" t="str">
        <f t="array" ref="J15">IF(ROWS(J$6:J15)&gt;COUNTIF($C$2:$C$501,$H$2),"",INDEX(E$2:E$501,SMALL(IF($C$2:$C$501&lt;&gt;"",IF($C$2:$C$501=$H$2,ROW($C$2:$C$501)-ROW($C$2)+1)),ROWS(J$6:J15))))</f>
        <v/>
      </c>
      <c r="K15" s="1" t="str">
        <f t="array" ref="K15">IF(ROWS(K$6:K15)&gt;COUNTIF($C$2:$C$501,$H$2),"",INDEX(F$2:F$501,SMALL(IF($C$2:$C$501&lt;&gt;"",IF($C$2:$C$501=$H$2,ROW($C$2:$C$501)-ROW($C$2)+1)),ROWS(K$6:K15))))</f>
        <v/>
      </c>
    </row>
    <row r="16" spans="1:26" x14ac:dyDescent="0.55000000000000004">
      <c r="A16" s="1">
        <f>IF($B16&lt;&gt;"",SUBTOTAL(103,$B$2:B16),"")</f>
        <v>15</v>
      </c>
      <c r="B16" s="1" t="s">
        <v>20</v>
      </c>
      <c r="C16" s="1" t="s">
        <v>24</v>
      </c>
      <c r="D16" s="1" t="s">
        <v>27</v>
      </c>
      <c r="E16" s="1">
        <v>14</v>
      </c>
      <c r="F16" s="1">
        <v>245</v>
      </c>
      <c r="G16" s="1" t="str">
        <f t="array" ref="G16">IF(ROWS(G$6:G16)&gt;COUNTIF($C$2:$C$501,$H$2),"",INDEX(A$2:A$501,SMALL(IF($C$2:$C$501&lt;&gt;"",IF($C$2:$C$501=$H$2,ROW($C$2:$C$501)-ROW($C$2)+1)),ROWS(G$6:G16))))</f>
        <v/>
      </c>
      <c r="H16" s="1" t="str">
        <f t="array" ref="H16">IF(ROWS(H$6:H16)&gt;COUNTIF($C$2:$C$501,$H$2),"",INDEX(B$2:B$501,SMALL(IF($C$2:$C$501&lt;&gt;"",IF($C$2:$C$501=$H$2,ROW($C$2:$C$501)-ROW($C$2)+1)),ROWS(H$6:H16))))</f>
        <v/>
      </c>
      <c r="I16" s="1" t="str">
        <f t="array" ref="I16">IF(ROWS(I$6:I16)&gt;COUNTIF($C$2:$C$501,$H$2),"",INDEX(D$2:D$501,SMALL(IF($C$2:$C$501&lt;&gt;"",IF($C$2:$C$501=$H$2,ROW($C$2:$C$501)-ROW($C$2)+1)),ROWS(I$6:I16))))</f>
        <v/>
      </c>
      <c r="J16" s="1" t="str">
        <f t="array" ref="J16">IF(ROWS(J$6:J16)&gt;COUNTIF($C$2:$C$501,$H$2),"",INDEX(E$2:E$501,SMALL(IF($C$2:$C$501&lt;&gt;"",IF($C$2:$C$501=$H$2,ROW($C$2:$C$501)-ROW($C$2)+1)),ROWS(J$6:J16))))</f>
        <v/>
      </c>
      <c r="K16" s="1" t="str">
        <f t="array" ref="K16">IF(ROWS(K$6:K16)&gt;COUNTIF($C$2:$C$501,$H$2),"",INDEX(F$2:F$501,SMALL(IF($C$2:$C$501&lt;&gt;"",IF($C$2:$C$501=$H$2,ROW($C$2:$C$501)-ROW($C$2)+1)),ROWS(K$6:K16))))</f>
        <v/>
      </c>
    </row>
    <row r="17" spans="1:11" x14ac:dyDescent="0.55000000000000004">
      <c r="A17" s="1">
        <f>IF($B17&lt;&gt;"",SUBTOTAL(103,$B$2:B17),"")</f>
        <v>16</v>
      </c>
      <c r="B17" s="1" t="s">
        <v>21</v>
      </c>
      <c r="C17" s="1" t="s">
        <v>24</v>
      </c>
      <c r="D17" s="1" t="s">
        <v>28</v>
      </c>
      <c r="E17" s="1">
        <v>15</v>
      </c>
      <c r="F17" s="1">
        <v>260</v>
      </c>
      <c r="G17" s="1" t="str">
        <f t="array" ref="G17">IF(ROWS(G$6:G17)&gt;COUNTIF($C$2:$C$501,$H$2),"",INDEX(A$2:A$501,SMALL(IF($C$2:$C$501&lt;&gt;"",IF($C$2:$C$501=$H$2,ROW($C$2:$C$501)-ROW($C$2)+1)),ROWS(G$6:G17))))</f>
        <v/>
      </c>
      <c r="H17" s="1" t="str">
        <f t="array" ref="H17">IF(ROWS(H$6:H17)&gt;COUNTIF($C$2:$C$501,$H$2),"",INDEX(B$2:B$501,SMALL(IF($C$2:$C$501&lt;&gt;"",IF($C$2:$C$501=$H$2,ROW($C$2:$C$501)-ROW($C$2)+1)),ROWS(H$6:H17))))</f>
        <v/>
      </c>
      <c r="I17" s="1" t="str">
        <f t="array" ref="I17">IF(ROWS(I$6:I17)&gt;COUNTIF($C$2:$C$501,$H$2),"",INDEX(D$2:D$501,SMALL(IF($C$2:$C$501&lt;&gt;"",IF($C$2:$C$501=$H$2,ROW($C$2:$C$501)-ROW($C$2)+1)),ROWS(I$6:I17))))</f>
        <v/>
      </c>
      <c r="J17" s="1" t="str">
        <f t="array" ref="J17">IF(ROWS(J$6:J17)&gt;COUNTIF($C$2:$C$501,$H$2),"",INDEX(E$2:E$501,SMALL(IF($C$2:$C$501&lt;&gt;"",IF($C$2:$C$501=$H$2,ROW($C$2:$C$501)-ROW($C$2)+1)),ROWS(J$6:J17))))</f>
        <v/>
      </c>
      <c r="K17" s="1" t="str">
        <f t="array" ref="K17">IF(ROWS(K$6:K17)&gt;COUNTIF($C$2:$C$501,$H$2),"",INDEX(F$2:F$501,SMALL(IF($C$2:$C$501&lt;&gt;"",IF($C$2:$C$501=$H$2,ROW($C$2:$C$501)-ROW($C$2)+1)),ROWS(K$6:K17))))</f>
        <v/>
      </c>
    </row>
    <row r="18" spans="1:11" x14ac:dyDescent="0.55000000000000004">
      <c r="A18" s="1">
        <f>IF($B18&lt;&gt;"",SUBTOTAL(103,$B$2:B18),"")</f>
        <v>17</v>
      </c>
      <c r="B18" s="1" t="s">
        <v>22</v>
      </c>
      <c r="C18" s="1" t="s">
        <v>24</v>
      </c>
      <c r="D18" s="1" t="s">
        <v>29</v>
      </c>
      <c r="E18" s="1">
        <v>16</v>
      </c>
      <c r="F18" s="1">
        <v>275</v>
      </c>
      <c r="G18" s="1" t="str">
        <f t="array" ref="G18">IF(ROWS(G$6:G18)&gt;COUNTIF($C$2:$C$501,$H$2),"",INDEX(A$2:A$501,SMALL(IF($C$2:$C$501&lt;&gt;"",IF($C$2:$C$501=$H$2,ROW($C$2:$C$501)-ROW($C$2)+1)),ROWS(G$6:G18))))</f>
        <v/>
      </c>
      <c r="H18" s="1" t="str">
        <f t="array" ref="H18">IF(ROWS(H$6:H18)&gt;COUNTIF($C$2:$C$501,$H$2),"",INDEX(B$2:B$501,SMALL(IF($C$2:$C$501&lt;&gt;"",IF($C$2:$C$501=$H$2,ROW($C$2:$C$501)-ROW($C$2)+1)),ROWS(H$6:H18))))</f>
        <v/>
      </c>
      <c r="I18" s="1" t="str">
        <f t="array" ref="I18">IF(ROWS(I$6:I18)&gt;COUNTIF($C$2:$C$501,$H$2),"",INDEX(D$2:D$501,SMALL(IF($C$2:$C$501&lt;&gt;"",IF($C$2:$C$501=$H$2,ROW($C$2:$C$501)-ROW($C$2)+1)),ROWS(I$6:I18))))</f>
        <v/>
      </c>
      <c r="J18" s="1" t="str">
        <f t="array" ref="J18">IF(ROWS(J$6:J18)&gt;COUNTIF($C$2:$C$501,$H$2),"",INDEX(E$2:E$501,SMALL(IF($C$2:$C$501&lt;&gt;"",IF($C$2:$C$501=$H$2,ROW($C$2:$C$501)-ROW($C$2)+1)),ROWS(J$6:J18))))</f>
        <v/>
      </c>
      <c r="K18" s="1" t="str">
        <f t="array" ref="K18">IF(ROWS(K$6:K18)&gt;COUNTIF($C$2:$C$501,$H$2),"",INDEX(F$2:F$501,SMALL(IF($C$2:$C$501&lt;&gt;"",IF($C$2:$C$501=$H$2,ROW($C$2:$C$501)-ROW($C$2)+1)),ROWS(K$6:K18))))</f>
        <v/>
      </c>
    </row>
    <row r="19" spans="1:11" x14ac:dyDescent="0.55000000000000004">
      <c r="A19" s="1">
        <f>IF($B19&lt;&gt;"",SUBTOTAL(103,$B$2:B19),"")</f>
        <v>18</v>
      </c>
      <c r="B19" s="1" t="s">
        <v>23</v>
      </c>
      <c r="C19" s="1" t="s">
        <v>26</v>
      </c>
      <c r="D19" s="1" t="s">
        <v>29</v>
      </c>
      <c r="E19" s="1">
        <v>17</v>
      </c>
      <c r="F19" s="1">
        <v>290</v>
      </c>
      <c r="G19" s="1" t="str">
        <f t="array" ref="G19">IF(ROWS(G$6:G19)&gt;COUNTIF($C$2:$C$501,$H$2),"",INDEX(A$2:A$501,SMALL(IF($C$2:$C$501&lt;&gt;"",IF($C$2:$C$501=$H$2,ROW($C$2:$C$501)-ROW($C$2)+1)),ROWS(G$6:G19))))</f>
        <v/>
      </c>
      <c r="H19" s="1" t="str">
        <f t="array" ref="H19">IF(ROWS(H$6:H19)&gt;COUNTIF($C$2:$C$501,$H$2),"",INDEX(B$2:B$501,SMALL(IF($C$2:$C$501&lt;&gt;"",IF($C$2:$C$501=$H$2,ROW($C$2:$C$501)-ROW($C$2)+1)),ROWS(H$6:H19))))</f>
        <v/>
      </c>
      <c r="I19" s="1" t="str">
        <f t="array" ref="I19">IF(ROWS(I$6:I19)&gt;COUNTIF($C$2:$C$501,$H$2),"",INDEX(D$2:D$501,SMALL(IF($C$2:$C$501&lt;&gt;"",IF($C$2:$C$501=$H$2,ROW($C$2:$C$501)-ROW($C$2)+1)),ROWS(I$6:I19))))</f>
        <v/>
      </c>
      <c r="J19" s="1" t="str">
        <f t="array" ref="J19">IF(ROWS(J$6:J19)&gt;COUNTIF($C$2:$C$501,$H$2),"",INDEX(E$2:E$501,SMALL(IF($C$2:$C$501&lt;&gt;"",IF($C$2:$C$501=$H$2,ROW($C$2:$C$501)-ROW($C$2)+1)),ROWS(J$6:J19))))</f>
        <v/>
      </c>
      <c r="K19" s="1" t="str">
        <f t="array" ref="K19">IF(ROWS(K$6:K19)&gt;COUNTIF($C$2:$C$501,$H$2),"",INDEX(F$2:F$501,SMALL(IF($C$2:$C$501&lt;&gt;"",IF($C$2:$C$501=$H$2,ROW($C$2:$C$501)-ROW($C$2)+1)),ROWS(K$6:K19))))</f>
        <v/>
      </c>
    </row>
    <row r="20" spans="1:11" x14ac:dyDescent="0.55000000000000004">
      <c r="A20" s="1" t="str">
        <f>IF($B20&lt;&gt;"",SUBTOTAL(103,$B$2:B20),"")</f>
        <v/>
      </c>
      <c r="G20" s="1" t="str">
        <f t="array" ref="G20">IF(ROWS(G$6:G20)&gt;COUNTIF($C$2:$C$501,$H$2),"",INDEX(A$2:A$501,SMALL(IF($C$2:$C$501&lt;&gt;"",IF($C$2:$C$501=$H$2,ROW($C$2:$C$501)-ROW($C$2)+1)),ROWS(G$6:G20))))</f>
        <v/>
      </c>
      <c r="H20" s="1" t="str">
        <f t="array" ref="H20">IF(ROWS(H$6:H20)&gt;COUNTIF($C$2:$C$501,$H$2),"",INDEX(B$2:B$501,SMALL(IF($C$2:$C$501&lt;&gt;"",IF($C$2:$C$501=$H$2,ROW($C$2:$C$501)-ROW($C$2)+1)),ROWS(H$6:H20))))</f>
        <v/>
      </c>
      <c r="I20" s="1" t="str">
        <f t="array" ref="I20">IF(ROWS(I$6:I20)&gt;COUNTIF($C$2:$C$501,$H$2),"",INDEX(D$2:D$501,SMALL(IF($C$2:$C$501&lt;&gt;"",IF($C$2:$C$501=$H$2,ROW($C$2:$C$501)-ROW($C$2)+1)),ROWS(I$6:I20))))</f>
        <v/>
      </c>
      <c r="J20" s="1" t="str">
        <f t="array" ref="J20">IF(ROWS(J$6:J20)&gt;COUNTIF($C$2:$C$501,$H$2),"",INDEX(E$2:E$501,SMALL(IF($C$2:$C$501&lt;&gt;"",IF($C$2:$C$501=$H$2,ROW($C$2:$C$501)-ROW($C$2)+1)),ROWS(J$6:J20))))</f>
        <v/>
      </c>
      <c r="K20" s="1" t="str">
        <f t="array" ref="K20">IF(ROWS(K$6:K20)&gt;COUNTIF($C$2:$C$501,$H$2),"",INDEX(F$2:F$501,SMALL(IF($C$2:$C$501&lt;&gt;"",IF($C$2:$C$501=$H$2,ROW($C$2:$C$501)-ROW($C$2)+1)),ROWS(K$6:K20))))</f>
        <v/>
      </c>
    </row>
    <row r="21" spans="1:11" x14ac:dyDescent="0.55000000000000004">
      <c r="A21" s="1" t="str">
        <f>IF($B21&lt;&gt;"",SUBTOTAL(103,$B$2:B21),"")</f>
        <v/>
      </c>
      <c r="G21" s="1" t="str">
        <f t="array" ref="G21">IF(ROWS(G$6:G21)&gt;COUNTIF($C$2:$C$501,$H$2),"",INDEX(A$2:A$501,SMALL(IF($C$2:$C$501&lt;&gt;"",IF($C$2:$C$501=$H$2,ROW($C$2:$C$501)-ROW($C$2)+1)),ROWS(G$6:G21))))</f>
        <v/>
      </c>
      <c r="H21" s="1" t="str">
        <f t="array" ref="H21">IF(ROWS(H$6:H21)&gt;COUNTIF($C$2:$C$501,$H$2),"",INDEX(B$2:B$501,SMALL(IF($C$2:$C$501&lt;&gt;"",IF($C$2:$C$501=$H$2,ROW($C$2:$C$501)-ROW($C$2)+1)),ROWS(H$6:H21))))</f>
        <v/>
      </c>
      <c r="I21" s="1" t="str">
        <f t="array" ref="I21">IF(ROWS(I$6:I21)&gt;COUNTIF($C$2:$C$501,$H$2),"",INDEX(D$2:D$501,SMALL(IF($C$2:$C$501&lt;&gt;"",IF($C$2:$C$501=$H$2,ROW($C$2:$C$501)-ROW($C$2)+1)),ROWS(I$6:I21))))</f>
        <v/>
      </c>
      <c r="J21" s="1" t="str">
        <f t="array" ref="J21">IF(ROWS(J$6:J21)&gt;COUNTIF($C$2:$C$501,$H$2),"",INDEX(E$2:E$501,SMALL(IF($C$2:$C$501&lt;&gt;"",IF($C$2:$C$501=$H$2,ROW($C$2:$C$501)-ROW($C$2)+1)),ROWS(J$6:J21))))</f>
        <v/>
      </c>
      <c r="K21" s="1" t="str">
        <f t="array" ref="K21">IF(ROWS(K$6:K21)&gt;COUNTIF($C$2:$C$501,$H$2),"",INDEX(F$2:F$501,SMALL(IF($C$2:$C$501&lt;&gt;"",IF($C$2:$C$501=$H$2,ROW($C$2:$C$501)-ROW($C$2)+1)),ROWS(K$6:K21))))</f>
        <v/>
      </c>
    </row>
    <row r="22" spans="1:11" x14ac:dyDescent="0.55000000000000004">
      <c r="A22" s="1" t="str">
        <f>IF($B22&lt;&gt;"",SUBTOTAL(103,$B$2:B22),"")</f>
        <v/>
      </c>
      <c r="G22" s="1" t="str">
        <f t="array" ref="G22">IF(ROWS(G$6:G22)&gt;COUNTIF($C$2:$C$501,$H$2),"",INDEX(A$2:A$501,SMALL(IF($C$2:$C$501&lt;&gt;"",IF($C$2:$C$501=$H$2,ROW($C$2:$C$501)-ROW($C$2)+1)),ROWS(G$6:G22))))</f>
        <v/>
      </c>
      <c r="H22" s="1" t="str">
        <f t="array" ref="H22">IF(ROWS(H$6:H22)&gt;COUNTIF($C$2:$C$501,$H$2),"",INDEX(B$2:B$501,SMALL(IF($C$2:$C$501&lt;&gt;"",IF($C$2:$C$501=$H$2,ROW($C$2:$C$501)-ROW($C$2)+1)),ROWS(H$6:H22))))</f>
        <v/>
      </c>
      <c r="I22" s="1" t="str">
        <f t="array" ref="I22">IF(ROWS(I$6:I22)&gt;COUNTIF($C$2:$C$501,$H$2),"",INDEX(D$2:D$501,SMALL(IF($C$2:$C$501&lt;&gt;"",IF($C$2:$C$501=$H$2,ROW($C$2:$C$501)-ROW($C$2)+1)),ROWS(I$6:I22))))</f>
        <v/>
      </c>
      <c r="J22" s="1" t="str">
        <f t="array" ref="J22">IF(ROWS(J$6:J22)&gt;COUNTIF($C$2:$C$501,$H$2),"",INDEX(E$2:E$501,SMALL(IF($C$2:$C$501&lt;&gt;"",IF($C$2:$C$501=$H$2,ROW($C$2:$C$501)-ROW($C$2)+1)),ROWS(J$6:J22))))</f>
        <v/>
      </c>
      <c r="K22" s="1" t="str">
        <f t="array" ref="K22">IF(ROWS(K$6:K22)&gt;COUNTIF($C$2:$C$501,$H$2),"",INDEX(F$2:F$501,SMALL(IF($C$2:$C$501&lt;&gt;"",IF($C$2:$C$501=$H$2,ROW($C$2:$C$501)-ROW($C$2)+1)),ROWS(K$6:K22))))</f>
        <v/>
      </c>
    </row>
    <row r="23" spans="1:11" x14ac:dyDescent="0.55000000000000004">
      <c r="A23" s="1" t="str">
        <f>IF($B23&lt;&gt;"",SUBTOTAL(103,$B$2:B23),"")</f>
        <v/>
      </c>
      <c r="G23" s="1" t="str">
        <f t="array" ref="G23">IF(ROWS(G$6:G23)&gt;COUNTIF($C$2:$C$501,$H$2),"",INDEX(A$2:A$501,SMALL(IF($C$2:$C$501&lt;&gt;"",IF($C$2:$C$501=$H$2,ROW($C$2:$C$501)-ROW($C$2)+1)),ROWS(G$6:G23))))</f>
        <v/>
      </c>
      <c r="H23" s="1" t="str">
        <f t="array" ref="H23">IF(ROWS(H$6:H23)&gt;COUNTIF($C$2:$C$501,$H$2),"",INDEX(B$2:B$501,SMALL(IF($C$2:$C$501&lt;&gt;"",IF($C$2:$C$501=$H$2,ROW($C$2:$C$501)-ROW($C$2)+1)),ROWS(H$6:H23))))</f>
        <v/>
      </c>
      <c r="I23" s="1" t="str">
        <f t="array" ref="I23">IF(ROWS(I$6:I23)&gt;COUNTIF($C$2:$C$501,$H$2),"",INDEX(D$2:D$501,SMALL(IF($C$2:$C$501&lt;&gt;"",IF($C$2:$C$501=$H$2,ROW($C$2:$C$501)-ROW($C$2)+1)),ROWS(I$6:I23))))</f>
        <v/>
      </c>
      <c r="J23" s="1" t="str">
        <f t="array" ref="J23">IF(ROWS(J$6:J23)&gt;COUNTIF($C$2:$C$501,$H$2),"",INDEX(E$2:E$501,SMALL(IF($C$2:$C$501&lt;&gt;"",IF($C$2:$C$501=$H$2,ROW($C$2:$C$501)-ROW($C$2)+1)),ROWS(J$6:J23))))</f>
        <v/>
      </c>
      <c r="K23" s="1" t="str">
        <f t="array" ref="K23">IF(ROWS(K$6:K23)&gt;COUNTIF($C$2:$C$501,$H$2),"",INDEX(F$2:F$501,SMALL(IF($C$2:$C$501&lt;&gt;"",IF($C$2:$C$501=$H$2,ROW($C$2:$C$501)-ROW($C$2)+1)),ROWS(K$6:K23))))</f>
        <v/>
      </c>
    </row>
    <row r="24" spans="1:11" x14ac:dyDescent="0.55000000000000004">
      <c r="A24" s="1" t="str">
        <f>IF($B24&lt;&gt;"",SUBTOTAL(103,$B$2:B24),"")</f>
        <v/>
      </c>
      <c r="G24" s="1" t="str">
        <f t="array" ref="G24">IF(ROWS(G$6:G24)&gt;COUNTIF($C$2:$C$501,$H$2),"",INDEX(A$2:A$501,SMALL(IF($C$2:$C$501&lt;&gt;"",IF($C$2:$C$501=$H$2,ROW($C$2:$C$501)-ROW($C$2)+1)),ROWS(G$6:G24))))</f>
        <v/>
      </c>
      <c r="H24" s="1" t="str">
        <f t="array" ref="H24">IF(ROWS(H$6:H24)&gt;COUNTIF($C$2:$C$501,$H$2),"",INDEX(B$2:B$501,SMALL(IF($C$2:$C$501&lt;&gt;"",IF($C$2:$C$501=$H$2,ROW($C$2:$C$501)-ROW($C$2)+1)),ROWS(H$6:H24))))</f>
        <v/>
      </c>
      <c r="I24" s="1" t="str">
        <f t="array" ref="I24">IF(ROWS(I$6:I24)&gt;COUNTIF($C$2:$C$501,$H$2),"",INDEX(D$2:D$501,SMALL(IF($C$2:$C$501&lt;&gt;"",IF($C$2:$C$501=$H$2,ROW($C$2:$C$501)-ROW($C$2)+1)),ROWS(I$6:I24))))</f>
        <v/>
      </c>
      <c r="J24" s="1" t="str">
        <f t="array" ref="J24">IF(ROWS(J$6:J24)&gt;COUNTIF($C$2:$C$501,$H$2),"",INDEX(E$2:E$501,SMALL(IF($C$2:$C$501&lt;&gt;"",IF($C$2:$C$501=$H$2,ROW($C$2:$C$501)-ROW($C$2)+1)),ROWS(J$6:J24))))</f>
        <v/>
      </c>
      <c r="K24" s="1" t="str">
        <f t="array" ref="K24">IF(ROWS(K$6:K24)&gt;COUNTIF($C$2:$C$501,$H$2),"",INDEX(F$2:F$501,SMALL(IF($C$2:$C$501&lt;&gt;"",IF($C$2:$C$501=$H$2,ROW($C$2:$C$501)-ROW($C$2)+1)),ROWS(K$6:K24))))</f>
        <v/>
      </c>
    </row>
    <row r="25" spans="1:11" x14ac:dyDescent="0.55000000000000004">
      <c r="A25" s="1" t="str">
        <f>IF($B25&lt;&gt;"",SUBTOTAL(103,$B$2:B25),"")</f>
        <v/>
      </c>
      <c r="G25" s="1" t="str">
        <f t="array" ref="G25">IF(ROWS(G$6:G25)&gt;COUNTIF($C$2:$C$501,$H$2),"",INDEX(A$2:A$501,SMALL(IF($C$2:$C$501&lt;&gt;"",IF($C$2:$C$501=$H$2,ROW($C$2:$C$501)-ROW($C$2)+1)),ROWS(G$6:G25))))</f>
        <v/>
      </c>
      <c r="H25" s="1" t="str">
        <f t="array" ref="H25">IF(ROWS(H$6:H25)&gt;COUNTIF($C$2:$C$501,$H$2),"",INDEX(B$2:B$501,SMALL(IF($C$2:$C$501&lt;&gt;"",IF($C$2:$C$501=$H$2,ROW($C$2:$C$501)-ROW($C$2)+1)),ROWS(H$6:H25))))</f>
        <v/>
      </c>
      <c r="I25" s="1" t="str">
        <f t="array" ref="I25">IF(ROWS(I$6:I25)&gt;COUNTIF($C$2:$C$501,$H$2),"",INDEX(D$2:D$501,SMALL(IF($C$2:$C$501&lt;&gt;"",IF($C$2:$C$501=$H$2,ROW($C$2:$C$501)-ROW($C$2)+1)),ROWS(I$6:I25))))</f>
        <v/>
      </c>
      <c r="J25" s="1" t="str">
        <f t="array" ref="J25">IF(ROWS(J$6:J25)&gt;COUNTIF($C$2:$C$501,$H$2),"",INDEX(E$2:E$501,SMALL(IF($C$2:$C$501&lt;&gt;"",IF($C$2:$C$501=$H$2,ROW($C$2:$C$501)-ROW($C$2)+1)),ROWS(J$6:J25))))</f>
        <v/>
      </c>
      <c r="K25" s="1" t="str">
        <f t="array" ref="K25">IF(ROWS(K$6:K25)&gt;COUNTIF($C$2:$C$501,$H$2),"",INDEX(F$2:F$501,SMALL(IF($C$2:$C$501&lt;&gt;"",IF($C$2:$C$501=$H$2,ROW($C$2:$C$501)-ROW($C$2)+1)),ROWS(K$6:K25))))</f>
        <v/>
      </c>
    </row>
    <row r="26" spans="1:11" x14ac:dyDescent="0.55000000000000004">
      <c r="A26" s="1" t="str">
        <f>IF($B26&lt;&gt;"",SUBTOTAL(103,$B$2:B26),"")</f>
        <v/>
      </c>
      <c r="G26" s="1" t="str">
        <f t="array" ref="G26">IF(ROWS(G$6:G26)&gt;COUNTIF($C$2:$C$501,$H$2),"",INDEX(A$2:A$501,SMALL(IF($C$2:$C$501&lt;&gt;"",IF($C$2:$C$501=$H$2,ROW($C$2:$C$501)-ROW($C$2)+1)),ROWS(G$6:G26))))</f>
        <v/>
      </c>
      <c r="H26" s="1" t="str">
        <f t="array" ref="H26">IF(ROWS(H$6:H26)&gt;COUNTIF($C$2:$C$501,$H$2),"",INDEX(B$2:B$501,SMALL(IF($C$2:$C$501&lt;&gt;"",IF($C$2:$C$501=$H$2,ROW($C$2:$C$501)-ROW($C$2)+1)),ROWS(H$6:H26))))</f>
        <v/>
      </c>
      <c r="I26" s="1" t="str">
        <f t="array" ref="I26">IF(ROWS(I$6:I26)&gt;COUNTIF($C$2:$C$501,$H$2),"",INDEX(D$2:D$501,SMALL(IF($C$2:$C$501&lt;&gt;"",IF($C$2:$C$501=$H$2,ROW($C$2:$C$501)-ROW($C$2)+1)),ROWS(I$6:I26))))</f>
        <v/>
      </c>
      <c r="J26" s="1" t="str">
        <f t="array" ref="J26">IF(ROWS(J$6:J26)&gt;COUNTIF($C$2:$C$501,$H$2),"",INDEX(E$2:E$501,SMALL(IF($C$2:$C$501&lt;&gt;"",IF($C$2:$C$501=$H$2,ROW($C$2:$C$501)-ROW($C$2)+1)),ROWS(J$6:J26))))</f>
        <v/>
      </c>
      <c r="K26" s="1" t="str">
        <f t="array" ref="K26">IF(ROWS(K$6:K26)&gt;COUNTIF($C$2:$C$501,$H$2),"",INDEX(F$2:F$501,SMALL(IF($C$2:$C$501&lt;&gt;"",IF($C$2:$C$501=$H$2,ROW($C$2:$C$501)-ROW($C$2)+1)),ROWS(K$6:K26))))</f>
        <v/>
      </c>
    </row>
    <row r="27" spans="1:11" x14ac:dyDescent="0.55000000000000004">
      <c r="A27" s="1" t="str">
        <f>IF($B27&lt;&gt;"",SUBTOTAL(103,$B$2:B27),"")</f>
        <v/>
      </c>
      <c r="G27" s="1" t="str">
        <f t="array" ref="G27">IF(ROWS(G$6:G27)&gt;COUNTIF($C$2:$C$501,$H$2),"",INDEX(A$2:A$501,SMALL(IF($C$2:$C$501&lt;&gt;"",IF($C$2:$C$501=$H$2,ROW($C$2:$C$501)-ROW($C$2)+1)),ROWS(G$6:G27))))</f>
        <v/>
      </c>
      <c r="H27" s="1" t="str">
        <f t="array" ref="H27">IF(ROWS(H$6:H27)&gt;COUNTIF($C$2:$C$501,$H$2),"",INDEX(B$2:B$501,SMALL(IF($C$2:$C$501&lt;&gt;"",IF($C$2:$C$501=$H$2,ROW($C$2:$C$501)-ROW($C$2)+1)),ROWS(H$6:H27))))</f>
        <v/>
      </c>
      <c r="I27" s="1" t="str">
        <f t="array" ref="I27">IF(ROWS(I$6:I27)&gt;COUNTIF($C$2:$C$501,$H$2),"",INDEX(D$2:D$501,SMALL(IF($C$2:$C$501&lt;&gt;"",IF($C$2:$C$501=$H$2,ROW($C$2:$C$501)-ROW($C$2)+1)),ROWS(I$6:I27))))</f>
        <v/>
      </c>
      <c r="J27" s="1" t="str">
        <f t="array" ref="J27">IF(ROWS(J$6:J27)&gt;COUNTIF($C$2:$C$501,$H$2),"",INDEX(E$2:E$501,SMALL(IF($C$2:$C$501&lt;&gt;"",IF($C$2:$C$501=$H$2,ROW($C$2:$C$501)-ROW($C$2)+1)),ROWS(J$6:J27))))</f>
        <v/>
      </c>
      <c r="K27" s="1" t="str">
        <f t="array" ref="K27">IF(ROWS(K$6:K27)&gt;COUNTIF($C$2:$C$501,$H$2),"",INDEX(F$2:F$501,SMALL(IF($C$2:$C$501&lt;&gt;"",IF($C$2:$C$501=$H$2,ROW($C$2:$C$501)-ROW($C$2)+1)),ROWS(K$6:K27))))</f>
        <v/>
      </c>
    </row>
    <row r="28" spans="1:11" x14ac:dyDescent="0.55000000000000004">
      <c r="A28" s="1" t="str">
        <f>IF($B28&lt;&gt;"",SUBTOTAL(103,$B$2:B28),"")</f>
        <v/>
      </c>
      <c r="G28" s="1" t="str">
        <f t="array" ref="G28">IF(ROWS(G$6:G28)&gt;COUNTIF($C$2:$C$501,$H$2),"",INDEX(A$2:A$501,SMALL(IF($C$2:$C$501&lt;&gt;"",IF($C$2:$C$501=$H$2,ROW($C$2:$C$501)-ROW($C$2)+1)),ROWS(G$6:G28))))</f>
        <v/>
      </c>
      <c r="H28" s="1" t="str">
        <f t="array" ref="H28">IF(ROWS(H$6:H28)&gt;COUNTIF($C$2:$C$501,$H$2),"",INDEX(B$2:B$501,SMALL(IF($C$2:$C$501&lt;&gt;"",IF($C$2:$C$501=$H$2,ROW($C$2:$C$501)-ROW($C$2)+1)),ROWS(H$6:H28))))</f>
        <v/>
      </c>
      <c r="I28" s="1" t="str">
        <f t="array" ref="I28">IF(ROWS(I$6:I28)&gt;COUNTIF($C$2:$C$501,$H$2),"",INDEX(D$2:D$501,SMALL(IF($C$2:$C$501&lt;&gt;"",IF($C$2:$C$501=$H$2,ROW($C$2:$C$501)-ROW($C$2)+1)),ROWS(I$6:I28))))</f>
        <v/>
      </c>
      <c r="J28" s="1" t="str">
        <f t="array" ref="J28">IF(ROWS(J$6:J28)&gt;COUNTIF($C$2:$C$501,$H$2),"",INDEX(E$2:E$501,SMALL(IF($C$2:$C$501&lt;&gt;"",IF($C$2:$C$501=$H$2,ROW($C$2:$C$501)-ROW($C$2)+1)),ROWS(J$6:J28))))</f>
        <v/>
      </c>
      <c r="K28" s="1" t="str">
        <f t="array" ref="K28">IF(ROWS(K$6:K28)&gt;COUNTIF($C$2:$C$501,$H$2),"",INDEX(F$2:F$501,SMALL(IF($C$2:$C$501&lt;&gt;"",IF($C$2:$C$501=$H$2,ROW($C$2:$C$501)-ROW($C$2)+1)),ROWS(K$6:K28))))</f>
        <v/>
      </c>
    </row>
    <row r="29" spans="1:11" x14ac:dyDescent="0.55000000000000004">
      <c r="A29" s="1" t="str">
        <f>IF($B29&lt;&gt;"",SUBTOTAL(103,$B$2:B29),"")</f>
        <v/>
      </c>
      <c r="G29" s="1" t="str">
        <f t="array" ref="G29">IF(ROWS(G$6:G29)&gt;COUNTIF($C$2:$C$501,$H$2),"",INDEX(A$2:A$501,SMALL(IF($C$2:$C$501&lt;&gt;"",IF($C$2:$C$501=$H$2,ROW($C$2:$C$501)-ROW($C$2)+1)),ROWS(G$6:G29))))</f>
        <v/>
      </c>
      <c r="H29" s="1" t="str">
        <f t="array" ref="H29">IF(ROWS(H$6:H29)&gt;COUNTIF($C$2:$C$501,$H$2),"",INDEX(B$2:B$501,SMALL(IF($C$2:$C$501&lt;&gt;"",IF($C$2:$C$501=$H$2,ROW($C$2:$C$501)-ROW($C$2)+1)),ROWS(H$6:H29))))</f>
        <v/>
      </c>
      <c r="I29" s="1" t="str">
        <f t="array" ref="I29">IF(ROWS(I$6:I29)&gt;COUNTIF($C$2:$C$501,$H$2),"",INDEX(D$2:D$501,SMALL(IF($C$2:$C$501&lt;&gt;"",IF($C$2:$C$501=$H$2,ROW($C$2:$C$501)-ROW($C$2)+1)),ROWS(I$6:I29))))</f>
        <v/>
      </c>
      <c r="J29" s="1" t="str">
        <f t="array" ref="J29">IF(ROWS(J$6:J29)&gt;COUNTIF($C$2:$C$501,$H$2),"",INDEX(E$2:E$501,SMALL(IF($C$2:$C$501&lt;&gt;"",IF($C$2:$C$501=$H$2,ROW($C$2:$C$501)-ROW($C$2)+1)),ROWS(J$6:J29))))</f>
        <v/>
      </c>
      <c r="K29" s="1" t="str">
        <f t="array" ref="K29">IF(ROWS(K$6:K29)&gt;COUNTIF($C$2:$C$501,$H$2),"",INDEX(F$2:F$501,SMALL(IF($C$2:$C$501&lt;&gt;"",IF($C$2:$C$501=$H$2,ROW($C$2:$C$501)-ROW($C$2)+1)),ROWS(K$6:K29))))</f>
        <v/>
      </c>
    </row>
    <row r="30" spans="1:11" x14ac:dyDescent="0.55000000000000004">
      <c r="A30" s="1" t="str">
        <f>IF($B30&lt;&gt;"",SUBTOTAL(103,$B$2:B30),"")</f>
        <v/>
      </c>
      <c r="G30" s="1" t="str">
        <f t="array" ref="G30">IF(ROWS(G$6:G30)&gt;COUNTIF($C$2:$C$501,$H$2),"",INDEX(A$2:A$501,SMALL(IF($C$2:$C$501&lt;&gt;"",IF($C$2:$C$501=$H$2,ROW($C$2:$C$501)-ROW($C$2)+1)),ROWS(G$6:G30))))</f>
        <v/>
      </c>
      <c r="H30" s="1" t="str">
        <f t="array" ref="H30">IF(ROWS(H$6:H30)&gt;COUNTIF($C$2:$C$501,$H$2),"",INDEX(B$2:B$501,SMALL(IF($C$2:$C$501&lt;&gt;"",IF($C$2:$C$501=$H$2,ROW($C$2:$C$501)-ROW($C$2)+1)),ROWS(H$6:H30))))</f>
        <v/>
      </c>
      <c r="I30" s="1" t="str">
        <f t="array" ref="I30">IF(ROWS(I$6:I30)&gt;COUNTIF($C$2:$C$501,$H$2),"",INDEX(D$2:D$501,SMALL(IF($C$2:$C$501&lt;&gt;"",IF($C$2:$C$501=$H$2,ROW($C$2:$C$501)-ROW($C$2)+1)),ROWS(I$6:I30))))</f>
        <v/>
      </c>
      <c r="J30" s="1" t="str">
        <f t="array" ref="J30">IF(ROWS(J$6:J30)&gt;COUNTIF($C$2:$C$501,$H$2),"",INDEX(E$2:E$501,SMALL(IF($C$2:$C$501&lt;&gt;"",IF($C$2:$C$501=$H$2,ROW($C$2:$C$501)-ROW($C$2)+1)),ROWS(J$6:J30))))</f>
        <v/>
      </c>
      <c r="K30" s="1" t="str">
        <f t="array" ref="K30">IF(ROWS(K$6:K30)&gt;COUNTIF($C$2:$C$501,$H$2),"",INDEX(F$2:F$501,SMALL(IF($C$2:$C$501&lt;&gt;"",IF($C$2:$C$501=$H$2,ROW($C$2:$C$501)-ROW($C$2)+1)),ROWS(K$6:K30))))</f>
        <v/>
      </c>
    </row>
    <row r="31" spans="1:11" x14ac:dyDescent="0.55000000000000004">
      <c r="A31" s="1" t="str">
        <f>IF($B31&lt;&gt;"",SUBTOTAL(103,$B$2:B31),"")</f>
        <v/>
      </c>
      <c r="G31" s="1" t="str">
        <f t="array" ref="G31">IF(ROWS(G$6:G31)&gt;COUNTIF($C$2:$C$501,$H$2),"",INDEX(A$2:A$501,SMALL(IF($C$2:$C$501&lt;&gt;"",IF($C$2:$C$501=$H$2,ROW($C$2:$C$501)-ROW($C$2)+1)),ROWS(G$6:G31))))</f>
        <v/>
      </c>
      <c r="H31" s="1" t="str">
        <f t="array" ref="H31">IF(ROWS(H$6:H31)&gt;COUNTIF($C$2:$C$501,$H$2),"",INDEX(B$2:B$501,SMALL(IF($C$2:$C$501&lt;&gt;"",IF($C$2:$C$501=$H$2,ROW($C$2:$C$501)-ROW($C$2)+1)),ROWS(H$6:H31))))</f>
        <v/>
      </c>
      <c r="I31" s="1" t="str">
        <f t="array" ref="I31">IF(ROWS(I$6:I31)&gt;COUNTIF($C$2:$C$501,$H$2),"",INDEX(D$2:D$501,SMALL(IF($C$2:$C$501&lt;&gt;"",IF($C$2:$C$501=$H$2,ROW($C$2:$C$501)-ROW($C$2)+1)),ROWS(I$6:I31))))</f>
        <v/>
      </c>
      <c r="J31" s="1" t="str">
        <f t="array" ref="J31">IF(ROWS(J$6:J31)&gt;COUNTIF($C$2:$C$501,$H$2),"",INDEX(E$2:E$501,SMALL(IF($C$2:$C$501&lt;&gt;"",IF($C$2:$C$501=$H$2,ROW($C$2:$C$501)-ROW($C$2)+1)),ROWS(J$6:J31))))</f>
        <v/>
      </c>
      <c r="K31" s="1" t="str">
        <f t="array" ref="K31">IF(ROWS(K$6:K31)&gt;COUNTIF($C$2:$C$501,$H$2),"",INDEX(F$2:F$501,SMALL(IF($C$2:$C$501&lt;&gt;"",IF($C$2:$C$501=$H$2,ROW($C$2:$C$501)-ROW($C$2)+1)),ROWS(K$6:K31))))</f>
        <v/>
      </c>
    </row>
    <row r="32" spans="1:11" x14ac:dyDescent="0.55000000000000004">
      <c r="A32" s="1" t="str">
        <f>IF($B32&lt;&gt;"",SUBTOTAL(103,$B$2:B32),"")</f>
        <v/>
      </c>
      <c r="G32" s="1" t="str">
        <f t="array" ref="G32">IF(ROWS(G$6:G32)&gt;COUNTIF($C$2:$C$501,$H$2),"",INDEX(A$2:A$501,SMALL(IF($C$2:$C$501&lt;&gt;"",IF($C$2:$C$501=$H$2,ROW($C$2:$C$501)-ROW($C$2)+1)),ROWS(G$6:G32))))</f>
        <v/>
      </c>
      <c r="H32" s="1" t="str">
        <f t="array" ref="H32">IF(ROWS(H$6:H32)&gt;COUNTIF($C$2:$C$501,$H$2),"",INDEX(B$2:B$501,SMALL(IF($C$2:$C$501&lt;&gt;"",IF($C$2:$C$501=$H$2,ROW($C$2:$C$501)-ROW($C$2)+1)),ROWS(H$6:H32))))</f>
        <v/>
      </c>
      <c r="I32" s="1" t="str">
        <f t="array" ref="I32">IF(ROWS(I$6:I32)&gt;COUNTIF($C$2:$C$501,$H$2),"",INDEX(D$2:D$501,SMALL(IF($C$2:$C$501&lt;&gt;"",IF($C$2:$C$501=$H$2,ROW($C$2:$C$501)-ROW($C$2)+1)),ROWS(I$6:I32))))</f>
        <v/>
      </c>
      <c r="J32" s="1" t="str">
        <f t="array" ref="J32">IF(ROWS(J$6:J32)&gt;COUNTIF($C$2:$C$501,$H$2),"",INDEX(E$2:E$501,SMALL(IF($C$2:$C$501&lt;&gt;"",IF($C$2:$C$501=$H$2,ROW($C$2:$C$501)-ROW($C$2)+1)),ROWS(J$6:J32))))</f>
        <v/>
      </c>
      <c r="K32" s="1" t="str">
        <f t="array" ref="K32">IF(ROWS(K$6:K32)&gt;COUNTIF($C$2:$C$501,$H$2),"",INDEX(F$2:F$501,SMALL(IF($C$2:$C$501&lt;&gt;"",IF($C$2:$C$501=$H$2,ROW($C$2:$C$501)-ROW($C$2)+1)),ROWS(K$6:K32))))</f>
        <v/>
      </c>
    </row>
    <row r="33" spans="1:11" x14ac:dyDescent="0.55000000000000004">
      <c r="A33" s="1" t="str">
        <f>IF($B33&lt;&gt;"",SUBTOTAL(103,$B$2:B33),"")</f>
        <v/>
      </c>
      <c r="G33" s="1" t="str">
        <f t="array" ref="G33">IF(ROWS(G$6:G33)&gt;COUNTIF($C$2:$C$501,$H$2),"",INDEX(A$2:A$501,SMALL(IF($C$2:$C$501&lt;&gt;"",IF($C$2:$C$501=$H$2,ROW($C$2:$C$501)-ROW($C$2)+1)),ROWS(G$6:G33))))</f>
        <v/>
      </c>
      <c r="H33" s="1" t="str">
        <f t="array" ref="H33">IF(ROWS(H$6:H33)&gt;COUNTIF($C$2:$C$501,$H$2),"",INDEX(B$2:B$501,SMALL(IF($C$2:$C$501&lt;&gt;"",IF($C$2:$C$501=$H$2,ROW($C$2:$C$501)-ROW($C$2)+1)),ROWS(H$6:H33))))</f>
        <v/>
      </c>
      <c r="I33" s="1" t="str">
        <f t="array" ref="I33">IF(ROWS(I$6:I33)&gt;COUNTIF($C$2:$C$501,$H$2),"",INDEX(D$2:D$501,SMALL(IF($C$2:$C$501&lt;&gt;"",IF($C$2:$C$501=$H$2,ROW($C$2:$C$501)-ROW($C$2)+1)),ROWS(I$6:I33))))</f>
        <v/>
      </c>
      <c r="J33" s="1" t="str">
        <f t="array" ref="J33">IF(ROWS(J$6:J33)&gt;COUNTIF($C$2:$C$501,$H$2),"",INDEX(E$2:E$501,SMALL(IF($C$2:$C$501&lt;&gt;"",IF($C$2:$C$501=$H$2,ROW($C$2:$C$501)-ROW($C$2)+1)),ROWS(J$6:J33))))</f>
        <v/>
      </c>
      <c r="K33" s="1" t="str">
        <f t="array" ref="K33">IF(ROWS(K$6:K33)&gt;COUNTIF($C$2:$C$501,$H$2),"",INDEX(F$2:F$501,SMALL(IF($C$2:$C$501&lt;&gt;"",IF($C$2:$C$501=$H$2,ROW($C$2:$C$501)-ROW($C$2)+1)),ROWS(K$6:K33))))</f>
        <v/>
      </c>
    </row>
    <row r="34" spans="1:11" x14ac:dyDescent="0.55000000000000004">
      <c r="A34" s="1" t="str">
        <f>IF($B34&lt;&gt;"",SUBTOTAL(103,$B$2:B34),"")</f>
        <v/>
      </c>
      <c r="G34" s="1" t="str">
        <f t="array" ref="G34">IF(ROWS(G$6:G34)&gt;COUNTIF($C$2:$C$501,$H$2),"",INDEX(A$2:A$501,SMALL(IF($C$2:$C$501&lt;&gt;"",IF($C$2:$C$501=$H$2,ROW($C$2:$C$501)-ROW($C$2)+1)),ROWS(G$6:G34))))</f>
        <v/>
      </c>
      <c r="H34" s="1" t="str">
        <f t="array" ref="H34">IF(ROWS(H$6:H34)&gt;COUNTIF($C$2:$C$501,$H$2),"",INDEX(B$2:B$501,SMALL(IF($C$2:$C$501&lt;&gt;"",IF($C$2:$C$501=$H$2,ROW($C$2:$C$501)-ROW($C$2)+1)),ROWS(H$6:H34))))</f>
        <v/>
      </c>
      <c r="I34" s="1" t="str">
        <f t="array" ref="I34">IF(ROWS(I$6:I34)&gt;COUNTIF($C$2:$C$501,$H$2),"",INDEX(D$2:D$501,SMALL(IF($C$2:$C$501&lt;&gt;"",IF($C$2:$C$501=$H$2,ROW($C$2:$C$501)-ROW($C$2)+1)),ROWS(I$6:I34))))</f>
        <v/>
      </c>
      <c r="J34" s="1" t="str">
        <f t="array" ref="J34">IF(ROWS(J$6:J34)&gt;COUNTIF($C$2:$C$501,$H$2),"",INDEX(E$2:E$501,SMALL(IF($C$2:$C$501&lt;&gt;"",IF($C$2:$C$501=$H$2,ROW($C$2:$C$501)-ROW($C$2)+1)),ROWS(J$6:J34))))</f>
        <v/>
      </c>
      <c r="K34" s="1" t="str">
        <f t="array" ref="K34">IF(ROWS(K$6:K34)&gt;COUNTIF($C$2:$C$501,$H$2),"",INDEX(F$2:F$501,SMALL(IF($C$2:$C$501&lt;&gt;"",IF($C$2:$C$501=$H$2,ROW($C$2:$C$501)-ROW($C$2)+1)),ROWS(K$6:K34))))</f>
        <v/>
      </c>
    </row>
    <row r="35" spans="1:11" x14ac:dyDescent="0.55000000000000004">
      <c r="A35" s="1" t="str">
        <f>IF($B35&lt;&gt;"",SUBTOTAL(103,$B$2:B35),"")</f>
        <v/>
      </c>
      <c r="G35" s="1" t="str">
        <f t="array" ref="G35">IF(ROWS(G$6:G35)&gt;COUNTIF($C$2:$C$501,$H$2),"",INDEX(A$2:A$501,SMALL(IF($C$2:$C$501&lt;&gt;"",IF($C$2:$C$501=$H$2,ROW($C$2:$C$501)-ROW($C$2)+1)),ROWS(G$6:G35))))</f>
        <v/>
      </c>
      <c r="H35" s="1" t="str">
        <f t="array" ref="H35">IF(ROWS(H$6:H35)&gt;COUNTIF($C$2:$C$501,$H$2),"",INDEX(B$2:B$501,SMALL(IF($C$2:$C$501&lt;&gt;"",IF($C$2:$C$501=$H$2,ROW($C$2:$C$501)-ROW($C$2)+1)),ROWS(H$6:H35))))</f>
        <v/>
      </c>
      <c r="I35" s="1" t="str">
        <f t="array" ref="I35">IF(ROWS(I$6:I35)&gt;COUNTIF($C$2:$C$501,$H$2),"",INDEX(D$2:D$501,SMALL(IF($C$2:$C$501&lt;&gt;"",IF($C$2:$C$501=$H$2,ROW($C$2:$C$501)-ROW($C$2)+1)),ROWS(I$6:I35))))</f>
        <v/>
      </c>
      <c r="J35" s="1" t="str">
        <f t="array" ref="J35">IF(ROWS(J$6:J35)&gt;COUNTIF($C$2:$C$501,$H$2),"",INDEX(E$2:E$501,SMALL(IF($C$2:$C$501&lt;&gt;"",IF($C$2:$C$501=$H$2,ROW($C$2:$C$501)-ROW($C$2)+1)),ROWS(J$6:J35))))</f>
        <v/>
      </c>
      <c r="K35" s="1" t="str">
        <f t="array" ref="K35">IF(ROWS(K$6:K35)&gt;COUNTIF($C$2:$C$501,$H$2),"",INDEX(F$2:F$501,SMALL(IF($C$2:$C$501&lt;&gt;"",IF($C$2:$C$501=$H$2,ROW($C$2:$C$501)-ROW($C$2)+1)),ROWS(K$6:K35))))</f>
        <v/>
      </c>
    </row>
    <row r="36" spans="1:11" x14ac:dyDescent="0.55000000000000004">
      <c r="A36" s="1" t="str">
        <f>IF($B36&lt;&gt;"",SUBTOTAL(103,$B$2:B36),"")</f>
        <v/>
      </c>
      <c r="G36" s="1" t="str">
        <f t="array" ref="G36">IF(ROWS(G$6:G36)&gt;COUNTIF($C$2:$C$501,$H$2),"",INDEX(A$2:A$501,SMALL(IF($C$2:$C$501&lt;&gt;"",IF($C$2:$C$501=$H$2,ROW($C$2:$C$501)-ROW($C$2)+1)),ROWS(G$6:G36))))</f>
        <v/>
      </c>
      <c r="H36" s="1" t="str">
        <f t="array" ref="H36">IF(ROWS(H$6:H36)&gt;COUNTIF($C$2:$C$501,$H$2),"",INDEX(B$2:B$501,SMALL(IF($C$2:$C$501&lt;&gt;"",IF($C$2:$C$501=$H$2,ROW($C$2:$C$501)-ROW($C$2)+1)),ROWS(H$6:H36))))</f>
        <v/>
      </c>
      <c r="I36" s="1" t="str">
        <f t="array" ref="I36">IF(ROWS(I$6:I36)&gt;COUNTIF($C$2:$C$501,$H$2),"",INDEX(D$2:D$501,SMALL(IF($C$2:$C$501&lt;&gt;"",IF($C$2:$C$501=$H$2,ROW($C$2:$C$501)-ROW($C$2)+1)),ROWS(I$6:I36))))</f>
        <v/>
      </c>
      <c r="J36" s="1" t="str">
        <f t="array" ref="J36">IF(ROWS(J$6:J36)&gt;COUNTIF($C$2:$C$501,$H$2),"",INDEX(E$2:E$501,SMALL(IF($C$2:$C$501&lt;&gt;"",IF($C$2:$C$501=$H$2,ROW($C$2:$C$501)-ROW($C$2)+1)),ROWS(J$6:J36))))</f>
        <v/>
      </c>
      <c r="K36" s="1" t="str">
        <f t="array" ref="K36">IF(ROWS(K$6:K36)&gt;COUNTIF($C$2:$C$501,$H$2),"",INDEX(F$2:F$501,SMALL(IF($C$2:$C$501&lt;&gt;"",IF($C$2:$C$501=$H$2,ROW($C$2:$C$501)-ROW($C$2)+1)),ROWS(K$6:K36))))</f>
        <v/>
      </c>
    </row>
    <row r="37" spans="1:11" x14ac:dyDescent="0.55000000000000004">
      <c r="A37" s="1" t="str">
        <f>IF($B37&lt;&gt;"",SUBTOTAL(103,$B$2:B37),"")</f>
        <v/>
      </c>
      <c r="G37" s="1" t="str">
        <f t="array" ref="G37">IF(ROWS(G$6:G37)&gt;COUNTIF($C$2:$C$501,$H$2),"",INDEX(A$2:A$501,SMALL(IF($C$2:$C$501&lt;&gt;"",IF($C$2:$C$501=$H$2,ROW($C$2:$C$501)-ROW($C$2)+1)),ROWS(G$6:G37))))</f>
        <v/>
      </c>
      <c r="H37" s="1" t="str">
        <f t="array" ref="H37">IF(ROWS(H$6:H37)&gt;COUNTIF($C$2:$C$501,$H$2),"",INDEX(B$2:B$501,SMALL(IF($C$2:$C$501&lt;&gt;"",IF($C$2:$C$501=$H$2,ROW($C$2:$C$501)-ROW($C$2)+1)),ROWS(H$6:H37))))</f>
        <v/>
      </c>
      <c r="I37" s="1" t="str">
        <f t="array" ref="I37">IF(ROWS(I$6:I37)&gt;COUNTIF($C$2:$C$501,$H$2),"",INDEX(D$2:D$501,SMALL(IF($C$2:$C$501&lt;&gt;"",IF($C$2:$C$501=$H$2,ROW($C$2:$C$501)-ROW($C$2)+1)),ROWS(I$6:I37))))</f>
        <v/>
      </c>
      <c r="J37" s="1" t="str">
        <f t="array" ref="J37">IF(ROWS(J$6:J37)&gt;COUNTIF($C$2:$C$501,$H$2),"",INDEX(E$2:E$501,SMALL(IF($C$2:$C$501&lt;&gt;"",IF($C$2:$C$501=$H$2,ROW($C$2:$C$501)-ROW($C$2)+1)),ROWS(J$6:J37))))</f>
        <v/>
      </c>
      <c r="K37" s="1" t="str">
        <f t="array" ref="K37">IF(ROWS(K$6:K37)&gt;COUNTIF($C$2:$C$501,$H$2),"",INDEX(F$2:F$501,SMALL(IF($C$2:$C$501&lt;&gt;"",IF($C$2:$C$501=$H$2,ROW($C$2:$C$501)-ROW($C$2)+1)),ROWS(K$6:K37))))</f>
        <v/>
      </c>
    </row>
    <row r="38" spans="1:11" x14ac:dyDescent="0.55000000000000004">
      <c r="A38" s="1" t="str">
        <f>IF($B38&lt;&gt;"",SUBTOTAL(103,$B$2:B38),"")</f>
        <v/>
      </c>
      <c r="G38" s="1" t="str">
        <f t="array" ref="G38">IF(ROWS(G$6:G38)&gt;COUNTIF($C$2:$C$501,$H$2),"",INDEX(A$2:A$501,SMALL(IF($C$2:$C$501&lt;&gt;"",IF($C$2:$C$501=$H$2,ROW($C$2:$C$501)-ROW($C$2)+1)),ROWS(G$6:G38))))</f>
        <v/>
      </c>
      <c r="H38" s="1" t="str">
        <f t="array" ref="H38">IF(ROWS(H$6:H38)&gt;COUNTIF($C$2:$C$501,$H$2),"",INDEX(B$2:B$501,SMALL(IF($C$2:$C$501&lt;&gt;"",IF($C$2:$C$501=$H$2,ROW($C$2:$C$501)-ROW($C$2)+1)),ROWS(H$6:H38))))</f>
        <v/>
      </c>
      <c r="I38" s="1" t="str">
        <f t="array" ref="I38">IF(ROWS(I$6:I38)&gt;COUNTIF($C$2:$C$501,$H$2),"",INDEX(D$2:D$501,SMALL(IF($C$2:$C$501&lt;&gt;"",IF($C$2:$C$501=$H$2,ROW($C$2:$C$501)-ROW($C$2)+1)),ROWS(I$6:I38))))</f>
        <v/>
      </c>
      <c r="J38" s="1" t="str">
        <f t="array" ref="J38">IF(ROWS(J$6:J38)&gt;COUNTIF($C$2:$C$501,$H$2),"",INDEX(E$2:E$501,SMALL(IF($C$2:$C$501&lt;&gt;"",IF($C$2:$C$501=$H$2,ROW($C$2:$C$501)-ROW($C$2)+1)),ROWS(J$6:J38))))</f>
        <v/>
      </c>
      <c r="K38" s="1" t="str">
        <f t="array" ref="K38">IF(ROWS(K$6:K38)&gt;COUNTIF($C$2:$C$501,$H$2),"",INDEX(F$2:F$501,SMALL(IF($C$2:$C$501&lt;&gt;"",IF($C$2:$C$501=$H$2,ROW($C$2:$C$501)-ROW($C$2)+1)),ROWS(K$6:K38))))</f>
        <v/>
      </c>
    </row>
    <row r="39" spans="1:11" x14ac:dyDescent="0.55000000000000004">
      <c r="A39" s="1" t="str">
        <f>IF($B39&lt;&gt;"",SUBTOTAL(103,$B$2:B39),"")</f>
        <v/>
      </c>
      <c r="G39" s="1" t="str">
        <f t="array" ref="G39">IF(ROWS(G$6:G39)&gt;COUNTIF($C$2:$C$501,$H$2),"",INDEX(A$2:A$501,SMALL(IF($C$2:$C$501&lt;&gt;"",IF($C$2:$C$501=$H$2,ROW($C$2:$C$501)-ROW($C$2)+1)),ROWS(G$6:G39))))</f>
        <v/>
      </c>
      <c r="H39" s="1" t="str">
        <f t="array" ref="H39">IF(ROWS(H$6:H39)&gt;COUNTIF($C$2:$C$501,$H$2),"",INDEX(B$2:B$501,SMALL(IF($C$2:$C$501&lt;&gt;"",IF($C$2:$C$501=$H$2,ROW($C$2:$C$501)-ROW($C$2)+1)),ROWS(H$6:H39))))</f>
        <v/>
      </c>
      <c r="I39" s="1" t="str">
        <f t="array" ref="I39">IF(ROWS(I$6:I39)&gt;COUNTIF($C$2:$C$501,$H$2),"",INDEX(D$2:D$501,SMALL(IF($C$2:$C$501&lt;&gt;"",IF($C$2:$C$501=$H$2,ROW($C$2:$C$501)-ROW($C$2)+1)),ROWS(I$6:I39))))</f>
        <v/>
      </c>
      <c r="J39" s="1" t="str">
        <f t="array" ref="J39">IF(ROWS(J$6:J39)&gt;COUNTIF($C$2:$C$501,$H$2),"",INDEX(E$2:E$501,SMALL(IF($C$2:$C$501&lt;&gt;"",IF($C$2:$C$501=$H$2,ROW($C$2:$C$501)-ROW($C$2)+1)),ROWS(J$6:J39))))</f>
        <v/>
      </c>
      <c r="K39" s="1" t="str">
        <f t="array" ref="K39">IF(ROWS(K$6:K39)&gt;COUNTIF($C$2:$C$501,$H$2),"",INDEX(F$2:F$501,SMALL(IF($C$2:$C$501&lt;&gt;"",IF($C$2:$C$501=$H$2,ROW($C$2:$C$501)-ROW($C$2)+1)),ROWS(K$6:K39))))</f>
        <v/>
      </c>
    </row>
    <row r="40" spans="1:11" x14ac:dyDescent="0.55000000000000004">
      <c r="A40" s="1" t="str">
        <f>IF($B40&lt;&gt;"",SUBTOTAL(103,$B$2:B40),"")</f>
        <v/>
      </c>
      <c r="G40" s="1" t="str">
        <f t="array" ref="G40">IF(ROWS(G$6:G40)&gt;COUNTIF($C$2:$C$501,$H$2),"",INDEX(A$2:A$501,SMALL(IF($C$2:$C$501&lt;&gt;"",IF($C$2:$C$501=$H$2,ROW($C$2:$C$501)-ROW($C$2)+1)),ROWS(G$6:G40))))</f>
        <v/>
      </c>
      <c r="H40" s="1" t="str">
        <f t="array" ref="H40">IF(ROWS(H$6:H40)&gt;COUNTIF($C$2:$C$501,$H$2),"",INDEX(B$2:B$501,SMALL(IF($C$2:$C$501&lt;&gt;"",IF($C$2:$C$501=$H$2,ROW($C$2:$C$501)-ROW($C$2)+1)),ROWS(H$6:H40))))</f>
        <v/>
      </c>
      <c r="I40" s="1" t="str">
        <f t="array" ref="I40">IF(ROWS(I$6:I40)&gt;COUNTIF($C$2:$C$501,$H$2),"",INDEX(D$2:D$501,SMALL(IF($C$2:$C$501&lt;&gt;"",IF($C$2:$C$501=$H$2,ROW($C$2:$C$501)-ROW($C$2)+1)),ROWS(I$6:I40))))</f>
        <v/>
      </c>
      <c r="J40" s="1" t="str">
        <f t="array" ref="J40">IF(ROWS(J$6:J40)&gt;COUNTIF($C$2:$C$501,$H$2),"",INDEX(E$2:E$501,SMALL(IF($C$2:$C$501&lt;&gt;"",IF($C$2:$C$501=$H$2,ROW($C$2:$C$501)-ROW($C$2)+1)),ROWS(J$6:J40))))</f>
        <v/>
      </c>
      <c r="K40" s="1" t="str">
        <f t="array" ref="K40">IF(ROWS(K$6:K40)&gt;COUNTIF($C$2:$C$501,$H$2),"",INDEX(F$2:F$501,SMALL(IF($C$2:$C$501&lt;&gt;"",IF($C$2:$C$501=$H$2,ROW($C$2:$C$501)-ROW($C$2)+1)),ROWS(K$6:K40))))</f>
        <v/>
      </c>
    </row>
    <row r="41" spans="1:11" x14ac:dyDescent="0.55000000000000004">
      <c r="A41" s="1" t="str">
        <f>IF($B41&lt;&gt;"",SUBTOTAL(103,$B$2:B41),"")</f>
        <v/>
      </c>
      <c r="G41" s="1" t="str">
        <f t="array" ref="G41">IF(ROWS(G$6:G41)&gt;COUNTIF($C$2:$C$501,$H$2),"",INDEX(A$2:A$501,SMALL(IF($C$2:$C$501&lt;&gt;"",IF($C$2:$C$501=$H$2,ROW($C$2:$C$501)-ROW($C$2)+1)),ROWS(G$6:G41))))</f>
        <v/>
      </c>
      <c r="H41" s="1" t="str">
        <f t="array" ref="H41">IF(ROWS(H$6:H41)&gt;COUNTIF($C$2:$C$501,$H$2),"",INDEX(B$2:B$501,SMALL(IF($C$2:$C$501&lt;&gt;"",IF($C$2:$C$501=$H$2,ROW($C$2:$C$501)-ROW($C$2)+1)),ROWS(H$6:H41))))</f>
        <v/>
      </c>
      <c r="I41" s="1" t="str">
        <f t="array" ref="I41">IF(ROWS(I$6:I41)&gt;COUNTIF($C$2:$C$501,$H$2),"",INDEX(D$2:D$501,SMALL(IF($C$2:$C$501&lt;&gt;"",IF($C$2:$C$501=$H$2,ROW($C$2:$C$501)-ROW($C$2)+1)),ROWS(I$6:I41))))</f>
        <v/>
      </c>
      <c r="J41" s="1" t="str">
        <f t="array" ref="J41">IF(ROWS(J$6:J41)&gt;COUNTIF($C$2:$C$501,$H$2),"",INDEX(E$2:E$501,SMALL(IF($C$2:$C$501&lt;&gt;"",IF($C$2:$C$501=$H$2,ROW($C$2:$C$501)-ROW($C$2)+1)),ROWS(J$6:J41))))</f>
        <v/>
      </c>
      <c r="K41" s="1" t="str">
        <f t="array" ref="K41">IF(ROWS(K$6:K41)&gt;COUNTIF($C$2:$C$501,$H$2),"",INDEX(F$2:F$501,SMALL(IF($C$2:$C$501&lt;&gt;"",IF($C$2:$C$501=$H$2,ROW($C$2:$C$501)-ROW($C$2)+1)),ROWS(K$6:K41))))</f>
        <v/>
      </c>
    </row>
    <row r="42" spans="1:11" x14ac:dyDescent="0.55000000000000004">
      <c r="A42" s="1" t="str">
        <f>IF($B42&lt;&gt;"",SUBTOTAL(103,$B$2:B42),"")</f>
        <v/>
      </c>
      <c r="G42" s="1" t="str">
        <f t="array" ref="G42">IF(ROWS(G$6:G42)&gt;COUNTIF($C$2:$C$501,$H$2),"",INDEX(A$2:A$501,SMALL(IF($C$2:$C$501&lt;&gt;"",IF($C$2:$C$501=$H$2,ROW($C$2:$C$501)-ROW($C$2)+1)),ROWS(G$6:G42))))</f>
        <v/>
      </c>
      <c r="H42" s="1" t="str">
        <f t="array" ref="H42">IF(ROWS(H$6:H42)&gt;COUNTIF($C$2:$C$501,$H$2),"",INDEX(B$2:B$501,SMALL(IF($C$2:$C$501&lt;&gt;"",IF($C$2:$C$501=$H$2,ROW($C$2:$C$501)-ROW($C$2)+1)),ROWS(H$6:H42))))</f>
        <v/>
      </c>
      <c r="I42" s="1" t="str">
        <f t="array" ref="I42">IF(ROWS(I$6:I42)&gt;COUNTIF($C$2:$C$501,$H$2),"",INDEX(D$2:D$501,SMALL(IF($C$2:$C$501&lt;&gt;"",IF($C$2:$C$501=$H$2,ROW($C$2:$C$501)-ROW($C$2)+1)),ROWS(I$6:I42))))</f>
        <v/>
      </c>
      <c r="J42" s="1" t="str">
        <f t="array" ref="J42">IF(ROWS(J$6:J42)&gt;COUNTIF($C$2:$C$501,$H$2),"",INDEX(E$2:E$501,SMALL(IF($C$2:$C$501&lt;&gt;"",IF($C$2:$C$501=$H$2,ROW($C$2:$C$501)-ROW($C$2)+1)),ROWS(J$6:J42))))</f>
        <v/>
      </c>
      <c r="K42" s="1" t="str">
        <f t="array" ref="K42">IF(ROWS(K$6:K42)&gt;COUNTIF($C$2:$C$501,$H$2),"",INDEX(F$2:F$501,SMALL(IF($C$2:$C$501&lt;&gt;"",IF($C$2:$C$501=$H$2,ROW($C$2:$C$501)-ROW($C$2)+1)),ROWS(K$6:K42))))</f>
        <v/>
      </c>
    </row>
    <row r="43" spans="1:11" x14ac:dyDescent="0.55000000000000004">
      <c r="A43" s="1" t="str">
        <f>IF($B43&lt;&gt;"",SUBTOTAL(103,$B$2:B43),"")</f>
        <v/>
      </c>
      <c r="G43" s="1" t="str">
        <f t="array" ref="G43">IF(ROWS(G$6:G43)&gt;COUNTIF($C$2:$C$501,$H$2),"",INDEX(A$2:A$501,SMALL(IF($C$2:$C$501&lt;&gt;"",IF($C$2:$C$501=$H$2,ROW($C$2:$C$501)-ROW($C$2)+1)),ROWS(G$6:G43))))</f>
        <v/>
      </c>
      <c r="H43" s="1" t="str">
        <f t="array" ref="H43">IF(ROWS(H$6:H43)&gt;COUNTIF($C$2:$C$501,$H$2),"",INDEX(B$2:B$501,SMALL(IF($C$2:$C$501&lt;&gt;"",IF($C$2:$C$501=$H$2,ROW($C$2:$C$501)-ROW($C$2)+1)),ROWS(H$6:H43))))</f>
        <v/>
      </c>
      <c r="I43" s="1" t="str">
        <f t="array" ref="I43">IF(ROWS(I$6:I43)&gt;COUNTIF($C$2:$C$501,$H$2),"",INDEX(D$2:D$501,SMALL(IF($C$2:$C$501&lt;&gt;"",IF($C$2:$C$501=$H$2,ROW($C$2:$C$501)-ROW($C$2)+1)),ROWS(I$6:I43))))</f>
        <v/>
      </c>
      <c r="J43" s="1" t="str">
        <f t="array" ref="J43">IF(ROWS(J$6:J43)&gt;COUNTIF($C$2:$C$501,$H$2),"",INDEX(E$2:E$501,SMALL(IF($C$2:$C$501&lt;&gt;"",IF($C$2:$C$501=$H$2,ROW($C$2:$C$501)-ROW($C$2)+1)),ROWS(J$6:J43))))</f>
        <v/>
      </c>
      <c r="K43" s="1" t="str">
        <f t="array" ref="K43">IF(ROWS(K$6:K43)&gt;COUNTIF($C$2:$C$501,$H$2),"",INDEX(F$2:F$501,SMALL(IF($C$2:$C$501&lt;&gt;"",IF($C$2:$C$501=$H$2,ROW($C$2:$C$501)-ROW($C$2)+1)),ROWS(K$6:K43))))</f>
        <v/>
      </c>
    </row>
    <row r="44" spans="1:11" x14ac:dyDescent="0.55000000000000004">
      <c r="A44" s="1" t="str">
        <f>IF($B44&lt;&gt;"",SUBTOTAL(103,$B$2:B44),"")</f>
        <v/>
      </c>
      <c r="G44" s="1" t="str">
        <f t="array" ref="G44">IF(ROWS(G$6:G44)&gt;COUNTIF($C$2:$C$501,$H$2),"",INDEX(A$2:A$501,SMALL(IF($C$2:$C$501&lt;&gt;"",IF($C$2:$C$501=$H$2,ROW($C$2:$C$501)-ROW($C$2)+1)),ROWS(G$6:G44))))</f>
        <v/>
      </c>
      <c r="H44" s="1" t="str">
        <f t="array" ref="H44">IF(ROWS(H$6:H44)&gt;COUNTIF($C$2:$C$501,$H$2),"",INDEX(B$2:B$501,SMALL(IF($C$2:$C$501&lt;&gt;"",IF($C$2:$C$501=$H$2,ROW($C$2:$C$501)-ROW($C$2)+1)),ROWS(H$6:H44))))</f>
        <v/>
      </c>
      <c r="I44" s="1" t="str">
        <f t="array" ref="I44">IF(ROWS(I$6:I44)&gt;COUNTIF($C$2:$C$501,$H$2),"",INDEX(D$2:D$501,SMALL(IF($C$2:$C$501&lt;&gt;"",IF($C$2:$C$501=$H$2,ROW($C$2:$C$501)-ROW($C$2)+1)),ROWS(I$6:I44))))</f>
        <v/>
      </c>
      <c r="J44" s="1" t="str">
        <f t="array" ref="J44">IF(ROWS(J$6:J44)&gt;COUNTIF($C$2:$C$501,$H$2),"",INDEX(E$2:E$501,SMALL(IF($C$2:$C$501&lt;&gt;"",IF($C$2:$C$501=$H$2,ROW($C$2:$C$501)-ROW($C$2)+1)),ROWS(J$6:J44))))</f>
        <v/>
      </c>
      <c r="K44" s="1" t="str">
        <f t="array" ref="K44">IF(ROWS(K$6:K44)&gt;COUNTIF($C$2:$C$501,$H$2),"",INDEX(F$2:F$501,SMALL(IF($C$2:$C$501&lt;&gt;"",IF($C$2:$C$501=$H$2,ROW($C$2:$C$501)-ROW($C$2)+1)),ROWS(K$6:K44))))</f>
        <v/>
      </c>
    </row>
    <row r="45" spans="1:11" x14ac:dyDescent="0.55000000000000004">
      <c r="A45" s="1" t="str">
        <f>IF($B45&lt;&gt;"",SUBTOTAL(103,$B$2:B45),"")</f>
        <v/>
      </c>
      <c r="G45" s="1" t="str">
        <f t="array" ref="G45">IF(ROWS(G$6:G45)&gt;COUNTIF($C$2:$C$501,$H$2),"",INDEX(A$2:A$501,SMALL(IF($C$2:$C$501&lt;&gt;"",IF($C$2:$C$501=$H$2,ROW($C$2:$C$501)-ROW($C$2)+1)),ROWS(G$6:G45))))</f>
        <v/>
      </c>
      <c r="H45" s="1" t="str">
        <f t="array" ref="H45">IF(ROWS(H$6:H45)&gt;COUNTIF($C$2:$C$501,$H$2),"",INDEX(B$2:B$501,SMALL(IF($C$2:$C$501&lt;&gt;"",IF($C$2:$C$501=$H$2,ROW($C$2:$C$501)-ROW($C$2)+1)),ROWS(H$6:H45))))</f>
        <v/>
      </c>
      <c r="I45" s="1" t="str">
        <f t="array" ref="I45">IF(ROWS(I$6:I45)&gt;COUNTIF($C$2:$C$501,$H$2),"",INDEX(D$2:D$501,SMALL(IF($C$2:$C$501&lt;&gt;"",IF($C$2:$C$501=$H$2,ROW($C$2:$C$501)-ROW($C$2)+1)),ROWS(I$6:I45))))</f>
        <v/>
      </c>
      <c r="J45" s="1" t="str">
        <f t="array" ref="J45">IF(ROWS(J$6:J45)&gt;COUNTIF($C$2:$C$501,$H$2),"",INDEX(E$2:E$501,SMALL(IF($C$2:$C$501&lt;&gt;"",IF($C$2:$C$501=$H$2,ROW($C$2:$C$501)-ROW($C$2)+1)),ROWS(J$6:J45))))</f>
        <v/>
      </c>
      <c r="K45" s="1" t="str">
        <f t="array" ref="K45">IF(ROWS(K$6:K45)&gt;COUNTIF($C$2:$C$501,$H$2),"",INDEX(F$2:F$501,SMALL(IF($C$2:$C$501&lt;&gt;"",IF($C$2:$C$501=$H$2,ROW($C$2:$C$501)-ROW($C$2)+1)),ROWS(K$6:K45))))</f>
        <v/>
      </c>
    </row>
    <row r="46" spans="1:11" x14ac:dyDescent="0.55000000000000004">
      <c r="A46" s="1" t="str">
        <f>IF($B46&lt;&gt;"",SUBTOTAL(103,$B$2:B46),"")</f>
        <v/>
      </c>
      <c r="G46" s="1" t="str">
        <f t="array" ref="G46">IF(ROWS(G$6:G46)&gt;COUNTIF($C$2:$C$501,$H$2),"",INDEX(A$2:A$501,SMALL(IF($C$2:$C$501&lt;&gt;"",IF($C$2:$C$501=$H$2,ROW($C$2:$C$501)-ROW($C$2)+1)),ROWS(G$6:G46))))</f>
        <v/>
      </c>
      <c r="H46" s="1" t="str">
        <f t="array" ref="H46">IF(ROWS(H$6:H46)&gt;COUNTIF($C$2:$C$501,$H$2),"",INDEX(B$2:B$501,SMALL(IF($C$2:$C$501&lt;&gt;"",IF($C$2:$C$501=$H$2,ROW($C$2:$C$501)-ROW($C$2)+1)),ROWS(H$6:H46))))</f>
        <v/>
      </c>
      <c r="I46" s="1" t="str">
        <f t="array" ref="I46">IF(ROWS(I$6:I46)&gt;COUNTIF($C$2:$C$501,$H$2),"",INDEX(D$2:D$501,SMALL(IF($C$2:$C$501&lt;&gt;"",IF($C$2:$C$501=$H$2,ROW($C$2:$C$501)-ROW($C$2)+1)),ROWS(I$6:I46))))</f>
        <v/>
      </c>
      <c r="J46" s="1" t="str">
        <f t="array" ref="J46">IF(ROWS(J$6:J46)&gt;COUNTIF($C$2:$C$501,$H$2),"",INDEX(E$2:E$501,SMALL(IF($C$2:$C$501&lt;&gt;"",IF($C$2:$C$501=$H$2,ROW($C$2:$C$501)-ROW($C$2)+1)),ROWS(J$6:J46))))</f>
        <v/>
      </c>
      <c r="K46" s="1" t="str">
        <f t="array" ref="K46">IF(ROWS(K$6:K46)&gt;COUNTIF($C$2:$C$501,$H$2),"",INDEX(F$2:F$501,SMALL(IF($C$2:$C$501&lt;&gt;"",IF($C$2:$C$501=$H$2,ROW($C$2:$C$501)-ROW($C$2)+1)),ROWS(K$6:K46))))</f>
        <v/>
      </c>
    </row>
    <row r="47" spans="1:11" x14ac:dyDescent="0.55000000000000004">
      <c r="A47" s="1" t="str">
        <f>IF($B47&lt;&gt;"",SUBTOTAL(103,$B$2:B47),"")</f>
        <v/>
      </c>
      <c r="G47" s="1" t="str">
        <f t="array" ref="G47">IF(ROWS(G$6:G47)&gt;COUNTIF($C$2:$C$501,$H$2),"",INDEX(A$2:A$501,SMALL(IF($C$2:$C$501&lt;&gt;"",IF($C$2:$C$501=$H$2,ROW($C$2:$C$501)-ROW($C$2)+1)),ROWS(G$6:G47))))</f>
        <v/>
      </c>
      <c r="H47" s="1" t="str">
        <f t="array" ref="H47">IF(ROWS(H$6:H47)&gt;COUNTIF($C$2:$C$501,$H$2),"",INDEX(B$2:B$501,SMALL(IF($C$2:$C$501&lt;&gt;"",IF($C$2:$C$501=$H$2,ROW($C$2:$C$501)-ROW($C$2)+1)),ROWS(H$6:H47))))</f>
        <v/>
      </c>
      <c r="I47" s="1" t="str">
        <f t="array" ref="I47">IF(ROWS(I$6:I47)&gt;COUNTIF($C$2:$C$501,$H$2),"",INDEX(D$2:D$501,SMALL(IF($C$2:$C$501&lt;&gt;"",IF($C$2:$C$501=$H$2,ROW($C$2:$C$501)-ROW($C$2)+1)),ROWS(I$6:I47))))</f>
        <v/>
      </c>
      <c r="J47" s="1" t="str">
        <f t="array" ref="J47">IF(ROWS(J$6:J47)&gt;COUNTIF($C$2:$C$501,$H$2),"",INDEX(E$2:E$501,SMALL(IF($C$2:$C$501&lt;&gt;"",IF($C$2:$C$501=$H$2,ROW($C$2:$C$501)-ROW($C$2)+1)),ROWS(J$6:J47))))</f>
        <v/>
      </c>
      <c r="K47" s="1" t="str">
        <f t="array" ref="K47">IF(ROWS(K$6:K47)&gt;COUNTIF($C$2:$C$501,$H$2),"",INDEX(F$2:F$501,SMALL(IF($C$2:$C$501&lt;&gt;"",IF($C$2:$C$501=$H$2,ROW($C$2:$C$501)-ROW($C$2)+1)),ROWS(K$6:K47))))</f>
        <v/>
      </c>
    </row>
    <row r="48" spans="1:11" x14ac:dyDescent="0.55000000000000004">
      <c r="A48" s="1" t="str">
        <f>IF($B48&lt;&gt;"",SUBTOTAL(103,$B$2:B48),"")</f>
        <v/>
      </c>
      <c r="G48" s="1" t="str">
        <f t="array" ref="G48">IF(ROWS(G$6:G48)&gt;COUNTIF($C$2:$C$501,$H$2),"",INDEX(A$2:A$501,SMALL(IF($C$2:$C$501&lt;&gt;"",IF($C$2:$C$501=$H$2,ROW($C$2:$C$501)-ROW($C$2)+1)),ROWS(G$6:G48))))</f>
        <v/>
      </c>
      <c r="H48" s="1" t="str">
        <f t="array" ref="H48">IF(ROWS(H$6:H48)&gt;COUNTIF($C$2:$C$501,$H$2),"",INDEX(B$2:B$501,SMALL(IF($C$2:$C$501&lt;&gt;"",IF($C$2:$C$501=$H$2,ROW($C$2:$C$501)-ROW($C$2)+1)),ROWS(H$6:H48))))</f>
        <v/>
      </c>
      <c r="I48" s="1" t="str">
        <f t="array" ref="I48">IF(ROWS(I$6:I48)&gt;COUNTIF($C$2:$C$501,$H$2),"",INDEX(D$2:D$501,SMALL(IF($C$2:$C$501&lt;&gt;"",IF($C$2:$C$501=$H$2,ROW($C$2:$C$501)-ROW($C$2)+1)),ROWS(I$6:I48))))</f>
        <v/>
      </c>
      <c r="J48" s="1" t="str">
        <f t="array" ref="J48">IF(ROWS(J$6:J48)&gt;COUNTIF($C$2:$C$501,$H$2),"",INDEX(E$2:E$501,SMALL(IF($C$2:$C$501&lt;&gt;"",IF($C$2:$C$501=$H$2,ROW($C$2:$C$501)-ROW($C$2)+1)),ROWS(J$6:J48))))</f>
        <v/>
      </c>
      <c r="K48" s="1" t="str">
        <f t="array" ref="K48">IF(ROWS(K$6:K48)&gt;COUNTIF($C$2:$C$501,$H$2),"",INDEX(F$2:F$501,SMALL(IF($C$2:$C$501&lt;&gt;"",IF($C$2:$C$501=$H$2,ROW($C$2:$C$501)-ROW($C$2)+1)),ROWS(K$6:K48))))</f>
        <v/>
      </c>
    </row>
    <row r="49" spans="1:11" x14ac:dyDescent="0.55000000000000004">
      <c r="A49" s="1" t="str">
        <f>IF($B49&lt;&gt;"",SUBTOTAL(103,$B$2:B49),"")</f>
        <v/>
      </c>
      <c r="G49" s="1" t="str">
        <f t="array" ref="G49">IF(ROWS(G$6:G49)&gt;COUNTIF($C$2:$C$501,$H$2),"",INDEX(A$2:A$501,SMALL(IF($C$2:$C$501&lt;&gt;"",IF($C$2:$C$501=$H$2,ROW($C$2:$C$501)-ROW($C$2)+1)),ROWS(G$6:G49))))</f>
        <v/>
      </c>
      <c r="H49" s="1" t="str">
        <f t="array" ref="H49">IF(ROWS(H$6:H49)&gt;COUNTIF($C$2:$C$501,$H$2),"",INDEX(B$2:B$501,SMALL(IF($C$2:$C$501&lt;&gt;"",IF($C$2:$C$501=$H$2,ROW($C$2:$C$501)-ROW($C$2)+1)),ROWS(H$6:H49))))</f>
        <v/>
      </c>
      <c r="I49" s="1" t="str">
        <f t="array" ref="I49">IF(ROWS(I$6:I49)&gt;COUNTIF($C$2:$C$501,$H$2),"",INDEX(D$2:D$501,SMALL(IF($C$2:$C$501&lt;&gt;"",IF($C$2:$C$501=$H$2,ROW($C$2:$C$501)-ROW($C$2)+1)),ROWS(I$6:I49))))</f>
        <v/>
      </c>
      <c r="J49" s="1" t="str">
        <f t="array" ref="J49">IF(ROWS(J$6:J49)&gt;COUNTIF($C$2:$C$501,$H$2),"",INDEX(E$2:E$501,SMALL(IF($C$2:$C$501&lt;&gt;"",IF($C$2:$C$501=$H$2,ROW($C$2:$C$501)-ROW($C$2)+1)),ROWS(J$6:J49))))</f>
        <v/>
      </c>
      <c r="K49" s="1" t="str">
        <f t="array" ref="K49">IF(ROWS(K$6:K49)&gt;COUNTIF($C$2:$C$501,$H$2),"",INDEX(F$2:F$501,SMALL(IF($C$2:$C$501&lt;&gt;"",IF($C$2:$C$501=$H$2,ROW($C$2:$C$501)-ROW($C$2)+1)),ROWS(K$6:K49))))</f>
        <v/>
      </c>
    </row>
    <row r="50" spans="1:11" x14ac:dyDescent="0.55000000000000004">
      <c r="A50" s="1" t="str">
        <f>IF($B50&lt;&gt;"",SUBTOTAL(103,$B$2:B50),"")</f>
        <v/>
      </c>
      <c r="G50" s="1" t="str">
        <f t="array" ref="G50">IF(ROWS(G$6:G50)&gt;COUNTIF($C$2:$C$501,$H$2),"",INDEX(A$2:A$501,SMALL(IF($C$2:$C$501&lt;&gt;"",IF($C$2:$C$501=$H$2,ROW($C$2:$C$501)-ROW($C$2)+1)),ROWS(G$6:G50))))</f>
        <v/>
      </c>
      <c r="H50" s="1" t="str">
        <f t="array" ref="H50">IF(ROWS(H$6:H50)&gt;COUNTIF($C$2:$C$501,$H$2),"",INDEX(B$2:B$501,SMALL(IF($C$2:$C$501&lt;&gt;"",IF($C$2:$C$501=$H$2,ROW($C$2:$C$501)-ROW($C$2)+1)),ROWS(H$6:H50))))</f>
        <v/>
      </c>
      <c r="I50" s="1" t="str">
        <f t="array" ref="I50">IF(ROWS(I$6:I50)&gt;COUNTIF($C$2:$C$501,$H$2),"",INDEX(D$2:D$501,SMALL(IF($C$2:$C$501&lt;&gt;"",IF($C$2:$C$501=$H$2,ROW($C$2:$C$501)-ROW($C$2)+1)),ROWS(I$6:I50))))</f>
        <v/>
      </c>
      <c r="J50" s="1" t="str">
        <f t="array" ref="J50">IF(ROWS(J$6:J50)&gt;COUNTIF($C$2:$C$501,$H$2),"",INDEX(E$2:E$501,SMALL(IF($C$2:$C$501&lt;&gt;"",IF($C$2:$C$501=$H$2,ROW($C$2:$C$501)-ROW($C$2)+1)),ROWS(J$6:J50))))</f>
        <v/>
      </c>
      <c r="K50" s="1" t="str">
        <f t="array" ref="K50">IF(ROWS(K$6:K50)&gt;COUNTIF($C$2:$C$501,$H$2),"",INDEX(F$2:F$501,SMALL(IF($C$2:$C$501&lt;&gt;"",IF($C$2:$C$501=$H$2,ROW($C$2:$C$501)-ROW($C$2)+1)),ROWS(K$6:K50))))</f>
        <v/>
      </c>
    </row>
    <row r="51" spans="1:11" x14ac:dyDescent="0.55000000000000004">
      <c r="A51" s="1" t="str">
        <f>IF($B51&lt;&gt;"",SUBTOTAL(103,$B$2:B51),"")</f>
        <v/>
      </c>
    </row>
  </sheetData>
  <conditionalFormatting sqref="G6:K51">
    <cfRule type="expression" dxfId="0" priority="1">
      <formula>$G6&lt;&gt;""</formula>
    </cfRule>
  </conditionalFormatting>
  <dataValidations count="2">
    <dataValidation type="custom" allowBlank="1" showInputMessage="1" showErrorMessage="1" sqref="A2:A51">
      <formula1>CHAR(156)</formula1>
    </dataValidation>
    <dataValidation type="list" allowBlank="1" showInputMessage="1" showErrorMessage="1" sqref="H2">
      <formula1>$Z$1:$Z$4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2016-06-08T02:07:05Z</dcterms:created>
  <dcterms:modified xsi:type="dcterms:W3CDTF">2016-06-08T02:42:47Z</dcterms:modified>
</cp:coreProperties>
</file>