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23" i="1" l="1"/>
  <c r="G23" i="1"/>
  <c r="F23" i="1"/>
  <c r="I22" i="1"/>
  <c r="H22" i="1"/>
  <c r="G22" i="1"/>
  <c r="G24" i="1" s="1"/>
  <c r="F22" i="1"/>
  <c r="J21" i="1"/>
  <c r="E21" i="1"/>
  <c r="M20" i="1"/>
  <c r="L20" i="1"/>
  <c r="K20" i="1"/>
  <c r="N20" i="1"/>
  <c r="E20" i="1"/>
  <c r="M19" i="1"/>
  <c r="L19" i="1"/>
  <c r="K19" i="1"/>
  <c r="J19" i="1"/>
  <c r="E19" i="1"/>
  <c r="J18" i="1"/>
  <c r="E18" i="1"/>
  <c r="N17" i="1"/>
  <c r="M17" i="1"/>
  <c r="L17" i="1"/>
  <c r="K17" i="1"/>
  <c r="J17" i="1"/>
  <c r="E17" i="1"/>
  <c r="N16" i="1"/>
  <c r="M16" i="1"/>
  <c r="L16" i="1"/>
  <c r="K16" i="1"/>
  <c r="J16" i="1"/>
  <c r="O16" i="1" s="1"/>
  <c r="E16" i="1"/>
  <c r="J15" i="1"/>
  <c r="E15" i="1"/>
  <c r="N14" i="1"/>
  <c r="M14" i="1"/>
  <c r="L14" i="1"/>
  <c r="K14" i="1"/>
  <c r="J14" i="1"/>
  <c r="E14" i="1"/>
  <c r="N13" i="1"/>
  <c r="M13" i="1"/>
  <c r="L13" i="1"/>
  <c r="K13" i="1"/>
  <c r="J13" i="1"/>
  <c r="E13" i="1"/>
  <c r="J12" i="1"/>
  <c r="E12" i="1"/>
  <c r="N11" i="1"/>
  <c r="M11" i="1"/>
  <c r="L11" i="1"/>
  <c r="K11" i="1"/>
  <c r="J11" i="1"/>
  <c r="E11" i="1"/>
  <c r="N10" i="1"/>
  <c r="M10" i="1"/>
  <c r="L10" i="1"/>
  <c r="K10" i="1"/>
  <c r="J10" i="1"/>
  <c r="E10" i="1"/>
  <c r="J9" i="1"/>
  <c r="E9" i="1"/>
  <c r="N8" i="1"/>
  <c r="M8" i="1"/>
  <c r="L8" i="1"/>
  <c r="K8" i="1"/>
  <c r="J8" i="1"/>
  <c r="E8" i="1"/>
  <c r="N7" i="1"/>
  <c r="M7" i="1"/>
  <c r="L7" i="1"/>
  <c r="K7" i="1"/>
  <c r="J7" i="1"/>
  <c r="E7" i="1"/>
  <c r="K22" i="1" l="1"/>
  <c r="O17" i="1"/>
  <c r="O14" i="1"/>
  <c r="O13" i="1"/>
  <c r="O11" i="1"/>
  <c r="O10" i="1"/>
  <c r="H24" i="1"/>
  <c r="O8" i="1"/>
  <c r="O7" i="1"/>
  <c r="J20" i="1"/>
  <c r="O20" i="1" s="1"/>
  <c r="F24" i="1"/>
  <c r="I23" i="1"/>
  <c r="I24" i="1" s="1"/>
  <c r="N19" i="1"/>
  <c r="O19" i="1" l="1"/>
  <c r="K23" i="1"/>
  <c r="O22" i="1" s="1"/>
  <c r="K24" i="1" l="1"/>
</calcChain>
</file>

<file path=xl/sharedStrings.xml><?xml version="1.0" encoding="utf-8"?>
<sst xmlns="http://schemas.openxmlformats.org/spreadsheetml/2006/main" count="47" uniqueCount="12">
  <si>
    <t>-</t>
  </si>
  <si>
    <t>TOTAL</t>
  </si>
  <si>
    <t>%</t>
  </si>
  <si>
    <t>DATE</t>
  </si>
  <si>
    <t>Day</t>
  </si>
  <si>
    <t>Per Day %</t>
  </si>
  <si>
    <t>yy</t>
  </si>
  <si>
    <t>l</t>
  </si>
  <si>
    <t>h</t>
  </si>
  <si>
    <t>k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</si>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</sst>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-* #,##0_-;\-* #,##0_-;_-* &quot;-&quot;??_-;_-@_-"/>
    <numFmt numFmtId="166" formatCode="ddd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3" fontId="5" fillId="3" borderId="4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5" fontId="5" fillId="3" borderId="4" xfId="1" applyNumberFormat="1" applyFont="1" applyFill="1" applyBorder="1"/>
    <xf numFmtId="10" fontId="2" fillId="4" borderId="6" xfId="2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65" fontId="5" fillId="5" borderId="10" xfId="1" applyNumberFormat="1" applyFont="1" applyFill="1" applyBorder="1"/>
    <xf numFmtId="0" fontId="3" fillId="2" borderId="11" xfId="0" applyFont="1" applyFill="1" applyBorder="1" applyAlignment="1">
      <alignment horizontal="center" vertical="center"/>
    </xf>
    <xf numFmtId="165" fontId="5" fillId="5" borderId="12" xfId="1" applyNumberFormat="1" applyFont="1" applyFill="1" applyBorder="1"/>
    <xf numFmtId="165" fontId="5" fillId="5" borderId="13" xfId="1" applyNumberFormat="1" applyFont="1" applyFill="1" applyBorder="1"/>
    <xf numFmtId="10" fontId="2" fillId="4" borderId="14" xfId="2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0" fontId="5" fillId="4" borderId="18" xfId="2" applyNumberFormat="1" applyFont="1" applyFill="1" applyBorder="1" applyAlignment="1">
      <alignment horizontal="center" vertical="center"/>
    </xf>
    <xf numFmtId="10" fontId="5" fillId="6" borderId="18" xfId="2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0" fontId="5" fillId="4" borderId="19" xfId="2" applyNumberFormat="1" applyFont="1" applyFill="1" applyBorder="1" applyAlignment="1">
      <alignment horizontal="center" vertical="center"/>
    </xf>
    <xf numFmtId="10" fontId="4" fillId="7" borderId="0" xfId="2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166" fontId="0" fillId="3" borderId="24" xfId="0" applyNumberFormat="1" applyFill="1" applyBorder="1" applyAlignment="1">
      <alignment horizontal="center" vertical="center"/>
    </xf>
    <xf numFmtId="1" fontId="2" fillId="3" borderId="24" xfId="0" applyNumberFormat="1" applyFont="1" applyFill="1" applyBorder="1" applyAlignment="1">
      <alignment horizontal="center" vertical="center"/>
    </xf>
    <xf numFmtId="9" fontId="2" fillId="3" borderId="24" xfId="2" applyFont="1" applyFill="1" applyBorder="1" applyAlignment="1">
      <alignment horizontal="center" vertical="center"/>
    </xf>
    <xf numFmtId="9" fontId="2" fillId="3" borderId="25" xfId="2" applyFont="1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14" fontId="0" fillId="5" borderId="27" xfId="0" applyNumberFormat="1" applyFill="1" applyBorder="1"/>
    <xf numFmtId="166" fontId="0" fillId="5" borderId="27" xfId="0" applyNumberFormat="1" applyFill="1" applyBorder="1" applyAlignment="1">
      <alignment horizontal="center" vertical="center"/>
    </xf>
    <xf numFmtId="165" fontId="0" fillId="5" borderId="27" xfId="1" applyNumberFormat="1" applyFont="1" applyFill="1" applyBorder="1"/>
    <xf numFmtId="165" fontId="2" fillId="5" borderId="27" xfId="1" applyNumberFormat="1" applyFont="1" applyFill="1" applyBorder="1"/>
    <xf numFmtId="9" fontId="2" fillId="5" borderId="27" xfId="2" applyFont="1" applyFill="1" applyBorder="1" applyAlignment="1">
      <alignment horizontal="center" vertical="center"/>
    </xf>
    <xf numFmtId="9" fontId="2" fillId="5" borderId="28" xfId="2" applyFont="1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14" fontId="0" fillId="5" borderId="30" xfId="0" applyNumberFormat="1" applyFill="1" applyBorder="1"/>
    <xf numFmtId="166" fontId="0" fillId="5" borderId="30" xfId="0" applyNumberFormat="1" applyFill="1" applyBorder="1" applyAlignment="1">
      <alignment horizontal="center" vertical="center"/>
    </xf>
    <xf numFmtId="165" fontId="0" fillId="5" borderId="30" xfId="1" applyNumberFormat="1" applyFont="1" applyFill="1" applyBorder="1"/>
    <xf numFmtId="165" fontId="2" fillId="5" borderId="30" xfId="1" applyNumberFormat="1" applyFont="1" applyFill="1" applyBorder="1"/>
    <xf numFmtId="9" fontId="2" fillId="5" borderId="30" xfId="2" applyFont="1" applyFill="1" applyBorder="1" applyAlignment="1">
      <alignment horizontal="center" vertical="center"/>
    </xf>
    <xf numFmtId="10" fontId="2" fillId="5" borderId="31" xfId="2" applyNumberFormat="1" applyFont="1" applyFill="1" applyBorder="1" applyAlignment="1">
      <alignment horizontal="center" vertical="center"/>
    </xf>
    <xf numFmtId="14" fontId="0" fillId="3" borderId="24" xfId="0" applyNumberFormat="1" applyFill="1" applyBorder="1"/>
    <xf numFmtId="165" fontId="0" fillId="3" borderId="24" xfId="1" applyNumberFormat="1" applyFont="1" applyFill="1" applyBorder="1"/>
    <xf numFmtId="1" fontId="2" fillId="3" borderId="24" xfId="1" applyNumberFormat="1" applyFont="1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14" fontId="0" fillId="5" borderId="33" xfId="0" applyNumberFormat="1" applyFill="1" applyBorder="1"/>
    <xf numFmtId="166" fontId="0" fillId="5" borderId="33" xfId="0" applyNumberFormat="1" applyFill="1" applyBorder="1" applyAlignment="1">
      <alignment horizontal="center" vertical="center"/>
    </xf>
    <xf numFmtId="165" fontId="0" fillId="5" borderId="33" xfId="1" applyNumberFormat="1" applyFont="1" applyFill="1" applyBorder="1"/>
    <xf numFmtId="165" fontId="2" fillId="5" borderId="33" xfId="1" applyNumberFormat="1" applyFont="1" applyFill="1" applyBorder="1"/>
    <xf numFmtId="9" fontId="2" fillId="5" borderId="33" xfId="2" applyFont="1" applyFill="1" applyBorder="1" applyAlignment="1">
      <alignment horizontal="center" vertical="center"/>
    </xf>
    <xf numFmtId="9" fontId="2" fillId="5" borderId="31" xfId="2" applyFont="1" applyFill="1" applyBorder="1" applyAlignment="1">
      <alignment horizontal="center" vertical="center"/>
    </xf>
    <xf numFmtId="0" fontId="0" fillId="9" borderId="34" xfId="0" applyFill="1" applyBorder="1" applyAlignment="1">
      <alignment horizontal="center" vertical="center"/>
    </xf>
    <xf numFmtId="14" fontId="0" fillId="3" borderId="35" xfId="0" applyNumberFormat="1" applyFill="1" applyBorder="1"/>
    <xf numFmtId="166" fontId="0" fillId="3" borderId="35" xfId="0" applyNumberFormat="1" applyFill="1" applyBorder="1" applyAlignment="1">
      <alignment horizontal="center" vertical="center"/>
    </xf>
    <xf numFmtId="165" fontId="0" fillId="3" borderId="35" xfId="1" applyNumberFormat="1" applyFont="1" applyFill="1" applyBorder="1"/>
    <xf numFmtId="1" fontId="2" fillId="3" borderId="35" xfId="1" applyNumberFormat="1" applyFont="1" applyFill="1" applyBorder="1" applyAlignment="1">
      <alignment horizontal="center" vertical="center"/>
    </xf>
    <xf numFmtId="9" fontId="2" fillId="3" borderId="35" xfId="2" applyFont="1" applyFill="1" applyBorder="1" applyAlignment="1">
      <alignment horizontal="center" vertical="center"/>
    </xf>
    <xf numFmtId="9" fontId="2" fillId="5" borderId="36" xfId="2" applyFont="1" applyFill="1" applyBorder="1" applyAlignment="1">
      <alignment horizontal="center" vertical="center"/>
    </xf>
    <xf numFmtId="9" fontId="2" fillId="3" borderId="37" xfId="2" applyFont="1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14" fontId="0" fillId="5" borderId="39" xfId="0" applyNumberFormat="1" applyFill="1" applyBorder="1"/>
    <xf numFmtId="166" fontId="0" fillId="5" borderId="39" xfId="0" applyNumberFormat="1" applyFill="1" applyBorder="1" applyAlignment="1">
      <alignment horizontal="center" vertical="center"/>
    </xf>
    <xf numFmtId="165" fontId="0" fillId="5" borderId="39" xfId="1" applyNumberFormat="1" applyFont="1" applyFill="1" applyBorder="1"/>
    <xf numFmtId="165" fontId="2" fillId="5" borderId="39" xfId="1" applyNumberFormat="1" applyFont="1" applyFill="1" applyBorder="1"/>
    <xf numFmtId="9" fontId="2" fillId="5" borderId="39" xfId="2" applyFont="1" applyFill="1" applyBorder="1" applyAlignment="1">
      <alignment horizontal="center" vertical="center"/>
    </xf>
    <xf numFmtId="9" fontId="2" fillId="5" borderId="40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24"/>
  <sheetViews>
    <sheetView tabSelected="1" topLeftCell="A4" workbookViewId="0">
      <selection activeCell="N6" sqref="N6"/>
    </sheetView>
  </sheetViews>
  <sheetFormatPr defaultRowHeight="15" x14ac:dyDescent="0.25"/>
  <cols>
    <col min="3" max="3" width="13.42578125" bestFit="1" customWidth="1"/>
    <col min="4" max="5" width="10.7109375" customWidth="1"/>
    <col min="6" max="6" width="12.7109375" bestFit="1" customWidth="1"/>
    <col min="7" max="9" width="10.7109375" customWidth="1"/>
    <col min="10" max="10" width="11.5703125" bestFit="1" customWidth="1"/>
    <col min="11" max="15" width="10.7109375" customWidth="1"/>
  </cols>
  <sheetData>
    <row r="5" spans="3:15" ht="15.75" thickBot="1" x14ac:dyDescent="0.3"/>
    <row r="6" spans="3:15" ht="21" x14ac:dyDescent="0.25">
      <c r="C6" s="24" t="s">
        <v>6</v>
      </c>
      <c r="D6" s="25" t="s">
        <v>3</v>
      </c>
      <c r="E6" s="25" t="s">
        <v>4</v>
      </c>
      <c r="F6" s="26" t="s">
        <v>7</v>
      </c>
      <c r="G6" s="26" t="s">
        <v>8</v>
      </c>
      <c r="H6" s="26" t="s">
        <v>9</v>
      </c>
      <c r="I6" s="26" t="s">
        <v>7</v>
      </c>
      <c r="J6" s="27" t="s">
        <v>1</v>
      </c>
      <c r="K6" s="28" t="s">
        <v>10</v>
      </c>
      <c r="L6" s="28" t="s">
        <v>11</v>
      </c>
      <c r="M6" s="28" t="s">
        <v>10</v>
      </c>
      <c r="N6" s="28" t="s">
        <v>10</v>
      </c>
      <c r="O6" s="29" t="s">
        <v>5</v>
      </c>
    </row>
    <row r="7" spans="3:15" x14ac:dyDescent="0.25">
      <c r="C7" s="30" t="s">
        <v>6</v>
      </c>
      <c r="D7" s="31"/>
      <c r="E7" s="32">
        <f t="shared" ref="E7:E21" si="0">D7</f>
        <v>0</v>
      </c>
      <c r="F7" s="31">
        <v>678</v>
      </c>
      <c r="G7" s="31">
        <v>687</v>
      </c>
      <c r="H7" s="31"/>
      <c r="I7" s="31"/>
      <c r="J7" s="33">
        <f t="shared" ref="J7:J21" si="1">SUM(F7:I7)</f>
        <v>1365</v>
      </c>
      <c r="K7" s="34">
        <f t="shared" ref="K7:N8" si="2">(F7/F8)-1</f>
        <v>-0.99990009998841867</v>
      </c>
      <c r="L7" s="34">
        <f t="shared" si="2"/>
        <v>3.4638554216867457E-2</v>
      </c>
      <c r="M7" s="34">
        <f t="shared" si="2"/>
        <v>-1</v>
      </c>
      <c r="N7" s="34">
        <f t="shared" si="2"/>
        <v>-1</v>
      </c>
      <c r="O7" s="35">
        <f>(J7/J8)-1</f>
        <v>-0.99980089894491031</v>
      </c>
    </row>
    <row r="8" spans="3:15" x14ac:dyDescent="0.25">
      <c r="C8" s="36"/>
      <c r="D8" s="37">
        <v>42202</v>
      </c>
      <c r="E8" s="38">
        <f t="shared" si="0"/>
        <v>42202</v>
      </c>
      <c r="F8" s="39">
        <v>6786786</v>
      </c>
      <c r="G8" s="39">
        <v>664</v>
      </c>
      <c r="H8" s="39">
        <v>687</v>
      </c>
      <c r="I8" s="39">
        <v>67678</v>
      </c>
      <c r="J8" s="40">
        <f t="shared" si="1"/>
        <v>6855815</v>
      </c>
      <c r="K8" s="41">
        <f t="shared" si="2"/>
        <v>882.92628288616822</v>
      </c>
      <c r="L8" s="41">
        <f t="shared" si="2"/>
        <v>-1.7751479289940808E-2</v>
      </c>
      <c r="M8" s="41">
        <f t="shared" si="2"/>
        <v>0</v>
      </c>
      <c r="N8" s="41">
        <f t="shared" si="2"/>
        <v>-0.90158604132403264</v>
      </c>
      <c r="O8" s="42">
        <f>+(J8-J9)/J9</f>
        <v>8.8400164770182919</v>
      </c>
    </row>
    <row r="9" spans="3:15" x14ac:dyDescent="0.25">
      <c r="C9" s="43"/>
      <c r="D9" s="44">
        <v>41848</v>
      </c>
      <c r="E9" s="45">
        <f t="shared" si="0"/>
        <v>41848</v>
      </c>
      <c r="F9" s="46">
        <v>7678</v>
      </c>
      <c r="G9" s="46">
        <v>676</v>
      </c>
      <c r="H9" s="46">
        <v>687</v>
      </c>
      <c r="I9" s="46">
        <v>687687</v>
      </c>
      <c r="J9" s="47">
        <f t="shared" si="1"/>
        <v>696728</v>
      </c>
      <c r="K9" s="48" t="s">
        <v>0</v>
      </c>
      <c r="L9" s="48" t="s">
        <v>0</v>
      </c>
      <c r="M9" s="48" t="s">
        <v>0</v>
      </c>
      <c r="N9" s="48" t="s">
        <v>0</v>
      </c>
      <c r="O9" s="49"/>
    </row>
    <row r="10" spans="3:15" x14ac:dyDescent="0.25">
      <c r="C10" s="30" t="s">
        <v>6</v>
      </c>
      <c r="D10" s="50"/>
      <c r="E10" s="32">
        <f t="shared" si="0"/>
        <v>0</v>
      </c>
      <c r="F10" s="51">
        <v>6876</v>
      </c>
      <c r="G10" s="51">
        <v>6767</v>
      </c>
      <c r="H10" s="51"/>
      <c r="I10" s="51"/>
      <c r="J10" s="52">
        <f t="shared" si="1"/>
        <v>13643</v>
      </c>
      <c r="K10" s="34">
        <f t="shared" ref="K10:N11" si="3">(F10/F11)-1</f>
        <v>981.28571428571433</v>
      </c>
      <c r="L10" s="34">
        <f t="shared" si="3"/>
        <v>8.9808259587020647</v>
      </c>
      <c r="M10" s="34">
        <f t="shared" si="3"/>
        <v>-1</v>
      </c>
      <c r="N10" s="34">
        <f t="shared" si="3"/>
        <v>-1</v>
      </c>
      <c r="O10" s="35">
        <f>(J10/J11)-1</f>
        <v>0.65409796314258006</v>
      </c>
    </row>
    <row r="11" spans="3:15" x14ac:dyDescent="0.25">
      <c r="C11" s="36"/>
      <c r="D11" s="37">
        <v>42203</v>
      </c>
      <c r="E11" s="38">
        <f t="shared" si="0"/>
        <v>42203</v>
      </c>
      <c r="F11" s="39">
        <v>7</v>
      </c>
      <c r="G11" s="39">
        <v>678</v>
      </c>
      <c r="H11" s="39">
        <v>687</v>
      </c>
      <c r="I11" s="39">
        <v>6876</v>
      </c>
      <c r="J11" s="40">
        <f t="shared" si="1"/>
        <v>8248</v>
      </c>
      <c r="K11" s="41">
        <f t="shared" si="3"/>
        <v>-0.125</v>
      </c>
      <c r="L11" s="41">
        <f t="shared" si="3"/>
        <v>-1.3100436681222738E-2</v>
      </c>
      <c r="M11" s="41">
        <f t="shared" si="3"/>
        <v>0</v>
      </c>
      <c r="N11" s="41">
        <f t="shared" si="3"/>
        <v>-0.89718284586398711</v>
      </c>
      <c r="O11" s="42">
        <f>+(J11-J12)/J12</f>
        <v>-0.8791643470362448</v>
      </c>
    </row>
    <row r="12" spans="3:15" x14ac:dyDescent="0.25">
      <c r="C12" s="53"/>
      <c r="D12" s="54">
        <v>41849</v>
      </c>
      <c r="E12" s="55">
        <f t="shared" si="0"/>
        <v>41849</v>
      </c>
      <c r="F12" s="56">
        <v>8</v>
      </c>
      <c r="G12" s="56">
        <v>687</v>
      </c>
      <c r="H12" s="56">
        <v>687</v>
      </c>
      <c r="I12" s="56">
        <v>66876</v>
      </c>
      <c r="J12" s="57">
        <f t="shared" si="1"/>
        <v>68258</v>
      </c>
      <c r="K12" s="58" t="s">
        <v>0</v>
      </c>
      <c r="L12" s="58" t="s">
        <v>0</v>
      </c>
      <c r="M12" s="58" t="s">
        <v>0</v>
      </c>
      <c r="N12" s="58" t="s">
        <v>0</v>
      </c>
      <c r="O12" s="59" t="s">
        <v>0</v>
      </c>
    </row>
    <row r="13" spans="3:15" x14ac:dyDescent="0.25">
      <c r="C13" s="60" t="s">
        <v>6</v>
      </c>
      <c r="D13" s="61"/>
      <c r="E13" s="62">
        <f t="shared" si="0"/>
        <v>0</v>
      </c>
      <c r="F13" s="63">
        <v>687</v>
      </c>
      <c r="G13" s="63">
        <v>373873</v>
      </c>
      <c r="H13" s="63"/>
      <c r="I13" s="63"/>
      <c r="J13" s="64">
        <f t="shared" si="1"/>
        <v>374560</v>
      </c>
      <c r="K13" s="65">
        <f t="shared" ref="K13:N14" si="4">(F13/F14)-1</f>
        <v>7.8076923076923084</v>
      </c>
      <c r="L13" s="65">
        <f t="shared" si="4"/>
        <v>550.43510324483771</v>
      </c>
      <c r="M13" s="65">
        <f t="shared" si="4"/>
        <v>-1</v>
      </c>
      <c r="N13" s="65">
        <f t="shared" si="4"/>
        <v>-1</v>
      </c>
      <c r="O13" s="35">
        <f>(J13/J14)-1</f>
        <v>44.02464238490203</v>
      </c>
    </row>
    <row r="14" spans="3:15" x14ac:dyDescent="0.25">
      <c r="C14" s="36"/>
      <c r="D14" s="37">
        <v>42204</v>
      </c>
      <c r="E14" s="38">
        <f t="shared" si="0"/>
        <v>42204</v>
      </c>
      <c r="F14" s="39">
        <v>78</v>
      </c>
      <c r="G14" s="39">
        <v>678</v>
      </c>
      <c r="H14" s="39">
        <v>6876</v>
      </c>
      <c r="I14" s="39">
        <v>687</v>
      </c>
      <c r="J14" s="40">
        <f t="shared" si="1"/>
        <v>8319</v>
      </c>
      <c r="K14" s="41">
        <f t="shared" si="4"/>
        <v>-0.10344827586206895</v>
      </c>
      <c r="L14" s="41">
        <f t="shared" si="4"/>
        <v>6.7931034482758621</v>
      </c>
      <c r="M14" s="41">
        <f t="shared" si="4"/>
        <v>-0.9898685385411049</v>
      </c>
      <c r="N14" s="41">
        <f t="shared" si="4"/>
        <v>-0.90008726003490402</v>
      </c>
      <c r="O14" s="42">
        <f t="shared" ref="O14" si="5">+(J14-J15)/J15</f>
        <v>-0.98786836763264729</v>
      </c>
    </row>
    <row r="15" spans="3:15" x14ac:dyDescent="0.25">
      <c r="C15" s="43"/>
      <c r="D15" s="44">
        <v>41850</v>
      </c>
      <c r="E15" s="45">
        <f t="shared" si="0"/>
        <v>41850</v>
      </c>
      <c r="F15" s="46">
        <v>87</v>
      </c>
      <c r="G15" s="46">
        <v>87</v>
      </c>
      <c r="H15" s="46">
        <v>678678</v>
      </c>
      <c r="I15" s="46">
        <v>6876</v>
      </c>
      <c r="J15" s="47">
        <f t="shared" si="1"/>
        <v>685728</v>
      </c>
      <c r="K15" s="48" t="s">
        <v>0</v>
      </c>
      <c r="L15" s="48" t="s">
        <v>0</v>
      </c>
      <c r="M15" s="48" t="s">
        <v>0</v>
      </c>
      <c r="N15" s="48" t="s">
        <v>0</v>
      </c>
      <c r="O15" s="66" t="s">
        <v>0</v>
      </c>
    </row>
    <row r="16" spans="3:15" x14ac:dyDescent="0.25">
      <c r="C16" s="60" t="s">
        <v>6</v>
      </c>
      <c r="D16" s="61"/>
      <c r="E16" s="62">
        <f t="shared" si="0"/>
        <v>0</v>
      </c>
      <c r="F16" s="63">
        <v>6876</v>
      </c>
      <c r="G16" s="63"/>
      <c r="H16" s="63"/>
      <c r="I16" s="63"/>
      <c r="J16" s="64">
        <f t="shared" si="1"/>
        <v>6876</v>
      </c>
      <c r="K16" s="65">
        <f t="shared" ref="K16:N17" si="6">(F16/F17)-1</f>
        <v>13.061349693251534</v>
      </c>
      <c r="L16" s="65">
        <f t="shared" si="6"/>
        <v>-1</v>
      </c>
      <c r="M16" s="65">
        <f t="shared" si="6"/>
        <v>-1</v>
      </c>
      <c r="N16" s="65">
        <f t="shared" si="6"/>
        <v>-1</v>
      </c>
      <c r="O16" s="67">
        <f>(J16/J17)-1</f>
        <v>-0.92809035766576031</v>
      </c>
    </row>
    <row r="17" spans="3:15" x14ac:dyDescent="0.25">
      <c r="C17" s="36"/>
      <c r="D17" s="37">
        <v>42205</v>
      </c>
      <c r="E17" s="38">
        <f t="shared" si="0"/>
        <v>42205</v>
      </c>
      <c r="F17" s="39">
        <v>489</v>
      </c>
      <c r="G17" s="39">
        <v>87687</v>
      </c>
      <c r="H17" s="39">
        <v>6768</v>
      </c>
      <c r="I17" s="39">
        <v>676</v>
      </c>
      <c r="J17" s="40">
        <f t="shared" si="1"/>
        <v>95620</v>
      </c>
      <c r="K17" s="41">
        <f t="shared" si="6"/>
        <v>31.6</v>
      </c>
      <c r="L17" s="41">
        <f t="shared" si="6"/>
        <v>-0.87248995545938779</v>
      </c>
      <c r="M17" s="41">
        <f t="shared" si="6"/>
        <v>-0.90158213122382502</v>
      </c>
      <c r="N17" s="41">
        <f t="shared" si="6"/>
        <v>-0.9990039459066008</v>
      </c>
      <c r="O17" s="42">
        <f t="shared" ref="O17" si="7">+(J17-J18)/J18</f>
        <v>-0.93337272532170901</v>
      </c>
    </row>
    <row r="18" spans="3:15" x14ac:dyDescent="0.25">
      <c r="C18" s="43"/>
      <c r="D18" s="44">
        <v>41851</v>
      </c>
      <c r="E18" s="45">
        <f t="shared" si="0"/>
        <v>41851</v>
      </c>
      <c r="F18" s="46">
        <v>15</v>
      </c>
      <c r="G18" s="46">
        <v>687687</v>
      </c>
      <c r="H18" s="46">
        <v>68768</v>
      </c>
      <c r="I18" s="46">
        <v>678678</v>
      </c>
      <c r="J18" s="47">
        <f t="shared" si="1"/>
        <v>1435148</v>
      </c>
      <c r="K18" s="48" t="s">
        <v>0</v>
      </c>
      <c r="L18" s="48" t="s">
        <v>0</v>
      </c>
      <c r="M18" s="48" t="s">
        <v>0</v>
      </c>
      <c r="N18" s="48" t="s">
        <v>0</v>
      </c>
      <c r="O18" s="59" t="s">
        <v>0</v>
      </c>
    </row>
    <row r="19" spans="3:15" x14ac:dyDescent="0.25">
      <c r="C19" s="60" t="s">
        <v>6</v>
      </c>
      <c r="D19" s="61"/>
      <c r="E19" s="62">
        <f t="shared" si="0"/>
        <v>0</v>
      </c>
      <c r="F19" s="63">
        <v>67868</v>
      </c>
      <c r="G19" s="63"/>
      <c r="H19" s="63"/>
      <c r="I19" s="63"/>
      <c r="J19" s="64">
        <f t="shared" si="1"/>
        <v>67868</v>
      </c>
      <c r="K19" s="65">
        <f t="shared" ref="K19:N20" si="8">(F19/F20)-1</f>
        <v>9.0011788977306217</v>
      </c>
      <c r="L19" s="65">
        <f t="shared" si="8"/>
        <v>-1</v>
      </c>
      <c r="M19" s="65">
        <f t="shared" si="8"/>
        <v>-1</v>
      </c>
      <c r="N19" s="65">
        <f t="shared" si="8"/>
        <v>-1</v>
      </c>
      <c r="O19" s="35">
        <f>(J19/J20)-1</f>
        <v>-0.18038765775013588</v>
      </c>
    </row>
    <row r="20" spans="3:15" x14ac:dyDescent="0.25">
      <c r="C20" s="36"/>
      <c r="D20" s="37">
        <v>42206</v>
      </c>
      <c r="E20" s="38">
        <f t="shared" si="0"/>
        <v>42206</v>
      </c>
      <c r="F20" s="39">
        <v>6786</v>
      </c>
      <c r="G20" s="39">
        <v>68786</v>
      </c>
      <c r="H20" s="39">
        <v>687</v>
      </c>
      <c r="I20" s="39">
        <v>6546</v>
      </c>
      <c r="J20" s="40">
        <f t="shared" si="1"/>
        <v>82805</v>
      </c>
      <c r="K20" s="41">
        <f t="shared" si="8"/>
        <v>5.8963414634146343</v>
      </c>
      <c r="L20" s="41">
        <f t="shared" si="8"/>
        <v>99.125181950509457</v>
      </c>
      <c r="M20" s="41">
        <f t="shared" si="8"/>
        <v>-0.89517851693622219</v>
      </c>
      <c r="N20" s="41">
        <f t="shared" si="8"/>
        <v>8.5283842794759828</v>
      </c>
      <c r="O20" s="42">
        <f t="shared" ref="O20" si="9">+(J20-J21)/J21</f>
        <v>8.2914048473967679</v>
      </c>
    </row>
    <row r="21" spans="3:15" ht="15.75" thickBot="1" x14ac:dyDescent="0.3">
      <c r="C21" s="68"/>
      <c r="D21" s="69">
        <v>41852</v>
      </c>
      <c r="E21" s="70">
        <f t="shared" si="0"/>
        <v>41852</v>
      </c>
      <c r="F21" s="71">
        <v>984</v>
      </c>
      <c r="G21" s="71">
        <v>687</v>
      </c>
      <c r="H21" s="71">
        <v>6554</v>
      </c>
      <c r="I21" s="71">
        <v>687</v>
      </c>
      <c r="J21" s="72">
        <f t="shared" si="1"/>
        <v>8912</v>
      </c>
      <c r="K21" s="73" t="s">
        <v>0</v>
      </c>
      <c r="L21" s="73" t="s">
        <v>0</v>
      </c>
      <c r="M21" s="73" t="s">
        <v>0</v>
      </c>
      <c r="N21" s="73" t="s">
        <v>0</v>
      </c>
      <c r="O21" s="74" t="s">
        <v>0</v>
      </c>
    </row>
    <row r="22" spans="3:15" ht="18.75" x14ac:dyDescent="0.25">
      <c r="C22" s="1" t="s">
        <v>1</v>
      </c>
      <c r="D22" s="2">
        <v>2016</v>
      </c>
      <c r="E22" s="3"/>
      <c r="F22" s="4">
        <f>+F7+F10+F13+F16+F19</f>
        <v>82985</v>
      </c>
      <c r="G22" s="4">
        <f>+G7+G10+G13+G16+G19</f>
        <v>381327</v>
      </c>
      <c r="H22" s="4">
        <f>+H7+H10+H13+H16+H19</f>
        <v>0</v>
      </c>
      <c r="I22" s="4">
        <f>+I7+I10+I13+I16+I19</f>
        <v>0</v>
      </c>
      <c r="J22" s="5" t="s">
        <v>1</v>
      </c>
      <c r="K22" s="4">
        <f>SUM(F22:I22)</f>
        <v>464312</v>
      </c>
      <c r="L22" s="6"/>
      <c r="M22" s="6"/>
      <c r="N22" s="6"/>
      <c r="O22" s="7">
        <f>+(K22-K23)/K23</f>
        <v>-0.93414767983296099</v>
      </c>
    </row>
    <row r="23" spans="3:15" ht="19.5" thickBot="1" x14ac:dyDescent="0.3">
      <c r="C23" s="8"/>
      <c r="D23" s="9">
        <v>2015</v>
      </c>
      <c r="E23" s="10"/>
      <c r="F23" s="11">
        <f>+F8+F11+F20+F14+F17</f>
        <v>6794146</v>
      </c>
      <c r="G23" s="11">
        <f>+G8+G11+G20+G14+G17</f>
        <v>158493</v>
      </c>
      <c r="H23" s="11">
        <f>+H8+H11+H20+H14+H17</f>
        <v>15705</v>
      </c>
      <c r="I23" s="11">
        <f>+I8+I11+I20+I14+I17</f>
        <v>82463</v>
      </c>
      <c r="J23" s="12"/>
      <c r="K23" s="13">
        <f>SUM(F23:I23)</f>
        <v>7050807</v>
      </c>
      <c r="L23" s="14"/>
      <c r="M23" s="14"/>
      <c r="N23" s="14"/>
      <c r="O23" s="15"/>
    </row>
    <row r="24" spans="3:15" ht="24" thickBot="1" x14ac:dyDescent="0.3">
      <c r="C24" s="16" t="s">
        <v>6</v>
      </c>
      <c r="D24" s="17" t="s">
        <v>2</v>
      </c>
      <c r="E24" s="18"/>
      <c r="F24" s="19">
        <f>(F22-F23)/F23</f>
        <v>-0.98778580854753484</v>
      </c>
      <c r="G24" s="19">
        <f t="shared" ref="G24:K24" si="10">+(G22-G23)/G23</f>
        <v>1.4059548371221442</v>
      </c>
      <c r="H24" s="20">
        <f t="shared" si="10"/>
        <v>-1</v>
      </c>
      <c r="I24" s="19">
        <f t="shared" si="10"/>
        <v>-1</v>
      </c>
      <c r="J24" s="21" t="s">
        <v>2</v>
      </c>
      <c r="K24" s="22">
        <f t="shared" si="10"/>
        <v>-0.93414767983296099</v>
      </c>
      <c r="L24" s="23"/>
      <c r="M24" s="23"/>
      <c r="N24" s="23"/>
      <c r="O24" s="23"/>
    </row>
  </sheetData>
  <mergeCells count="10">
    <mergeCell ref="O22:O23"/>
    <mergeCell ref="D23:E23"/>
    <mergeCell ref="C13:C15"/>
    <mergeCell ref="C16:C18"/>
    <mergeCell ref="C19:C21"/>
    <mergeCell ref="C22:C23"/>
    <mergeCell ref="D22:E22"/>
    <mergeCell ref="J22:J23"/>
    <mergeCell ref="C7:C9"/>
    <mergeCell ref="C10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2016-06-14T17:58:51Z</dcterms:modified>
</cp:coreProperties>
</file>