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60" windowWidth="12530" windowHeight="5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 a="1"/>
  <c r="I3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12" i="1" a="1"/>
  <c r="I12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" i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3" i="1" a="1"/>
  <c r="G3" i="1" s="1"/>
  <c r="G26" i="1" a="1"/>
  <c r="G26" i="1" s="1"/>
  <c r="G27" i="1" a="1"/>
  <c r="G27" i="1" s="1"/>
  <c r="G28" i="1" a="1"/>
  <c r="G28" i="1" s="1"/>
  <c r="G29" i="1" a="1"/>
  <c r="G29" i="1" s="1"/>
</calcChain>
</file>

<file path=xl/sharedStrings.xml><?xml version="1.0" encoding="utf-8"?>
<sst xmlns="http://schemas.openxmlformats.org/spreadsheetml/2006/main" count="34" uniqueCount="17">
  <si>
    <t>الاسم</t>
  </si>
  <si>
    <t>المستلم</t>
  </si>
  <si>
    <t>المصروف1</t>
  </si>
  <si>
    <t>المصروف2</t>
  </si>
  <si>
    <t>المصروف3</t>
  </si>
  <si>
    <t>محمد عبد السلام</t>
  </si>
  <si>
    <t>محمد ربيع</t>
  </si>
  <si>
    <t>قاسم عزو</t>
  </si>
  <si>
    <t>سعيد عبد المولى</t>
  </si>
  <si>
    <t>مالك الزكاحي</t>
  </si>
  <si>
    <t>سمير الحاج</t>
  </si>
  <si>
    <t>سليم ابو علي</t>
  </si>
  <si>
    <t>منير البني</t>
  </si>
  <si>
    <t>Officena</t>
  </si>
  <si>
    <t/>
  </si>
  <si>
    <t>مجموع المصاريف</t>
  </si>
  <si>
    <t>الاسم دون تكرار
و دون الفراغات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</si>
</sst>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KFGQPC Uthman Taha Naskh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indent="1"/>
    </xf>
  </cellXfs>
  <cellStyles count="1">
    <cellStyle name="Normal" xfId="0" builtinId="0"/>
  </cellStyles>
  <dxfs count="1">
    <dxf>
      <fill>
        <patternFill>
          <bgColor rgb="FFFF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67235</xdr:colOff>
      <xdr:row>0</xdr:row>
      <xdr:rowOff>455706</xdr:rowOff>
    </xdr:from>
    <xdr:to>
      <xdr:col>12</xdr:col>
      <xdr:colOff>739588</xdr:colOff>
      <xdr:row>4</xdr:row>
      <xdr:rowOff>201706</xdr:rowOff>
    </xdr:to>
    <xdr:sp macro="" textlink="">
      <xdr:nvSpPr>
        <xdr:cNvPr id="2" name="TextBox 1"/>
        <xdr:cNvSpPr txBox="1"/>
      </xdr:nvSpPr>
      <xdr:spPr>
        <a:xfrm>
          <a:off x="13330883706" y="455706"/>
          <a:ext cx="3115235" cy="956235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/>
            <a:t>كلما</a:t>
          </a:r>
          <a:r>
            <a:rPr lang="ar-LB" sz="1600" baseline="0"/>
            <a:t> اضفت اسماً جديداً الى البيانات</a:t>
          </a:r>
        </a:p>
        <a:p>
          <a:pPr algn="r" rtl="1"/>
          <a:r>
            <a:rPr lang="ar-LB" sz="1600" baseline="0"/>
            <a:t>يضاف الى القائمة (شرط ان لا يكون مكرراً)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rightToLeft="1" tabSelected="1" zoomScale="85" zoomScaleNormal="85" workbookViewId="0">
      <selection activeCell="L7" sqref="L7"/>
    </sheetView>
  </sheetViews>
  <sheetFormatPr defaultRowHeight="18.5"/>
  <cols>
    <col min="1" max="1" width="13.2109375" customWidth="1"/>
    <col min="7" max="7" width="14.78515625" customWidth="1"/>
    <col min="9" max="9" width="20.140625" customWidth="1"/>
  </cols>
  <sheetData>
    <row r="1" spans="1:9" ht="37">
      <c r="G1" s="2" t="s">
        <v>16</v>
      </c>
      <c r="H1" s="3" t="s">
        <v>1</v>
      </c>
      <c r="I1" s="3" t="s">
        <v>15</v>
      </c>
    </row>
    <row r="2" spans="1:9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9" ht="20">
      <c r="A3" s="1" t="s">
        <v>5</v>
      </c>
      <c r="B3">
        <v>1000</v>
      </c>
      <c r="C3">
        <v>46</v>
      </c>
      <c r="D3">
        <v>60</v>
      </c>
      <c r="E3">
        <v>70</v>
      </c>
      <c r="G3" s="5" t="str">
        <f t="array" ref="G3">IF(ROWS($G$3:G3)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3))))</f>
        <v>محمد عبد السلام</v>
      </c>
      <c r="H3" s="5">
        <f>IF($G3="","",SUMPRODUCT(--($A$3:$A$50=$G3),$B$3:$B$50))</f>
        <v>1180</v>
      </c>
      <c r="I3" s="5">
        <f t="array" ref="I3">IF($G3="","",SUMPRODUCT(IF($A$3:$A$50=$G3,$C$3:$C$50+$D$3:$D$50+$E$3:$E$50,0)))</f>
        <v>418</v>
      </c>
    </row>
    <row r="4" spans="1:9" ht="20">
      <c r="A4" s="1"/>
      <c r="C4" t="s">
        <v>14</v>
      </c>
      <c r="D4" t="s">
        <v>14</v>
      </c>
      <c r="E4" t="s">
        <v>14</v>
      </c>
      <c r="G4" s="5" t="str">
        <f t="array" ref="G4">IF(ROWS($G$3:G4)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4))))</f>
        <v>محمد ربيع</v>
      </c>
      <c r="H4" s="5">
        <f t="shared" ref="H4:H50" si="0">IF($G4="","",SUMPRODUCT(--($A$3:$A$50=$G4),$B$3:$B$50))</f>
        <v>200</v>
      </c>
      <c r="I4" s="5">
        <f t="array" ref="I4">IF($G4="","",SUMPRODUCT(IF($A$3:$A$50=$G4,$C$3:$C$50+$D$3:$D$50+$E$3:$E$50,0)))</f>
        <v>355</v>
      </c>
    </row>
    <row r="5" spans="1:9" ht="20">
      <c r="A5" s="1" t="s">
        <v>6</v>
      </c>
      <c r="B5">
        <v>200</v>
      </c>
      <c r="C5">
        <v>117</v>
      </c>
      <c r="D5">
        <v>94</v>
      </c>
      <c r="E5">
        <v>144</v>
      </c>
      <c r="G5" s="5" t="str">
        <f t="array" ref="G5">IF(ROWS($G$3:G5)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5))))</f>
        <v>قاسم عزو</v>
      </c>
      <c r="H5" s="5">
        <f t="shared" si="0"/>
        <v>300</v>
      </c>
      <c r="I5" s="5">
        <f t="array" ref="I5">IF($G5="","",SUMPRODUCT(IF($A$3:$A$50=$G5,$C$3:$C$50+$D$3:$D$50+$E$3:$E$50,0)))</f>
        <v>551</v>
      </c>
    </row>
    <row r="6" spans="1:9" ht="20">
      <c r="A6" s="1"/>
      <c r="C6" t="s">
        <v>14</v>
      </c>
      <c r="D6" t="s">
        <v>14</v>
      </c>
      <c r="E6" t="s">
        <v>14</v>
      </c>
      <c r="G6" s="5" t="str">
        <f t="array" ref="G6">IF(ROWS($G$3:G6)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6))))</f>
        <v>سعيد عبد المولى</v>
      </c>
      <c r="H6" s="5">
        <f t="shared" si="0"/>
        <v>1250</v>
      </c>
      <c r="I6" s="5">
        <f t="array" ref="I6">IF($G6="","",SUMPRODUCT(IF($A$3:$A$50=$G6,$C$3:$C$50+$D$3:$D$50+$E$3:$E$50,0)))</f>
        <v>117</v>
      </c>
    </row>
    <row r="7" spans="1:9" ht="20">
      <c r="A7" s="1"/>
      <c r="C7" t="s">
        <v>14</v>
      </c>
      <c r="D7" t="s">
        <v>14</v>
      </c>
      <c r="E7" t="s">
        <v>14</v>
      </c>
      <c r="G7" s="5" t="str">
        <f t="array" ref="G7">IF(ROWS($G$3:G7)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7))))</f>
        <v>مالك الزكاحي</v>
      </c>
      <c r="H7" s="5">
        <f t="shared" si="0"/>
        <v>750</v>
      </c>
      <c r="I7" s="5">
        <f t="array" ref="I7">IF($G7="","",SUMPRODUCT(IF($A$3:$A$50=$G7,$C$3:$C$50+$D$3:$D$50+$E$3:$E$50,0)))</f>
        <v>77</v>
      </c>
    </row>
    <row r="8" spans="1:9" ht="20">
      <c r="A8" s="1" t="s">
        <v>7</v>
      </c>
      <c r="B8">
        <v>150</v>
      </c>
      <c r="C8">
        <v>44</v>
      </c>
      <c r="D8">
        <v>68</v>
      </c>
      <c r="E8">
        <v>126</v>
      </c>
      <c r="G8" s="5" t="str">
        <f t="array" ref="G8">IF(ROWS($G$3:G8)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8))))</f>
        <v>سمير الحاج</v>
      </c>
      <c r="H8" s="5">
        <f t="shared" si="0"/>
        <v>340</v>
      </c>
      <c r="I8" s="5">
        <f t="array" ref="I8">IF($G8="","",SUMPRODUCT(IF($A$3:$A$50=$G8,$C$3:$C$50+$D$3:$D$50+$E$3:$E$50,0)))</f>
        <v>541</v>
      </c>
    </row>
    <row r="9" spans="1:9" ht="20">
      <c r="A9" s="1" t="s">
        <v>8</v>
      </c>
      <c r="B9">
        <v>1250</v>
      </c>
      <c r="C9">
        <v>27</v>
      </c>
      <c r="D9">
        <v>10</v>
      </c>
      <c r="E9">
        <v>80</v>
      </c>
      <c r="G9" s="5" t="str">
        <f t="array" ref="G9">IF(ROWS($G$3:G9)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9))))</f>
        <v>سليم ابو علي</v>
      </c>
      <c r="H9" s="5">
        <f t="shared" si="0"/>
        <v>750</v>
      </c>
      <c r="I9" s="5">
        <f t="array" ref="I9">IF($G9="","",SUMPRODUCT(IF($A$3:$A$50=$G9,$C$3:$C$50+$D$3:$D$50+$E$3:$E$50,0)))</f>
        <v>672</v>
      </c>
    </row>
    <row r="10" spans="1:9" ht="20">
      <c r="A10" s="1" t="s">
        <v>5</v>
      </c>
      <c r="B10">
        <v>70</v>
      </c>
      <c r="C10">
        <v>34</v>
      </c>
      <c r="D10">
        <v>21</v>
      </c>
      <c r="E10">
        <v>38</v>
      </c>
      <c r="G10" s="5" t="str">
        <f t="array" ref="G10">IF(ROWS($G$3:G10)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10))))</f>
        <v>منير البني</v>
      </c>
      <c r="H10" s="5">
        <f t="shared" si="0"/>
        <v>70</v>
      </c>
      <c r="I10" s="5">
        <f t="array" ref="I10">IF($G10="","",SUMPRODUCT(IF($A$3:$A$50=$G10,$C$3:$C$50+$D$3:$D$50+$E$3:$E$50,0)))</f>
        <v>139</v>
      </c>
    </row>
    <row r="11" spans="1:9" ht="20">
      <c r="A11" s="1"/>
      <c r="C11" t="s">
        <v>14</v>
      </c>
      <c r="D11" t="s">
        <v>14</v>
      </c>
      <c r="E11" t="s">
        <v>14</v>
      </c>
      <c r="G11" s="5" t="str">
        <f t="array" ref="G11">IF(ROWS($G$3:G11)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11))))</f>
        <v>Officena</v>
      </c>
      <c r="H11" s="5">
        <f t="shared" si="0"/>
        <v>510</v>
      </c>
      <c r="I11" s="5">
        <f t="array" ref="I11">IF($G11="","",SUMPRODUCT(IF($A$3:$A$50=$G11,$C$3:$C$50+$D$3:$D$50+$E$3:$E$50,0)))</f>
        <v>1191</v>
      </c>
    </row>
    <row r="12" spans="1:9" ht="20">
      <c r="A12" s="1" t="s">
        <v>9</v>
      </c>
      <c r="B12">
        <v>750</v>
      </c>
      <c r="C12">
        <v>10</v>
      </c>
      <c r="D12">
        <v>17</v>
      </c>
      <c r="E12">
        <v>50</v>
      </c>
      <c r="G12" s="5" t="str">
        <f t="array" ref="G12">IF(ROWS($G$3:G12)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12))))</f>
        <v/>
      </c>
      <c r="H12" s="5" t="str">
        <f t="shared" si="0"/>
        <v/>
      </c>
      <c r="I12" s="5" t="str">
        <f t="array" ref="I12">IF($G12="","",SUMPRODUCT(IF($A$3:$A$50=$G12,$C$3:$C$50+$D$3:$D$50+$E$3:$E$50,0)))</f>
        <v/>
      </c>
    </row>
    <row r="13" spans="1:9" ht="20">
      <c r="A13" s="1" t="s">
        <v>10</v>
      </c>
      <c r="B13">
        <v>200</v>
      </c>
      <c r="C13">
        <v>177</v>
      </c>
      <c r="D13">
        <v>55</v>
      </c>
      <c r="E13">
        <v>149</v>
      </c>
      <c r="G13" s="5" t="str">
        <f t="array" ref="G13">IF(ROWS($G$3:G13)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13))))</f>
        <v/>
      </c>
      <c r="H13" s="5" t="str">
        <f t="shared" si="0"/>
        <v/>
      </c>
      <c r="I13" s="5" t="str">
        <f t="array" ref="I13">IF($G13="","",SUMPRODUCT(IF($A$3:$A$50=$G13,$C$3:$C$50+$D$3:$D$50+$E$3:$E$50,0)))</f>
        <v/>
      </c>
    </row>
    <row r="14" spans="1:9" ht="20">
      <c r="A14" s="1" t="s">
        <v>11</v>
      </c>
      <c r="B14">
        <v>500</v>
      </c>
      <c r="C14">
        <v>80</v>
      </c>
      <c r="D14">
        <v>118</v>
      </c>
      <c r="E14">
        <v>124</v>
      </c>
      <c r="G14" s="5" t="str">
        <f t="array" ref="G14">IF(ROWS($G$3:G14)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14))))</f>
        <v/>
      </c>
      <c r="H14" s="5" t="str">
        <f t="shared" si="0"/>
        <v/>
      </c>
      <c r="I14" s="5" t="str">
        <f t="array" ref="I14">IF($G14="","",SUMPRODUCT(IF($A$3:$A$50=$G14,$C$3:$C$50+$D$3:$D$50+$E$3:$E$50,0)))</f>
        <v/>
      </c>
    </row>
    <row r="15" spans="1:9" ht="20">
      <c r="A15" s="1" t="s">
        <v>12</v>
      </c>
      <c r="B15">
        <v>70</v>
      </c>
      <c r="C15">
        <v>46</v>
      </c>
      <c r="D15">
        <v>57</v>
      </c>
      <c r="E15">
        <v>36</v>
      </c>
      <c r="G15" s="5" t="str">
        <f t="array" ref="G15">IF(ROWS($G$3:G15)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15))))</f>
        <v/>
      </c>
      <c r="H15" s="5" t="str">
        <f t="shared" si="0"/>
        <v/>
      </c>
      <c r="I15" s="5" t="str">
        <f t="array" ref="I15">IF($G15="","",SUMPRODUCT(IF($A$3:$A$50=$G15,$C$3:$C$50+$D$3:$D$50+$E$3:$E$50,0)))</f>
        <v/>
      </c>
    </row>
    <row r="16" spans="1:9" ht="20">
      <c r="A16" s="1" t="s">
        <v>5</v>
      </c>
      <c r="B16">
        <v>110</v>
      </c>
      <c r="C16">
        <v>54</v>
      </c>
      <c r="D16">
        <v>38</v>
      </c>
      <c r="E16">
        <v>57</v>
      </c>
      <c r="G16" s="5" t="str">
        <f t="array" ref="G16">IF(ROWS($G$3:G16)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16))))</f>
        <v/>
      </c>
      <c r="H16" s="5" t="str">
        <f t="shared" si="0"/>
        <v/>
      </c>
      <c r="I16" s="5" t="str">
        <f t="array" ref="I16">IF($G16="","",SUMPRODUCT(IF($A$3:$A$50=$G16,$C$3:$C$50+$D$3:$D$50+$E$3:$E$50,0)))</f>
        <v/>
      </c>
    </row>
    <row r="17" spans="1:9" ht="20">
      <c r="A17" s="1" t="s">
        <v>7</v>
      </c>
      <c r="B17">
        <v>150</v>
      </c>
      <c r="C17">
        <v>139</v>
      </c>
      <c r="D17">
        <v>122</v>
      </c>
      <c r="E17">
        <v>52</v>
      </c>
      <c r="G17" s="5" t="str">
        <f t="array" ref="G17">IF(ROWS($G$3:G17)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17))))</f>
        <v/>
      </c>
      <c r="H17" s="5" t="str">
        <f t="shared" si="0"/>
        <v/>
      </c>
      <c r="I17" s="5" t="str">
        <f t="array" ref="I17">IF($G17="","",SUMPRODUCT(IF($A$3:$A$50=$G17,$C$3:$C$50+$D$3:$D$50+$E$3:$E$50,0)))</f>
        <v/>
      </c>
    </row>
    <row r="18" spans="1:9" ht="20">
      <c r="A18" s="1" t="s">
        <v>10</v>
      </c>
      <c r="B18">
        <v>140</v>
      </c>
      <c r="C18">
        <v>80</v>
      </c>
      <c r="D18">
        <v>56</v>
      </c>
      <c r="E18">
        <v>24</v>
      </c>
      <c r="G18" s="5" t="str">
        <f t="array" ref="G18">IF(ROWS($G$3:G18)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18))))</f>
        <v/>
      </c>
      <c r="H18" s="5" t="str">
        <f t="shared" si="0"/>
        <v/>
      </c>
      <c r="I18" s="5" t="str">
        <f t="array" ref="I18">IF($G18="","",SUMPRODUCT(IF($A$3:$A$50=$G18,$C$3:$C$50+$D$3:$D$50+$E$3:$E$50,0)))</f>
        <v/>
      </c>
    </row>
    <row r="19" spans="1:9" ht="20">
      <c r="A19" s="1" t="s">
        <v>11</v>
      </c>
      <c r="B19">
        <v>250</v>
      </c>
      <c r="C19">
        <v>55</v>
      </c>
      <c r="D19">
        <v>89</v>
      </c>
      <c r="E19">
        <v>206</v>
      </c>
      <c r="G19" s="5" t="str">
        <f t="array" ref="G19">IF(ROWS($G$3:G19)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19))))</f>
        <v/>
      </c>
      <c r="H19" s="5" t="str">
        <f t="shared" si="0"/>
        <v/>
      </c>
      <c r="I19" s="5" t="str">
        <f t="array" ref="I19">IF($G19="","",SUMPRODUCT(IF($A$3:$A$50=$G19,$C$3:$C$50+$D$3:$D$50+$E$3:$E$50,0)))</f>
        <v/>
      </c>
    </row>
    <row r="20" spans="1:9" ht="20">
      <c r="A20" s="1" t="s">
        <v>13</v>
      </c>
      <c r="B20">
        <v>510</v>
      </c>
      <c r="C20">
        <v>477</v>
      </c>
      <c r="D20">
        <v>231</v>
      </c>
      <c r="E20">
        <v>483</v>
      </c>
      <c r="G20" s="5" t="str">
        <f t="array" ref="G20">IF(ROWS($G$3:G20)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20))))</f>
        <v/>
      </c>
      <c r="H20" s="5" t="str">
        <f t="shared" si="0"/>
        <v/>
      </c>
      <c r="I20" s="5" t="str">
        <f t="array" ref="I20">IF($G20="","",SUMPRODUCT(IF($A$3:$A$50=$G20,$C$3:$C$50+$D$3:$D$50+$E$3:$E$50,0)))</f>
        <v/>
      </c>
    </row>
    <row r="21" spans="1:9">
      <c r="G21" s="5" t="str">
        <f t="array" ref="G21">IF(ROWS($G$3:G21)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21))))</f>
        <v/>
      </c>
      <c r="H21" s="5" t="str">
        <f t="shared" si="0"/>
        <v/>
      </c>
      <c r="I21" s="5" t="str">
        <f t="array" ref="I21">IF($G21="","",SUMPRODUCT(IF($A$3:$A$50=$G21,$C$3:$C$50+$D$3:$D$50+$E$3:$E$50,0)))</f>
        <v/>
      </c>
    </row>
    <row r="22" spans="1:9">
      <c r="G22" s="5" t="str">
        <f t="array" ref="G22">IF(ROWS($G$3:G22)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22))))</f>
        <v/>
      </c>
      <c r="H22" s="5" t="str">
        <f t="shared" si="0"/>
        <v/>
      </c>
      <c r="I22" s="5" t="str">
        <f t="array" ref="I22">IF($G22="","",SUMPRODUCT(IF($A$3:$A$50=$G22,$C$3:$C$50+$D$3:$D$50+$E$3:$E$50,0)))</f>
        <v/>
      </c>
    </row>
    <row r="23" spans="1:9">
      <c r="G23" s="5" t="str">
        <f t="array" ref="G23">IF(ROWS($G$3:G23)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23))))</f>
        <v/>
      </c>
      <c r="H23" s="5" t="str">
        <f t="shared" si="0"/>
        <v/>
      </c>
      <c r="I23" s="5" t="str">
        <f t="array" ref="I23">IF($G23="","",SUMPRODUCT(IF($A$3:$A$50=$G23,$C$3:$C$50+$D$3:$D$50+$E$3:$E$50,0)))</f>
        <v/>
      </c>
    </row>
    <row r="24" spans="1:9">
      <c r="G24" s="5" t="str">
        <f t="array" ref="G24">IF(ROWS($G$3:G24)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24))))</f>
        <v/>
      </c>
      <c r="H24" s="5" t="str">
        <f t="shared" si="0"/>
        <v/>
      </c>
      <c r="I24" s="5" t="str">
        <f t="array" ref="I24">IF($G24="","",SUMPRODUCT(IF($A$3:$A$50=$G24,$C$3:$C$50+$D$3:$D$50+$E$3:$E$50,0)))</f>
        <v/>
      </c>
    </row>
    <row r="25" spans="1:9">
      <c r="G25" s="5" t="str">
        <f t="array" ref="G25">IF(ROWS($G$3:G25)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25))))</f>
        <v/>
      </c>
      <c r="H25" s="5" t="str">
        <f t="shared" si="0"/>
        <v/>
      </c>
      <c r="I25" s="5" t="str">
        <f t="array" ref="I25">IF($G25="","",SUMPRODUCT(IF($A$3:$A$50=$G25,$C$3:$C$50+$D$3:$D$50+$E$3:$E$50,0)))</f>
        <v/>
      </c>
    </row>
    <row r="26" spans="1:9">
      <c r="G26" s="5" t="str">
        <f t="array" ref="G26">IF(ROWS($G$3:G26)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26))))</f>
        <v/>
      </c>
      <c r="H26" s="5" t="str">
        <f t="shared" si="0"/>
        <v/>
      </c>
      <c r="I26" s="5" t="str">
        <f t="array" ref="I26">IF($G26="","",SUMPRODUCT(IF($A$3:$A$50=$G26,$C$3:$C$50+$D$3:$D$50+$E$3:$E$50,0)))</f>
        <v/>
      </c>
    </row>
    <row r="27" spans="1:9">
      <c r="G27" s="5" t="str">
        <f t="array" ref="G27">IF(ROWS($G$3:G27)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27))))</f>
        <v/>
      </c>
      <c r="H27" s="5" t="str">
        <f t="shared" si="0"/>
        <v/>
      </c>
      <c r="I27" s="5" t="str">
        <f t="array" ref="I27">IF($G27="","",SUMPRODUCT(IF($A$3:$A$50=$G27,$C$3:$C$50+$D$3:$D$50+$E$3:$E$50,0)))</f>
        <v/>
      </c>
    </row>
    <row r="28" spans="1:9">
      <c r="G28" s="5" t="str">
        <f t="array" ref="G28">IF(ROWS($G$3:G28)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28))))</f>
        <v/>
      </c>
      <c r="H28" s="5" t="str">
        <f t="shared" si="0"/>
        <v/>
      </c>
      <c r="I28" s="5" t="str">
        <f t="array" ref="I28">IF($G28="","",SUMPRODUCT(IF($A$3:$A$50=$G28,$C$3:$C$50+$D$3:$D$50+$E$3:$E$50,0)))</f>
        <v/>
      </c>
    </row>
    <row r="29" spans="1:9">
      <c r="G29" s="5" t="str">
        <f t="array" ref="G29">IF(ROWS($G$3:G29)&gt;SUM(IF(FREQUENCY(IF($A$3:$A$100&lt;&gt;"",MATCH("~"&amp;$A$3:$A$100,$A$3:$A$100&amp;"",0)),ROW($A$3:$A$100)-ROW($A$3)+1),1)),"",INDEX($A$3:$A$100,SMALL(IF(FREQUENCY(IF($A$3:$A$100&lt;&gt;"",MATCH("~"&amp;$A$3:$A$100,$A$3:$A$100&amp;"",0)),ROW($A$3:$A$100)-ROW($A$3)+1),ROW($A$3:$A$100)-ROW($A$3)+1),ROWS($G$3:G29))))</f>
        <v/>
      </c>
      <c r="H29" s="5" t="str">
        <f t="shared" si="0"/>
        <v/>
      </c>
      <c r="I29" s="5" t="str">
        <f t="array" ref="I29">IF($G29="","",SUMPRODUCT(IF($A$3:$A$50=$G29,$C$3:$C$50+$D$3:$D$50+$E$3:$E$50,0)))</f>
        <v/>
      </c>
    </row>
    <row r="30" spans="1:9">
      <c r="H30" t="str">
        <f t="shared" si="0"/>
        <v/>
      </c>
      <c r="I30" t="str">
        <f t="array" ref="I30">IF($G30="","",SUMPRODUCT(IF($A$3:$A$50=$G30,$C$3:$C$50+$D$3:$D$50+$E$3:$E$50,0)))</f>
        <v/>
      </c>
    </row>
    <row r="31" spans="1:9">
      <c r="H31" t="str">
        <f t="shared" si="0"/>
        <v/>
      </c>
      <c r="I31" t="str">
        <f t="array" ref="I31">IF($G31="","",SUMPRODUCT(IF($A$3:$A$50=$G31,$C$3:$C$50+$D$3:$D$50+$E$3:$E$50,0)))</f>
        <v/>
      </c>
    </row>
    <row r="32" spans="1:9">
      <c r="H32" t="str">
        <f t="shared" si="0"/>
        <v/>
      </c>
      <c r="I32" t="str">
        <f t="array" ref="I32">IF($G32="","",SUMPRODUCT(IF($A$3:$A$50=$G32,$C$3:$C$50+$D$3:$D$50+$E$3:$E$50,0)))</f>
        <v/>
      </c>
    </row>
    <row r="33" spans="8:9">
      <c r="H33" t="str">
        <f t="shared" si="0"/>
        <v/>
      </c>
      <c r="I33" t="str">
        <f t="array" ref="I33">IF($G33="","",SUMPRODUCT(IF($A$3:$A$50=$G33,$C$3:$C$50+$D$3:$D$50+$E$3:$E$50,0)))</f>
        <v/>
      </c>
    </row>
    <row r="34" spans="8:9">
      <c r="H34" t="str">
        <f>IF($G34="","",SUMPRODUCT(--($A$3:$A$50=$G34),$B$3:$B$50))</f>
        <v/>
      </c>
      <c r="I34" t="str">
        <f t="array" ref="I34">IF($G34="","",SUMPRODUCT(IF($A$3:$A$50=$G34,$C$3:$C$50+$D$3:$D$50+$E$3:$E$50,0)))</f>
        <v/>
      </c>
    </row>
    <row r="35" spans="8:9">
      <c r="H35" t="str">
        <f t="shared" si="0"/>
        <v/>
      </c>
      <c r="I35" t="str">
        <f t="array" ref="I35">IF($G35="","",SUMPRODUCT(IF($A$3:$A$50=$G35,$C$3:$C$50+$D$3:$D$50+$E$3:$E$50,0)))</f>
        <v/>
      </c>
    </row>
    <row r="36" spans="8:9">
      <c r="H36" t="str">
        <f t="shared" si="0"/>
        <v/>
      </c>
      <c r="I36" t="str">
        <f t="array" ref="I36">IF($G36="","",SUMPRODUCT(IF($A$3:$A$50=$G36,$C$3:$C$50+$D$3:$D$50+$E$3:$E$50,0)))</f>
        <v/>
      </c>
    </row>
    <row r="37" spans="8:9">
      <c r="H37" t="str">
        <f t="shared" si="0"/>
        <v/>
      </c>
      <c r="I37" t="str">
        <f t="array" ref="I37">IF($G37="","",SUMPRODUCT(IF($A$3:$A$50=$G37,$C$3:$C$50+$D$3:$D$50+$E$3:$E$50,0)))</f>
        <v/>
      </c>
    </row>
    <row r="38" spans="8:9">
      <c r="H38" t="str">
        <f t="shared" si="0"/>
        <v/>
      </c>
      <c r="I38" t="str">
        <f t="array" ref="I38">IF($G38="","",SUMPRODUCT(IF($A$3:$A$50=$G38,$C$3:$C$50+$D$3:$D$50+$E$3:$E$50,0)))</f>
        <v/>
      </c>
    </row>
    <row r="39" spans="8:9">
      <c r="H39" t="str">
        <f t="shared" si="0"/>
        <v/>
      </c>
      <c r="I39" t="str">
        <f t="array" ref="I39">IF($G39="","",SUMPRODUCT(IF($A$3:$A$50=$G39,$C$3:$C$50+$D$3:$D$50+$E$3:$E$50,0)))</f>
        <v/>
      </c>
    </row>
    <row r="40" spans="8:9">
      <c r="H40" t="str">
        <f t="shared" si="0"/>
        <v/>
      </c>
      <c r="I40" t="str">
        <f t="array" ref="I40">IF($G40="","",SUMPRODUCT(IF($A$3:$A$50=$G40,$C$3:$C$50+$D$3:$D$50+$E$3:$E$50,0)))</f>
        <v/>
      </c>
    </row>
    <row r="41" spans="8:9">
      <c r="H41" t="str">
        <f t="shared" si="0"/>
        <v/>
      </c>
      <c r="I41" t="str">
        <f t="array" ref="I41">IF($G41="","",SUMPRODUCT(IF($A$3:$A$50=$G41,$C$3:$C$50+$D$3:$D$50+$E$3:$E$50,0)))</f>
        <v/>
      </c>
    </row>
    <row r="42" spans="8:9">
      <c r="H42" t="str">
        <f t="shared" si="0"/>
        <v/>
      </c>
      <c r="I42" t="str">
        <f t="array" ref="I42">IF($G42="","",SUMPRODUCT(IF($A$3:$A$50=$G42,$C$3:$C$50+$D$3:$D$50+$E$3:$E$50,0)))</f>
        <v/>
      </c>
    </row>
    <row r="43" spans="8:9">
      <c r="H43" t="str">
        <f t="shared" si="0"/>
        <v/>
      </c>
      <c r="I43" t="str">
        <f t="array" ref="I43">IF($G43="","",SUMPRODUCT(IF($A$3:$A$50=$G43,$C$3:$C$50+$D$3:$D$50+$E$3:$E$50,0)))</f>
        <v/>
      </c>
    </row>
    <row r="44" spans="8:9">
      <c r="H44" t="str">
        <f t="shared" si="0"/>
        <v/>
      </c>
      <c r="I44" t="str">
        <f t="array" ref="I44">IF($G44="","",SUMPRODUCT(IF($A$3:$A$50=$G44,$C$3:$C$50+$D$3:$D$50+$E$3:$E$50,0)))</f>
        <v/>
      </c>
    </row>
    <row r="45" spans="8:9">
      <c r="H45" t="str">
        <f t="shared" si="0"/>
        <v/>
      </c>
      <c r="I45" t="str">
        <f t="array" ref="I45">IF($G45="","",SUMPRODUCT(IF($A$3:$A$50=$G45,$C$3:$C$50+$D$3:$D$50+$E$3:$E$50,0)))</f>
        <v/>
      </c>
    </row>
    <row r="46" spans="8:9">
      <c r="H46" t="str">
        <f t="shared" si="0"/>
        <v/>
      </c>
      <c r="I46" t="str">
        <f t="array" ref="I46">IF($G46="","",SUMPRODUCT(IF($A$3:$A$50=$G46,$C$3:$C$50+$D$3:$D$50+$E$3:$E$50,0)))</f>
        <v/>
      </c>
    </row>
    <row r="47" spans="8:9">
      <c r="H47" t="str">
        <f t="shared" si="0"/>
        <v/>
      </c>
      <c r="I47" t="str">
        <f t="array" ref="I47">IF($G47="","",SUMPRODUCT(IF($A$3:$A$50=$G47,$C$3:$C$50+$D$3:$D$50+$E$3:$E$50,0)))</f>
        <v/>
      </c>
    </row>
    <row r="48" spans="8:9">
      <c r="H48" t="str">
        <f t="shared" si="0"/>
        <v/>
      </c>
      <c r="I48" t="str">
        <f t="array" ref="I48">IF($G48="","",SUMPRODUCT(IF($A$3:$A$50=$G48,$C$3:$C$50+$D$3:$D$50+$E$3:$E$50,0)))</f>
        <v/>
      </c>
    </row>
    <row r="49" spans="8:9">
      <c r="H49" t="str">
        <f t="shared" si="0"/>
        <v/>
      </c>
      <c r="I49" t="str">
        <f t="array" ref="I49">IF($G49="","",SUMPRODUCT(IF($A$3:$A$50=$G49,$C$3:$C$50+$D$3:$D$50+$E$3:$E$50,0)))</f>
        <v/>
      </c>
    </row>
    <row r="50" spans="8:9">
      <c r="H50" t="str">
        <f t="shared" si="0"/>
        <v/>
      </c>
      <c r="I50" t="str">
        <f t="array" ref="I50">IF($G50="","",SUMPRODUCT(IF($A$3:$A$50=$G50,$C$3:$C$50+$D$3:$D$50+$E$3:$E$50,0)))</f>
        <v/>
      </c>
    </row>
  </sheetData>
  <conditionalFormatting sqref="G3:I50">
    <cfRule type="expression" dxfId="0" priority="1">
      <formula>$G3&lt;&gt;""</formula>
    </cfRule>
  </conditionalFormatting>
  <dataValidations count="1">
    <dataValidation type="custom" allowBlank="1" showInputMessage="1" showErrorMessage="1" sqref="G3:I5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2016-06-20T15:07:57Z</dcterms:created>
  <dcterms:modified xsi:type="dcterms:W3CDTF">2016-06-20T15:53:04Z</dcterms:modified>
</cp:coreProperties>
</file>