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19440" windowHeight="7245"/>
  </bookViews>
  <sheets>
    <sheet name="بيانات التلاميذ 1" sheetId="1" r:id="rId1"/>
  </sheets>
  <externalReferences>
    <externalReference r:id="rId2"/>
    <externalReference r:id="rId3"/>
  </externalReferences>
  <definedNames>
    <definedName name="data1">'[1]بيانات التلاميذ 1'!$D$15:$S$314</definedName>
    <definedName name="data2">[1]الشيت!$D$16:$CP$165</definedName>
    <definedName name="data4">[2]الشيت!$E$18:$DR$317</definedName>
    <definedName name="data44">[2]الشيت!$D$18:$DS$317</definedName>
    <definedName name="golos1">'[1]بيانات التلاميذ 1'!$D$15:$D$164</definedName>
    <definedName name="golos2">[1]الشيت!$E$16:$E$165</definedName>
    <definedName name="golos4">[2]الشيت!$E$18:$E$317</definedName>
    <definedName name="lagna">'[1]كشوف النداء'!$B$24:$E$43</definedName>
    <definedName name="natiga">[1]الشيت!$CO$16:$CO$165</definedName>
    <definedName name="result4">[2]الشيت!$DR$18:$DR$317</definedName>
  </definedNames>
  <calcPr calcId="144525"/>
</workbook>
</file>

<file path=xl/calcChain.xml><?xml version="1.0" encoding="utf-8"?>
<calcChain xmlns="http://schemas.openxmlformats.org/spreadsheetml/2006/main">
  <c r="K312" i="1" l="1"/>
  <c r="F312" i="1"/>
  <c r="G312" i="1" s="1"/>
  <c r="C312" i="1"/>
  <c r="K311" i="1"/>
  <c r="F311" i="1"/>
  <c r="G311" i="1" s="1"/>
  <c r="C311" i="1"/>
  <c r="K310" i="1"/>
  <c r="F310" i="1"/>
  <c r="G310" i="1" s="1"/>
  <c r="C310" i="1"/>
  <c r="K309" i="1"/>
  <c r="F309" i="1"/>
  <c r="G309" i="1" s="1"/>
  <c r="C309" i="1"/>
  <c r="K308" i="1"/>
  <c r="F308" i="1"/>
  <c r="G308" i="1" s="1"/>
  <c r="C308" i="1"/>
  <c r="K307" i="1"/>
  <c r="F307" i="1"/>
  <c r="G307" i="1" s="1"/>
  <c r="C307" i="1"/>
  <c r="K306" i="1"/>
  <c r="F306" i="1"/>
  <c r="G306" i="1" s="1"/>
  <c r="C306" i="1"/>
  <c r="K305" i="1"/>
  <c r="F305" i="1"/>
  <c r="G305" i="1" s="1"/>
  <c r="C305" i="1"/>
  <c r="K304" i="1"/>
  <c r="F304" i="1"/>
  <c r="G304" i="1" s="1"/>
  <c r="C304" i="1"/>
  <c r="K303" i="1"/>
  <c r="F303" i="1"/>
  <c r="G303" i="1" s="1"/>
  <c r="C303" i="1"/>
  <c r="K302" i="1"/>
  <c r="F302" i="1"/>
  <c r="G302" i="1" s="1"/>
  <c r="C302" i="1"/>
  <c r="K301" i="1"/>
  <c r="F301" i="1"/>
  <c r="G301" i="1" s="1"/>
  <c r="C301" i="1"/>
  <c r="K300" i="1"/>
  <c r="F300" i="1"/>
  <c r="G300" i="1" s="1"/>
  <c r="C300" i="1"/>
  <c r="K299" i="1"/>
  <c r="F299" i="1"/>
  <c r="G299" i="1" s="1"/>
  <c r="C299" i="1"/>
  <c r="K298" i="1"/>
  <c r="N298" i="1" s="1"/>
  <c r="G298" i="1"/>
  <c r="F298" i="1"/>
  <c r="C298" i="1"/>
  <c r="K297" i="1"/>
  <c r="N297" i="1" s="1"/>
  <c r="G297" i="1"/>
  <c r="F297" i="1"/>
  <c r="C297" i="1"/>
  <c r="K296" i="1"/>
  <c r="N296" i="1" s="1"/>
  <c r="G296" i="1"/>
  <c r="F296" i="1"/>
  <c r="C296" i="1"/>
  <c r="K295" i="1"/>
  <c r="N295" i="1" s="1"/>
  <c r="G295" i="1"/>
  <c r="F295" i="1"/>
  <c r="C295" i="1"/>
  <c r="K294" i="1"/>
  <c r="N294" i="1" s="1"/>
  <c r="G294" i="1"/>
  <c r="F294" i="1"/>
  <c r="C294" i="1"/>
  <c r="K293" i="1"/>
  <c r="N293" i="1" s="1"/>
  <c r="G293" i="1"/>
  <c r="F293" i="1"/>
  <c r="C293" i="1"/>
  <c r="K292" i="1"/>
  <c r="N292" i="1" s="1"/>
  <c r="G292" i="1"/>
  <c r="F292" i="1"/>
  <c r="C292" i="1"/>
  <c r="K291" i="1"/>
  <c r="N291" i="1" s="1"/>
  <c r="G291" i="1"/>
  <c r="F291" i="1"/>
  <c r="C291" i="1"/>
  <c r="K290" i="1"/>
  <c r="N290" i="1" s="1"/>
  <c r="G290" i="1"/>
  <c r="F290" i="1"/>
  <c r="C290" i="1"/>
  <c r="K289" i="1"/>
  <c r="N289" i="1" s="1"/>
  <c r="G289" i="1"/>
  <c r="F289" i="1"/>
  <c r="C289" i="1"/>
  <c r="K288" i="1"/>
  <c r="N288" i="1" s="1"/>
  <c r="G288" i="1"/>
  <c r="F288" i="1"/>
  <c r="C288" i="1"/>
  <c r="K287" i="1"/>
  <c r="N287" i="1" s="1"/>
  <c r="G287" i="1"/>
  <c r="F287" i="1"/>
  <c r="C287" i="1"/>
  <c r="K286" i="1"/>
  <c r="N286" i="1" s="1"/>
  <c r="G286" i="1"/>
  <c r="F286" i="1"/>
  <c r="C286" i="1"/>
  <c r="K285" i="1"/>
  <c r="N285" i="1" s="1"/>
  <c r="G285" i="1"/>
  <c r="F285" i="1"/>
  <c r="C285" i="1"/>
  <c r="K284" i="1"/>
  <c r="N284" i="1" s="1"/>
  <c r="G284" i="1"/>
  <c r="F284" i="1"/>
  <c r="C284" i="1"/>
  <c r="K283" i="1"/>
  <c r="N283" i="1" s="1"/>
  <c r="G283" i="1"/>
  <c r="F283" i="1"/>
  <c r="C283" i="1"/>
  <c r="K282" i="1"/>
  <c r="N282" i="1" s="1"/>
  <c r="G282" i="1"/>
  <c r="F282" i="1"/>
  <c r="C282" i="1"/>
  <c r="K281" i="1"/>
  <c r="N281" i="1" s="1"/>
  <c r="G281" i="1"/>
  <c r="F281" i="1"/>
  <c r="C281" i="1"/>
  <c r="K280" i="1"/>
  <c r="N280" i="1" s="1"/>
  <c r="G280" i="1"/>
  <c r="F280" i="1"/>
  <c r="C280" i="1"/>
  <c r="K279" i="1"/>
  <c r="N279" i="1" s="1"/>
  <c r="F279" i="1"/>
  <c r="G279" i="1" s="1"/>
  <c r="C279" i="1"/>
  <c r="K278" i="1"/>
  <c r="F278" i="1"/>
  <c r="G278" i="1" s="1"/>
  <c r="C278" i="1"/>
  <c r="K277" i="1"/>
  <c r="F277" i="1"/>
  <c r="G277" i="1" s="1"/>
  <c r="C277" i="1"/>
  <c r="K276" i="1"/>
  <c r="F276" i="1"/>
  <c r="G276" i="1" s="1"/>
  <c r="C276" i="1"/>
  <c r="K275" i="1"/>
  <c r="F275" i="1"/>
  <c r="G275" i="1" s="1"/>
  <c r="C275" i="1"/>
  <c r="K274" i="1"/>
  <c r="F274" i="1"/>
  <c r="G274" i="1" s="1"/>
  <c r="C274" i="1"/>
  <c r="K273" i="1"/>
  <c r="F273" i="1"/>
  <c r="G273" i="1" s="1"/>
  <c r="C273" i="1"/>
  <c r="K272" i="1"/>
  <c r="F272" i="1"/>
  <c r="G272" i="1" s="1"/>
  <c r="C272" i="1"/>
  <c r="K271" i="1"/>
  <c r="F271" i="1"/>
  <c r="G271" i="1" s="1"/>
  <c r="C271" i="1"/>
  <c r="K270" i="1"/>
  <c r="F270" i="1"/>
  <c r="G270" i="1" s="1"/>
  <c r="C270" i="1"/>
  <c r="K269" i="1"/>
  <c r="F269" i="1"/>
  <c r="G269" i="1" s="1"/>
  <c r="C269" i="1"/>
  <c r="K268" i="1"/>
  <c r="F268" i="1"/>
  <c r="G268" i="1" s="1"/>
  <c r="C268" i="1"/>
  <c r="K267" i="1"/>
  <c r="F267" i="1"/>
  <c r="G267" i="1" s="1"/>
  <c r="C267" i="1"/>
  <c r="K266" i="1"/>
  <c r="F266" i="1"/>
  <c r="G266" i="1" s="1"/>
  <c r="C266" i="1"/>
  <c r="K265" i="1"/>
  <c r="F265" i="1"/>
  <c r="G265" i="1" s="1"/>
  <c r="C265" i="1"/>
  <c r="K264" i="1"/>
  <c r="F264" i="1"/>
  <c r="G264" i="1" s="1"/>
  <c r="C264" i="1"/>
  <c r="K263" i="1"/>
  <c r="F263" i="1"/>
  <c r="G263" i="1" s="1"/>
  <c r="C263" i="1"/>
  <c r="K262" i="1"/>
  <c r="F262" i="1"/>
  <c r="G262" i="1" s="1"/>
  <c r="C262" i="1"/>
  <c r="K261" i="1"/>
  <c r="F261" i="1"/>
  <c r="G261" i="1" s="1"/>
  <c r="C261" i="1"/>
  <c r="K260" i="1"/>
  <c r="F260" i="1"/>
  <c r="G260" i="1" s="1"/>
  <c r="C260" i="1"/>
  <c r="K259" i="1"/>
  <c r="F259" i="1"/>
  <c r="G259" i="1" s="1"/>
  <c r="C259" i="1"/>
  <c r="K258" i="1"/>
  <c r="F258" i="1"/>
  <c r="G258" i="1" s="1"/>
  <c r="C258" i="1"/>
  <c r="K257" i="1"/>
  <c r="F257" i="1"/>
  <c r="G257" i="1" s="1"/>
  <c r="C257" i="1"/>
  <c r="K256" i="1"/>
  <c r="M256" i="1" s="1"/>
  <c r="F256" i="1"/>
  <c r="G256" i="1" s="1"/>
  <c r="C256" i="1"/>
  <c r="K255" i="1"/>
  <c r="M255" i="1" s="1"/>
  <c r="F255" i="1"/>
  <c r="G255" i="1" s="1"/>
  <c r="C255" i="1"/>
  <c r="K254" i="1"/>
  <c r="M254" i="1" s="1"/>
  <c r="F254" i="1"/>
  <c r="G254" i="1" s="1"/>
  <c r="C254" i="1"/>
  <c r="K253" i="1"/>
  <c r="M253" i="1" s="1"/>
  <c r="F253" i="1"/>
  <c r="G253" i="1" s="1"/>
  <c r="C253" i="1"/>
  <c r="K252" i="1"/>
  <c r="M252" i="1" s="1"/>
  <c r="F252" i="1"/>
  <c r="G252" i="1" s="1"/>
  <c r="C252" i="1"/>
  <c r="K251" i="1"/>
  <c r="M251" i="1" s="1"/>
  <c r="F251" i="1"/>
  <c r="G251" i="1" s="1"/>
  <c r="C251" i="1"/>
  <c r="K250" i="1"/>
  <c r="M250" i="1" s="1"/>
  <c r="F250" i="1"/>
  <c r="G250" i="1" s="1"/>
  <c r="C250" i="1"/>
  <c r="K249" i="1"/>
  <c r="M249" i="1" s="1"/>
  <c r="F249" i="1"/>
  <c r="G249" i="1" s="1"/>
  <c r="C249" i="1"/>
  <c r="K248" i="1"/>
  <c r="M248" i="1" s="1"/>
  <c r="F248" i="1"/>
  <c r="G248" i="1" s="1"/>
  <c r="C248" i="1"/>
  <c r="K247" i="1"/>
  <c r="M247" i="1" s="1"/>
  <c r="F247" i="1"/>
  <c r="G247" i="1" s="1"/>
  <c r="C247" i="1"/>
  <c r="K246" i="1"/>
  <c r="M246" i="1" s="1"/>
  <c r="F246" i="1"/>
  <c r="G246" i="1" s="1"/>
  <c r="C246" i="1"/>
  <c r="K245" i="1"/>
  <c r="M245" i="1" s="1"/>
  <c r="F245" i="1"/>
  <c r="G245" i="1" s="1"/>
  <c r="C245" i="1"/>
  <c r="K244" i="1"/>
  <c r="M244" i="1" s="1"/>
  <c r="F244" i="1"/>
  <c r="G244" i="1" s="1"/>
  <c r="C244" i="1"/>
  <c r="K243" i="1"/>
  <c r="M243" i="1" s="1"/>
  <c r="F243" i="1"/>
  <c r="G243" i="1" s="1"/>
  <c r="C243" i="1"/>
  <c r="K242" i="1"/>
  <c r="M242" i="1" s="1"/>
  <c r="F242" i="1"/>
  <c r="G242" i="1" s="1"/>
  <c r="C242" i="1"/>
  <c r="K241" i="1"/>
  <c r="M241" i="1" s="1"/>
  <c r="F241" i="1"/>
  <c r="G241" i="1" s="1"/>
  <c r="C241" i="1"/>
  <c r="K240" i="1"/>
  <c r="M240" i="1" s="1"/>
  <c r="F240" i="1"/>
  <c r="G240" i="1" s="1"/>
  <c r="C240" i="1"/>
  <c r="K239" i="1"/>
  <c r="M239" i="1" s="1"/>
  <c r="F239" i="1"/>
  <c r="G239" i="1" s="1"/>
  <c r="C239" i="1"/>
  <c r="K238" i="1"/>
  <c r="M238" i="1" s="1"/>
  <c r="F238" i="1"/>
  <c r="G238" i="1" s="1"/>
  <c r="C238" i="1"/>
  <c r="K237" i="1"/>
  <c r="M237" i="1" s="1"/>
  <c r="F237" i="1"/>
  <c r="G237" i="1" s="1"/>
  <c r="C237" i="1"/>
  <c r="K236" i="1"/>
  <c r="M236" i="1" s="1"/>
  <c r="F236" i="1"/>
  <c r="G236" i="1" s="1"/>
  <c r="C236" i="1"/>
  <c r="K235" i="1"/>
  <c r="F235" i="1"/>
  <c r="G235" i="1" s="1"/>
  <c r="C235" i="1"/>
  <c r="K234" i="1"/>
  <c r="F234" i="1"/>
  <c r="G234" i="1" s="1"/>
  <c r="C234" i="1"/>
  <c r="K233" i="1"/>
  <c r="F233" i="1"/>
  <c r="G233" i="1" s="1"/>
  <c r="C233" i="1"/>
  <c r="K232" i="1"/>
  <c r="F232" i="1"/>
  <c r="G232" i="1" s="1"/>
  <c r="C232" i="1"/>
  <c r="K231" i="1"/>
  <c r="F231" i="1"/>
  <c r="G231" i="1" s="1"/>
  <c r="C231" i="1"/>
  <c r="K230" i="1"/>
  <c r="F230" i="1"/>
  <c r="G230" i="1" s="1"/>
  <c r="C230" i="1"/>
  <c r="K229" i="1"/>
  <c r="F229" i="1"/>
  <c r="G229" i="1" s="1"/>
  <c r="C229" i="1"/>
  <c r="K228" i="1"/>
  <c r="F228" i="1"/>
  <c r="G228" i="1" s="1"/>
  <c r="C228" i="1"/>
  <c r="K227" i="1"/>
  <c r="F227" i="1"/>
  <c r="G227" i="1" s="1"/>
  <c r="C227" i="1"/>
  <c r="K226" i="1"/>
  <c r="F226" i="1"/>
  <c r="G226" i="1" s="1"/>
  <c r="C226" i="1"/>
  <c r="K225" i="1"/>
  <c r="F225" i="1"/>
  <c r="G225" i="1" s="1"/>
  <c r="C225" i="1"/>
  <c r="K224" i="1"/>
  <c r="F224" i="1"/>
  <c r="G224" i="1" s="1"/>
  <c r="C224" i="1"/>
  <c r="K223" i="1"/>
  <c r="F223" i="1"/>
  <c r="G223" i="1" s="1"/>
  <c r="C223" i="1"/>
  <c r="K222" i="1"/>
  <c r="F222" i="1"/>
  <c r="G222" i="1" s="1"/>
  <c r="C222" i="1"/>
  <c r="K221" i="1"/>
  <c r="F221" i="1"/>
  <c r="G221" i="1" s="1"/>
  <c r="C221" i="1"/>
  <c r="K220" i="1"/>
  <c r="F220" i="1"/>
  <c r="G220" i="1" s="1"/>
  <c r="C220" i="1"/>
  <c r="K219" i="1"/>
  <c r="F219" i="1"/>
  <c r="G219" i="1" s="1"/>
  <c r="C219" i="1"/>
  <c r="K218" i="1"/>
  <c r="F218" i="1"/>
  <c r="G218" i="1" s="1"/>
  <c r="C218" i="1"/>
  <c r="K217" i="1"/>
  <c r="F217" i="1"/>
  <c r="G217" i="1" s="1"/>
  <c r="C217" i="1"/>
  <c r="K216" i="1"/>
  <c r="F216" i="1"/>
  <c r="G216" i="1" s="1"/>
  <c r="C216" i="1"/>
  <c r="K215" i="1"/>
  <c r="F215" i="1"/>
  <c r="G215" i="1" s="1"/>
  <c r="C215" i="1"/>
  <c r="K214" i="1"/>
  <c r="F214" i="1"/>
  <c r="G214" i="1" s="1"/>
  <c r="C214" i="1"/>
  <c r="K213" i="1"/>
  <c r="F213" i="1"/>
  <c r="G213" i="1" s="1"/>
  <c r="C213" i="1"/>
  <c r="K212" i="1"/>
  <c r="F212" i="1"/>
  <c r="G212" i="1" s="1"/>
  <c r="C212" i="1"/>
  <c r="K211" i="1"/>
  <c r="F211" i="1"/>
  <c r="G211" i="1" s="1"/>
  <c r="C211" i="1"/>
  <c r="K210" i="1"/>
  <c r="F210" i="1"/>
  <c r="G210" i="1" s="1"/>
  <c r="C210" i="1"/>
  <c r="K209" i="1"/>
  <c r="F209" i="1"/>
  <c r="G209" i="1" s="1"/>
  <c r="C209" i="1"/>
  <c r="K208" i="1"/>
  <c r="F208" i="1"/>
  <c r="G208" i="1" s="1"/>
  <c r="C208" i="1"/>
  <c r="K207" i="1"/>
  <c r="L207" i="1" s="1"/>
  <c r="O207" i="1" s="1"/>
  <c r="G207" i="1"/>
  <c r="F207" i="1"/>
  <c r="C207" i="1"/>
  <c r="K206" i="1"/>
  <c r="N206" i="1" s="1"/>
  <c r="G206" i="1"/>
  <c r="F206" i="1"/>
  <c r="C206" i="1"/>
  <c r="K205" i="1"/>
  <c r="N205" i="1" s="1"/>
  <c r="G205" i="1"/>
  <c r="F205" i="1"/>
  <c r="C205" i="1"/>
  <c r="K204" i="1"/>
  <c r="N204" i="1" s="1"/>
  <c r="G204" i="1"/>
  <c r="F204" i="1"/>
  <c r="C204" i="1"/>
  <c r="K203" i="1"/>
  <c r="N203" i="1" s="1"/>
  <c r="G203" i="1"/>
  <c r="F203" i="1"/>
  <c r="C203" i="1"/>
  <c r="K202" i="1"/>
  <c r="N202" i="1" s="1"/>
  <c r="G202" i="1"/>
  <c r="F202" i="1"/>
  <c r="C202" i="1"/>
  <c r="K201" i="1"/>
  <c r="N201" i="1" s="1"/>
  <c r="G201" i="1"/>
  <c r="F201" i="1"/>
  <c r="C201" i="1"/>
  <c r="K200" i="1"/>
  <c r="N200" i="1" s="1"/>
  <c r="G200" i="1"/>
  <c r="F200" i="1"/>
  <c r="C200" i="1"/>
  <c r="K199" i="1"/>
  <c r="N199" i="1" s="1"/>
  <c r="G199" i="1"/>
  <c r="F199" i="1"/>
  <c r="C199" i="1"/>
  <c r="K198" i="1"/>
  <c r="N198" i="1" s="1"/>
  <c r="G198" i="1"/>
  <c r="F198" i="1"/>
  <c r="C198" i="1"/>
  <c r="K197" i="1"/>
  <c r="N197" i="1" s="1"/>
  <c r="G197" i="1"/>
  <c r="F197" i="1"/>
  <c r="C197" i="1"/>
  <c r="K196" i="1"/>
  <c r="N196" i="1" s="1"/>
  <c r="G196" i="1"/>
  <c r="F196" i="1"/>
  <c r="C196" i="1"/>
  <c r="K195" i="1"/>
  <c r="N195" i="1" s="1"/>
  <c r="G195" i="1"/>
  <c r="F195" i="1"/>
  <c r="C195" i="1"/>
  <c r="K194" i="1"/>
  <c r="N194" i="1" s="1"/>
  <c r="G194" i="1"/>
  <c r="F194" i="1"/>
  <c r="C194" i="1"/>
  <c r="K193" i="1"/>
  <c r="N193" i="1" s="1"/>
  <c r="G193" i="1"/>
  <c r="F193" i="1"/>
  <c r="C193" i="1"/>
  <c r="K192" i="1"/>
  <c r="N192" i="1" s="1"/>
  <c r="G192" i="1"/>
  <c r="F192" i="1"/>
  <c r="C192" i="1"/>
  <c r="K191" i="1"/>
  <c r="N191" i="1" s="1"/>
  <c r="G191" i="1"/>
  <c r="F191" i="1"/>
  <c r="C191" i="1"/>
  <c r="K190" i="1"/>
  <c r="N190" i="1" s="1"/>
  <c r="G190" i="1"/>
  <c r="F190" i="1"/>
  <c r="C190" i="1"/>
  <c r="K189" i="1"/>
  <c r="N189" i="1" s="1"/>
  <c r="G189" i="1"/>
  <c r="F189" i="1"/>
  <c r="C189" i="1"/>
  <c r="K188" i="1"/>
  <c r="N188" i="1" s="1"/>
  <c r="G188" i="1"/>
  <c r="F188" i="1"/>
  <c r="C188" i="1"/>
  <c r="K187" i="1"/>
  <c r="N187" i="1" s="1"/>
  <c r="G187" i="1"/>
  <c r="F187" i="1"/>
  <c r="C187" i="1"/>
  <c r="K186" i="1"/>
  <c r="N186" i="1" s="1"/>
  <c r="G186" i="1"/>
  <c r="F186" i="1"/>
  <c r="C186" i="1"/>
  <c r="K185" i="1"/>
  <c r="F185" i="1"/>
  <c r="G185" i="1" s="1"/>
  <c r="C185" i="1"/>
  <c r="K184" i="1"/>
  <c r="F184" i="1"/>
  <c r="G184" i="1" s="1"/>
  <c r="C184" i="1"/>
  <c r="K183" i="1"/>
  <c r="F183" i="1"/>
  <c r="G183" i="1" s="1"/>
  <c r="C183" i="1"/>
  <c r="K182" i="1"/>
  <c r="F182" i="1"/>
  <c r="G182" i="1" s="1"/>
  <c r="C182" i="1"/>
  <c r="K181" i="1"/>
  <c r="F181" i="1"/>
  <c r="G181" i="1" s="1"/>
  <c r="C181" i="1"/>
  <c r="K180" i="1"/>
  <c r="F180" i="1"/>
  <c r="G180" i="1" s="1"/>
  <c r="C180" i="1"/>
  <c r="K179" i="1"/>
  <c r="M179" i="1" s="1"/>
  <c r="F179" i="1"/>
  <c r="G179" i="1" s="1"/>
  <c r="C179" i="1"/>
  <c r="K178" i="1"/>
  <c r="F178" i="1"/>
  <c r="G178" i="1" s="1"/>
  <c r="C178" i="1"/>
  <c r="K177" i="1"/>
  <c r="F177" i="1"/>
  <c r="G177" i="1" s="1"/>
  <c r="C177" i="1"/>
  <c r="K176" i="1"/>
  <c r="F176" i="1"/>
  <c r="G176" i="1" s="1"/>
  <c r="C176" i="1"/>
  <c r="K175" i="1"/>
  <c r="F175" i="1"/>
  <c r="G175" i="1" s="1"/>
  <c r="C175" i="1"/>
  <c r="K174" i="1"/>
  <c r="F174" i="1"/>
  <c r="G174" i="1" s="1"/>
  <c r="C174" i="1"/>
  <c r="K173" i="1"/>
  <c r="F173" i="1"/>
  <c r="G173" i="1" s="1"/>
  <c r="C173" i="1"/>
  <c r="K172" i="1"/>
  <c r="F172" i="1"/>
  <c r="G172" i="1" s="1"/>
  <c r="C172" i="1"/>
  <c r="K171" i="1"/>
  <c r="F171" i="1"/>
  <c r="G171" i="1" s="1"/>
  <c r="C171" i="1"/>
  <c r="K170" i="1"/>
  <c r="F170" i="1"/>
  <c r="G170" i="1" s="1"/>
  <c r="C170" i="1"/>
  <c r="K169" i="1"/>
  <c r="F169" i="1"/>
  <c r="G169" i="1" s="1"/>
  <c r="C169" i="1"/>
  <c r="K168" i="1"/>
  <c r="F168" i="1"/>
  <c r="G168" i="1" s="1"/>
  <c r="C168" i="1"/>
  <c r="K167" i="1"/>
  <c r="F167" i="1"/>
  <c r="G167" i="1" s="1"/>
  <c r="C167" i="1"/>
  <c r="K166" i="1"/>
  <c r="F166" i="1"/>
  <c r="G166" i="1" s="1"/>
  <c r="C166" i="1"/>
  <c r="K165" i="1"/>
  <c r="F165" i="1"/>
  <c r="G165" i="1" s="1"/>
  <c r="C165" i="1"/>
  <c r="K164" i="1"/>
  <c r="F164" i="1"/>
  <c r="G164" i="1" s="1"/>
  <c r="C164" i="1"/>
  <c r="K163" i="1"/>
  <c r="F163" i="1"/>
  <c r="G163" i="1" s="1"/>
  <c r="C163" i="1"/>
  <c r="K162" i="1"/>
  <c r="F162" i="1"/>
  <c r="G162" i="1" s="1"/>
  <c r="C162" i="1"/>
  <c r="K161" i="1"/>
  <c r="F161" i="1"/>
  <c r="G161" i="1" s="1"/>
  <c r="C161" i="1"/>
  <c r="K160" i="1"/>
  <c r="F160" i="1"/>
  <c r="G160" i="1" s="1"/>
  <c r="C160" i="1"/>
  <c r="K159" i="1"/>
  <c r="F159" i="1"/>
  <c r="G159" i="1" s="1"/>
  <c r="C159" i="1"/>
  <c r="K158" i="1"/>
  <c r="F158" i="1"/>
  <c r="G158" i="1" s="1"/>
  <c r="C158" i="1"/>
  <c r="K157" i="1"/>
  <c r="F157" i="1"/>
  <c r="G157" i="1" s="1"/>
  <c r="C157" i="1"/>
  <c r="K156" i="1"/>
  <c r="F156" i="1"/>
  <c r="G156" i="1" s="1"/>
  <c r="C156" i="1"/>
  <c r="K155" i="1"/>
  <c r="F155" i="1"/>
  <c r="G155" i="1" s="1"/>
  <c r="C155" i="1"/>
  <c r="K154" i="1"/>
  <c r="F154" i="1"/>
  <c r="G154" i="1" s="1"/>
  <c r="C154" i="1"/>
  <c r="K153" i="1"/>
  <c r="F153" i="1"/>
  <c r="G153" i="1" s="1"/>
  <c r="C153" i="1"/>
  <c r="K152" i="1"/>
  <c r="F152" i="1"/>
  <c r="G152" i="1" s="1"/>
  <c r="C152" i="1"/>
  <c r="K151" i="1"/>
  <c r="M151" i="1" s="1"/>
  <c r="F151" i="1"/>
  <c r="G151" i="1" s="1"/>
  <c r="C151" i="1"/>
  <c r="K150" i="1"/>
  <c r="M150" i="1" s="1"/>
  <c r="F150" i="1"/>
  <c r="G150" i="1" s="1"/>
  <c r="C150" i="1"/>
  <c r="K149" i="1"/>
  <c r="F149" i="1"/>
  <c r="G149" i="1" s="1"/>
  <c r="C149" i="1"/>
  <c r="K148" i="1"/>
  <c r="F148" i="1"/>
  <c r="G148" i="1" s="1"/>
  <c r="C148" i="1"/>
  <c r="K147" i="1"/>
  <c r="F147" i="1"/>
  <c r="G147" i="1" s="1"/>
  <c r="C147" i="1"/>
  <c r="K146" i="1"/>
  <c r="F146" i="1"/>
  <c r="G146" i="1" s="1"/>
  <c r="C146" i="1"/>
  <c r="K145" i="1"/>
  <c r="F145" i="1"/>
  <c r="G145" i="1" s="1"/>
  <c r="C145" i="1"/>
  <c r="K144" i="1"/>
  <c r="F144" i="1"/>
  <c r="G144" i="1" s="1"/>
  <c r="C144" i="1"/>
  <c r="K143" i="1"/>
  <c r="F143" i="1"/>
  <c r="G143" i="1" s="1"/>
  <c r="C143" i="1"/>
  <c r="K142" i="1"/>
  <c r="F142" i="1"/>
  <c r="G142" i="1" s="1"/>
  <c r="C142" i="1"/>
  <c r="K141" i="1"/>
  <c r="F141" i="1"/>
  <c r="G141" i="1" s="1"/>
  <c r="C141" i="1"/>
  <c r="K140" i="1"/>
  <c r="F140" i="1"/>
  <c r="G140" i="1" s="1"/>
  <c r="C140" i="1"/>
  <c r="K139" i="1"/>
  <c r="F139" i="1"/>
  <c r="G139" i="1" s="1"/>
  <c r="C139" i="1"/>
  <c r="K138" i="1"/>
  <c r="F138" i="1"/>
  <c r="G138" i="1" s="1"/>
  <c r="C138" i="1"/>
  <c r="K137" i="1"/>
  <c r="F137" i="1"/>
  <c r="G137" i="1" s="1"/>
  <c r="C137" i="1"/>
  <c r="K136" i="1"/>
  <c r="F136" i="1"/>
  <c r="G136" i="1" s="1"/>
  <c r="C136" i="1"/>
  <c r="K135" i="1"/>
  <c r="F135" i="1"/>
  <c r="G135" i="1" s="1"/>
  <c r="C135" i="1"/>
  <c r="K134" i="1"/>
  <c r="F134" i="1"/>
  <c r="G134" i="1" s="1"/>
  <c r="C134" i="1"/>
  <c r="K133" i="1"/>
  <c r="F133" i="1"/>
  <c r="G133" i="1" s="1"/>
  <c r="C133" i="1"/>
  <c r="K132" i="1"/>
  <c r="F132" i="1"/>
  <c r="G132" i="1" s="1"/>
  <c r="C132" i="1"/>
  <c r="K131" i="1"/>
  <c r="F131" i="1"/>
  <c r="G131" i="1" s="1"/>
  <c r="C131" i="1"/>
  <c r="K130" i="1"/>
  <c r="F130" i="1"/>
  <c r="G130" i="1" s="1"/>
  <c r="C130" i="1"/>
  <c r="K129" i="1"/>
  <c r="F129" i="1"/>
  <c r="G129" i="1" s="1"/>
  <c r="C129" i="1"/>
  <c r="K128" i="1"/>
  <c r="F128" i="1"/>
  <c r="G128" i="1" s="1"/>
  <c r="C128" i="1"/>
  <c r="K127" i="1"/>
  <c r="F127" i="1"/>
  <c r="G127" i="1" s="1"/>
  <c r="C127" i="1"/>
  <c r="K126" i="1"/>
  <c r="F126" i="1"/>
  <c r="G126" i="1" s="1"/>
  <c r="C126" i="1"/>
  <c r="K125" i="1"/>
  <c r="F125" i="1"/>
  <c r="G125" i="1" s="1"/>
  <c r="C125" i="1"/>
  <c r="K124" i="1"/>
  <c r="F124" i="1"/>
  <c r="G124" i="1" s="1"/>
  <c r="C124" i="1"/>
  <c r="K123" i="1"/>
  <c r="F123" i="1"/>
  <c r="G123" i="1" s="1"/>
  <c r="C123" i="1"/>
  <c r="K122" i="1"/>
  <c r="F122" i="1"/>
  <c r="G122" i="1" s="1"/>
  <c r="C122" i="1"/>
  <c r="K121" i="1"/>
  <c r="F121" i="1"/>
  <c r="G121" i="1" s="1"/>
  <c r="C121" i="1"/>
  <c r="K120" i="1"/>
  <c r="F120" i="1"/>
  <c r="G120" i="1" s="1"/>
  <c r="C120" i="1"/>
  <c r="K119" i="1"/>
  <c r="F119" i="1"/>
  <c r="G119" i="1" s="1"/>
  <c r="C119" i="1"/>
  <c r="K118" i="1"/>
  <c r="F118" i="1"/>
  <c r="G118" i="1" s="1"/>
  <c r="C118" i="1"/>
  <c r="K117" i="1"/>
  <c r="F117" i="1"/>
  <c r="G117" i="1" s="1"/>
  <c r="C117" i="1"/>
  <c r="K116" i="1"/>
  <c r="F116" i="1"/>
  <c r="G116" i="1" s="1"/>
  <c r="C116" i="1"/>
  <c r="K115" i="1"/>
  <c r="F115" i="1"/>
  <c r="G115" i="1" s="1"/>
  <c r="C115" i="1"/>
  <c r="K114" i="1"/>
  <c r="F114" i="1"/>
  <c r="G114" i="1" s="1"/>
  <c r="C114" i="1"/>
  <c r="K113" i="1"/>
  <c r="F113" i="1"/>
  <c r="G113" i="1" s="1"/>
  <c r="C113" i="1"/>
  <c r="K112" i="1"/>
  <c r="F112" i="1"/>
  <c r="G112" i="1" s="1"/>
  <c r="C112" i="1"/>
  <c r="K111" i="1"/>
  <c r="F111" i="1"/>
  <c r="G111" i="1" s="1"/>
  <c r="C111" i="1"/>
  <c r="K110" i="1"/>
  <c r="F110" i="1"/>
  <c r="G110" i="1" s="1"/>
  <c r="C110" i="1"/>
  <c r="K109" i="1"/>
  <c r="F109" i="1"/>
  <c r="G109" i="1" s="1"/>
  <c r="C109" i="1"/>
  <c r="K108" i="1"/>
  <c r="L108" i="1" s="1"/>
  <c r="O108" i="1" s="1"/>
  <c r="G108" i="1"/>
  <c r="F108" i="1"/>
  <c r="C108" i="1"/>
  <c r="K107" i="1"/>
  <c r="N107" i="1" s="1"/>
  <c r="G107" i="1"/>
  <c r="F107" i="1"/>
  <c r="C107" i="1"/>
  <c r="K106" i="1"/>
  <c r="N106" i="1" s="1"/>
  <c r="G106" i="1"/>
  <c r="F106" i="1"/>
  <c r="C106" i="1"/>
  <c r="K105" i="1"/>
  <c r="N105" i="1" s="1"/>
  <c r="G105" i="1"/>
  <c r="F105" i="1"/>
  <c r="C105" i="1"/>
  <c r="K104" i="1"/>
  <c r="N104" i="1" s="1"/>
  <c r="G104" i="1"/>
  <c r="F104" i="1"/>
  <c r="C104" i="1"/>
  <c r="K103" i="1"/>
  <c r="N103" i="1" s="1"/>
  <c r="G103" i="1"/>
  <c r="F103" i="1"/>
  <c r="C103" i="1"/>
  <c r="K102" i="1"/>
  <c r="N102" i="1" s="1"/>
  <c r="G102" i="1"/>
  <c r="F102" i="1"/>
  <c r="C102" i="1"/>
  <c r="K101" i="1"/>
  <c r="N101" i="1" s="1"/>
  <c r="G101" i="1"/>
  <c r="F101" i="1"/>
  <c r="C101" i="1"/>
  <c r="K100" i="1"/>
  <c r="N100" i="1" s="1"/>
  <c r="G100" i="1"/>
  <c r="F100" i="1"/>
  <c r="C100" i="1"/>
  <c r="K99" i="1"/>
  <c r="N99" i="1" s="1"/>
  <c r="G99" i="1"/>
  <c r="F99" i="1"/>
  <c r="C99" i="1"/>
  <c r="K98" i="1"/>
  <c r="N98" i="1" s="1"/>
  <c r="G98" i="1"/>
  <c r="F98" i="1"/>
  <c r="C98" i="1"/>
  <c r="K97" i="1"/>
  <c r="N97" i="1" s="1"/>
  <c r="G97" i="1"/>
  <c r="F97" i="1"/>
  <c r="C97" i="1"/>
  <c r="K96" i="1"/>
  <c r="N96" i="1" s="1"/>
  <c r="G96" i="1"/>
  <c r="F96" i="1"/>
  <c r="C96" i="1"/>
  <c r="K95" i="1"/>
  <c r="N95" i="1" s="1"/>
  <c r="G95" i="1"/>
  <c r="F95" i="1"/>
  <c r="C95" i="1"/>
  <c r="K94" i="1"/>
  <c r="N94" i="1" s="1"/>
  <c r="G94" i="1"/>
  <c r="F94" i="1"/>
  <c r="C94" i="1"/>
  <c r="K93" i="1"/>
  <c r="N93" i="1" s="1"/>
  <c r="G93" i="1"/>
  <c r="F93" i="1"/>
  <c r="C93" i="1"/>
  <c r="K92" i="1"/>
  <c r="N92" i="1" s="1"/>
  <c r="G92" i="1"/>
  <c r="F92" i="1"/>
  <c r="C92" i="1"/>
  <c r="K91" i="1"/>
  <c r="N91" i="1" s="1"/>
  <c r="G91" i="1"/>
  <c r="F91" i="1"/>
  <c r="C91" i="1"/>
  <c r="K90" i="1"/>
  <c r="N90" i="1" s="1"/>
  <c r="G90" i="1"/>
  <c r="F90" i="1"/>
  <c r="C90" i="1"/>
  <c r="K89" i="1"/>
  <c r="N89" i="1" s="1"/>
  <c r="G89" i="1"/>
  <c r="F89" i="1"/>
  <c r="C89" i="1"/>
  <c r="K88" i="1"/>
  <c r="N88" i="1" s="1"/>
  <c r="G88" i="1"/>
  <c r="F88" i="1"/>
  <c r="C88" i="1"/>
  <c r="K87" i="1"/>
  <c r="N87" i="1" s="1"/>
  <c r="G87" i="1"/>
  <c r="F87" i="1"/>
  <c r="C87" i="1"/>
  <c r="K86" i="1"/>
  <c r="N86" i="1" s="1"/>
  <c r="G86" i="1"/>
  <c r="F86" i="1"/>
  <c r="C86" i="1"/>
  <c r="K85" i="1"/>
  <c r="L85" i="1" s="1"/>
  <c r="G85" i="1"/>
  <c r="F85" i="1"/>
  <c r="C85" i="1"/>
  <c r="K84" i="1"/>
  <c r="L84" i="1" s="1"/>
  <c r="G84" i="1"/>
  <c r="F84" i="1"/>
  <c r="C84" i="1"/>
  <c r="K83" i="1"/>
  <c r="L83" i="1" s="1"/>
  <c r="G83" i="1"/>
  <c r="F83" i="1"/>
  <c r="C83" i="1"/>
  <c r="K82" i="1"/>
  <c r="L82" i="1" s="1"/>
  <c r="G82" i="1"/>
  <c r="F82" i="1"/>
  <c r="C82" i="1"/>
  <c r="K81" i="1"/>
  <c r="G81" i="1"/>
  <c r="F81" i="1"/>
  <c r="C81" i="1"/>
  <c r="K80" i="1"/>
  <c r="L80" i="1" s="1"/>
  <c r="G80" i="1"/>
  <c r="F80" i="1"/>
  <c r="C80" i="1"/>
  <c r="K79" i="1"/>
  <c r="L79" i="1" s="1"/>
  <c r="G79" i="1"/>
  <c r="F79" i="1"/>
  <c r="C79" i="1"/>
  <c r="K78" i="1"/>
  <c r="L78" i="1" s="1"/>
  <c r="G78" i="1"/>
  <c r="F78" i="1"/>
  <c r="C78" i="1"/>
  <c r="K77" i="1"/>
  <c r="N77" i="1" s="1"/>
  <c r="G77" i="1"/>
  <c r="F77" i="1"/>
  <c r="C77" i="1"/>
  <c r="K76" i="1"/>
  <c r="N76" i="1" s="1"/>
  <c r="G76" i="1"/>
  <c r="F76" i="1"/>
  <c r="C76" i="1"/>
  <c r="K75" i="1"/>
  <c r="N75" i="1" s="1"/>
  <c r="G75" i="1"/>
  <c r="F75" i="1"/>
  <c r="C75" i="1"/>
  <c r="K74" i="1"/>
  <c r="N74" i="1" s="1"/>
  <c r="G74" i="1"/>
  <c r="F74" i="1"/>
  <c r="C74" i="1"/>
  <c r="K73" i="1"/>
  <c r="N73" i="1" s="1"/>
  <c r="G73" i="1"/>
  <c r="F73" i="1"/>
  <c r="C73" i="1"/>
  <c r="K72" i="1"/>
  <c r="N72" i="1" s="1"/>
  <c r="G72" i="1"/>
  <c r="F72" i="1"/>
  <c r="C72" i="1"/>
  <c r="K71" i="1"/>
  <c r="N71" i="1" s="1"/>
  <c r="G71" i="1"/>
  <c r="F71" i="1"/>
  <c r="C71" i="1"/>
  <c r="K70" i="1"/>
  <c r="N70" i="1" s="1"/>
  <c r="G70" i="1"/>
  <c r="F70" i="1"/>
  <c r="C70" i="1"/>
  <c r="K69" i="1"/>
  <c r="N69" i="1" s="1"/>
  <c r="G69" i="1"/>
  <c r="F69" i="1"/>
  <c r="C69" i="1"/>
  <c r="K68" i="1"/>
  <c r="N68" i="1" s="1"/>
  <c r="G68" i="1"/>
  <c r="F68" i="1"/>
  <c r="C68" i="1"/>
  <c r="K67" i="1"/>
  <c r="N67" i="1" s="1"/>
  <c r="G67" i="1"/>
  <c r="F67" i="1"/>
  <c r="C67" i="1"/>
  <c r="K66" i="1"/>
  <c r="N66" i="1" s="1"/>
  <c r="G66" i="1"/>
  <c r="F66" i="1"/>
  <c r="C66" i="1"/>
  <c r="K65" i="1"/>
  <c r="N65" i="1" s="1"/>
  <c r="G65" i="1"/>
  <c r="F65" i="1"/>
  <c r="C65" i="1"/>
  <c r="K64" i="1"/>
  <c r="N64" i="1" s="1"/>
  <c r="G64" i="1"/>
  <c r="F64" i="1"/>
  <c r="C64" i="1"/>
  <c r="K63" i="1"/>
  <c r="N63" i="1" s="1"/>
  <c r="G63" i="1"/>
  <c r="F63" i="1"/>
  <c r="C63" i="1"/>
  <c r="K62" i="1"/>
  <c r="F62" i="1"/>
  <c r="G62" i="1" s="1"/>
  <c r="C62" i="1"/>
  <c r="K61" i="1"/>
  <c r="F61" i="1"/>
  <c r="G61" i="1" s="1"/>
  <c r="C61" i="1"/>
  <c r="K60" i="1"/>
  <c r="F60" i="1"/>
  <c r="G60" i="1" s="1"/>
  <c r="C60" i="1"/>
  <c r="K59" i="1"/>
  <c r="F59" i="1"/>
  <c r="G59" i="1" s="1"/>
  <c r="C59" i="1"/>
  <c r="K58" i="1"/>
  <c r="F58" i="1"/>
  <c r="G58" i="1" s="1"/>
  <c r="C58" i="1"/>
  <c r="K57" i="1"/>
  <c r="F57" i="1"/>
  <c r="G57" i="1" s="1"/>
  <c r="C57" i="1"/>
  <c r="K56" i="1"/>
  <c r="F56" i="1"/>
  <c r="G56" i="1" s="1"/>
  <c r="C56" i="1"/>
  <c r="K55" i="1"/>
  <c r="F55" i="1"/>
  <c r="G55" i="1" s="1"/>
  <c r="C55" i="1"/>
  <c r="K54" i="1"/>
  <c r="F54" i="1"/>
  <c r="G54" i="1" s="1"/>
  <c r="C54" i="1"/>
  <c r="K53" i="1"/>
  <c r="F53" i="1"/>
  <c r="G53" i="1" s="1"/>
  <c r="C53" i="1"/>
  <c r="K52" i="1"/>
  <c r="F52" i="1"/>
  <c r="G52" i="1" s="1"/>
  <c r="C52" i="1"/>
  <c r="K51" i="1"/>
  <c r="F51" i="1"/>
  <c r="G51" i="1" s="1"/>
  <c r="C51" i="1"/>
  <c r="K50" i="1"/>
  <c r="F50" i="1"/>
  <c r="G50" i="1" s="1"/>
  <c r="C50" i="1"/>
  <c r="K49" i="1"/>
  <c r="F49" i="1"/>
  <c r="G49" i="1" s="1"/>
  <c r="C49" i="1"/>
  <c r="K48" i="1"/>
  <c r="F48" i="1"/>
  <c r="G48" i="1" s="1"/>
  <c r="C48" i="1"/>
  <c r="K47" i="1"/>
  <c r="F47" i="1"/>
  <c r="G47" i="1" s="1"/>
  <c r="C47" i="1"/>
  <c r="K46" i="1"/>
  <c r="F46" i="1"/>
  <c r="G46" i="1" s="1"/>
  <c r="C46" i="1"/>
  <c r="K45" i="1"/>
  <c r="F45" i="1"/>
  <c r="G45" i="1" s="1"/>
  <c r="C45" i="1"/>
  <c r="K44" i="1"/>
  <c r="F44" i="1"/>
  <c r="G44" i="1" s="1"/>
  <c r="C44" i="1"/>
  <c r="K43" i="1"/>
  <c r="F43" i="1"/>
  <c r="G43" i="1" s="1"/>
  <c r="C43" i="1"/>
  <c r="K42" i="1"/>
  <c r="F42" i="1"/>
  <c r="G42" i="1" s="1"/>
  <c r="C42" i="1"/>
  <c r="K41" i="1"/>
  <c r="F41" i="1"/>
  <c r="G41" i="1" s="1"/>
  <c r="C41" i="1"/>
  <c r="K40" i="1"/>
  <c r="F40" i="1"/>
  <c r="G40" i="1" s="1"/>
  <c r="C40" i="1"/>
  <c r="K39" i="1"/>
  <c r="F39" i="1"/>
  <c r="G39" i="1" s="1"/>
  <c r="C39" i="1"/>
  <c r="K38" i="1"/>
  <c r="F38" i="1"/>
  <c r="G38" i="1" s="1"/>
  <c r="C38" i="1"/>
  <c r="K37" i="1"/>
  <c r="F37" i="1"/>
  <c r="G37" i="1" s="1"/>
  <c r="C37" i="1"/>
  <c r="K36" i="1"/>
  <c r="F36" i="1"/>
  <c r="G36" i="1" s="1"/>
  <c r="C36" i="1"/>
  <c r="K35" i="1"/>
  <c r="F35" i="1"/>
  <c r="G35" i="1" s="1"/>
  <c r="C35" i="1"/>
  <c r="K34" i="1"/>
  <c r="F34" i="1"/>
  <c r="G34" i="1" s="1"/>
  <c r="C34" i="1"/>
  <c r="K33" i="1"/>
  <c r="F33" i="1"/>
  <c r="G33" i="1" s="1"/>
  <c r="C33" i="1"/>
  <c r="K32" i="1"/>
  <c r="F32" i="1"/>
  <c r="G32" i="1" s="1"/>
  <c r="C32" i="1"/>
  <c r="K31" i="1"/>
  <c r="F31" i="1"/>
  <c r="G31" i="1" s="1"/>
  <c r="C31" i="1"/>
  <c r="K30" i="1"/>
  <c r="F30" i="1"/>
  <c r="G30" i="1" s="1"/>
  <c r="C30" i="1"/>
  <c r="K29" i="1"/>
  <c r="F29" i="1"/>
  <c r="G29" i="1" s="1"/>
  <c r="C29" i="1"/>
  <c r="K28" i="1"/>
  <c r="F28" i="1"/>
  <c r="G28" i="1" s="1"/>
  <c r="C28" i="1"/>
  <c r="K27" i="1"/>
  <c r="F27" i="1"/>
  <c r="G27" i="1" s="1"/>
  <c r="C27" i="1"/>
  <c r="K26" i="1"/>
  <c r="F26" i="1"/>
  <c r="G26" i="1" s="1"/>
  <c r="C26" i="1"/>
  <c r="K25" i="1"/>
  <c r="F25" i="1"/>
  <c r="G25" i="1" s="1"/>
  <c r="C25" i="1"/>
  <c r="K24" i="1"/>
  <c r="F24" i="1"/>
  <c r="G24" i="1" s="1"/>
  <c r="C24" i="1"/>
  <c r="K23" i="1"/>
  <c r="F23" i="1"/>
  <c r="G23" i="1" s="1"/>
  <c r="C23" i="1"/>
  <c r="K22" i="1"/>
  <c r="F22" i="1"/>
  <c r="G22" i="1" s="1"/>
  <c r="C22" i="1"/>
  <c r="K21" i="1"/>
  <c r="F21" i="1"/>
  <c r="G21" i="1" s="1"/>
  <c r="C21" i="1"/>
  <c r="K20" i="1"/>
  <c r="F20" i="1"/>
  <c r="G20" i="1" s="1"/>
  <c r="C20" i="1"/>
  <c r="K19" i="1"/>
  <c r="F19" i="1"/>
  <c r="G19" i="1" s="1"/>
  <c r="C19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S217" i="1" s="1"/>
  <c r="S218" i="1" s="1"/>
  <c r="S219" i="1" s="1"/>
  <c r="S220" i="1" s="1"/>
  <c r="S221" i="1" s="1"/>
  <c r="S222" i="1" s="1"/>
  <c r="S223" i="1" s="1"/>
  <c r="S224" i="1" s="1"/>
  <c r="S225" i="1" s="1"/>
  <c r="S226" i="1" s="1"/>
  <c r="S227" i="1" s="1"/>
  <c r="S228" i="1" s="1"/>
  <c r="S229" i="1" s="1"/>
  <c r="S230" i="1" s="1"/>
  <c r="S231" i="1" s="1"/>
  <c r="S232" i="1" s="1"/>
  <c r="S233" i="1" s="1"/>
  <c r="S234" i="1" s="1"/>
  <c r="S235" i="1" s="1"/>
  <c r="S236" i="1" s="1"/>
  <c r="S237" i="1" s="1"/>
  <c r="S238" i="1" s="1"/>
  <c r="S239" i="1" s="1"/>
  <c r="S240" i="1" s="1"/>
  <c r="S241" i="1" s="1"/>
  <c r="S242" i="1" s="1"/>
  <c r="S243" i="1" s="1"/>
  <c r="S244" i="1" s="1"/>
  <c r="S245" i="1" s="1"/>
  <c r="S246" i="1" s="1"/>
  <c r="S247" i="1" s="1"/>
  <c r="S248" i="1" s="1"/>
  <c r="S249" i="1" s="1"/>
  <c r="S250" i="1" s="1"/>
  <c r="S251" i="1" s="1"/>
  <c r="S252" i="1" s="1"/>
  <c r="S253" i="1" s="1"/>
  <c r="S254" i="1" s="1"/>
  <c r="S255" i="1" s="1"/>
  <c r="S256" i="1" s="1"/>
  <c r="S257" i="1" s="1"/>
  <c r="S258" i="1" s="1"/>
  <c r="S259" i="1" s="1"/>
  <c r="S260" i="1" s="1"/>
  <c r="S261" i="1" s="1"/>
  <c r="S262" i="1" s="1"/>
  <c r="S263" i="1" s="1"/>
  <c r="S264" i="1" s="1"/>
  <c r="S265" i="1" s="1"/>
  <c r="S266" i="1" s="1"/>
  <c r="S267" i="1" s="1"/>
  <c r="S268" i="1" s="1"/>
  <c r="S269" i="1" s="1"/>
  <c r="S270" i="1" s="1"/>
  <c r="S271" i="1" s="1"/>
  <c r="S272" i="1" s="1"/>
  <c r="S273" i="1" s="1"/>
  <c r="S274" i="1" s="1"/>
  <c r="S275" i="1" s="1"/>
  <c r="S276" i="1" s="1"/>
  <c r="S277" i="1" s="1"/>
  <c r="S278" i="1" s="1"/>
  <c r="S279" i="1" s="1"/>
  <c r="S280" i="1" s="1"/>
  <c r="S281" i="1" s="1"/>
  <c r="S282" i="1" s="1"/>
  <c r="S283" i="1" s="1"/>
  <c r="S284" i="1" s="1"/>
  <c r="S285" i="1" s="1"/>
  <c r="S286" i="1" s="1"/>
  <c r="S287" i="1" s="1"/>
  <c r="S288" i="1" s="1"/>
  <c r="S289" i="1" s="1"/>
  <c r="S290" i="1" s="1"/>
  <c r="S291" i="1" s="1"/>
  <c r="S292" i="1" s="1"/>
  <c r="S293" i="1" s="1"/>
  <c r="S294" i="1" s="1"/>
  <c r="S295" i="1" s="1"/>
  <c r="S296" i="1" s="1"/>
  <c r="S297" i="1" s="1"/>
  <c r="S298" i="1" s="1"/>
  <c r="S299" i="1" s="1"/>
  <c r="S300" i="1" s="1"/>
  <c r="S301" i="1" s="1"/>
  <c r="S302" i="1" s="1"/>
  <c r="S303" i="1" s="1"/>
  <c r="S304" i="1" s="1"/>
  <c r="S305" i="1" s="1"/>
  <c r="S306" i="1" s="1"/>
  <c r="S307" i="1" s="1"/>
  <c r="S308" i="1" s="1"/>
  <c r="S309" i="1" s="1"/>
  <c r="S310" i="1" s="1"/>
  <c r="S311" i="1" s="1"/>
  <c r="S312" i="1" s="1"/>
  <c r="K18" i="1"/>
  <c r="F18" i="1"/>
  <c r="G18" i="1" s="1"/>
  <c r="D18" i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C18" i="1"/>
  <c r="L100" i="1" l="1"/>
  <c r="L206" i="1"/>
  <c r="L92" i="1"/>
  <c r="L88" i="1"/>
  <c r="L96" i="1"/>
  <c r="L104" i="1"/>
  <c r="L86" i="1"/>
  <c r="L90" i="1"/>
  <c r="L94" i="1"/>
  <c r="L98" i="1"/>
  <c r="L102" i="1"/>
  <c r="L106" i="1"/>
  <c r="L204" i="1"/>
  <c r="N79" i="1"/>
  <c r="L87" i="1"/>
  <c r="L89" i="1"/>
  <c r="L91" i="1"/>
  <c r="L93" i="1"/>
  <c r="L95" i="1"/>
  <c r="L97" i="1"/>
  <c r="L99" i="1"/>
  <c r="L101" i="1"/>
  <c r="L103" i="1"/>
  <c r="L105" i="1"/>
  <c r="L107" i="1"/>
  <c r="L203" i="1"/>
  <c r="L205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N78" i="1"/>
  <c r="N80" i="1"/>
  <c r="L81" i="1"/>
  <c r="N81" i="1"/>
  <c r="N82" i="1"/>
  <c r="N83" i="1"/>
  <c r="N84" i="1"/>
  <c r="N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M18" i="1"/>
  <c r="M20" i="1"/>
  <c r="M22" i="1"/>
  <c r="M24" i="1"/>
  <c r="M26" i="1"/>
  <c r="M28" i="1"/>
  <c r="M30" i="1"/>
  <c r="M32" i="1"/>
  <c r="M34" i="1"/>
  <c r="M36" i="1"/>
  <c r="M38" i="1"/>
  <c r="M40" i="1"/>
  <c r="M42" i="1"/>
  <c r="M43" i="1"/>
  <c r="M44" i="1"/>
  <c r="M46" i="1"/>
  <c r="M48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P63" i="1" s="1"/>
  <c r="O63" i="1"/>
  <c r="Q63" i="1" s="1"/>
  <c r="M64" i="1"/>
  <c r="P64" i="1" s="1"/>
  <c r="O64" i="1"/>
  <c r="Q64" i="1" s="1"/>
  <c r="M65" i="1"/>
  <c r="P65" i="1" s="1"/>
  <c r="O65" i="1"/>
  <c r="Q65" i="1" s="1"/>
  <c r="M66" i="1"/>
  <c r="P66" i="1" s="1"/>
  <c r="O66" i="1"/>
  <c r="Q66" i="1" s="1"/>
  <c r="M67" i="1"/>
  <c r="P67" i="1" s="1"/>
  <c r="O67" i="1"/>
  <c r="Q67" i="1" s="1"/>
  <c r="M68" i="1"/>
  <c r="P68" i="1" s="1"/>
  <c r="O68" i="1"/>
  <c r="Q68" i="1" s="1"/>
  <c r="M69" i="1"/>
  <c r="P69" i="1" s="1"/>
  <c r="O69" i="1"/>
  <c r="Q69" i="1" s="1"/>
  <c r="M70" i="1"/>
  <c r="P70" i="1" s="1"/>
  <c r="O70" i="1"/>
  <c r="Q70" i="1" s="1"/>
  <c r="M71" i="1"/>
  <c r="P71" i="1" s="1"/>
  <c r="O71" i="1"/>
  <c r="Q71" i="1" s="1"/>
  <c r="M72" i="1"/>
  <c r="P72" i="1" s="1"/>
  <c r="O72" i="1"/>
  <c r="Q72" i="1" s="1"/>
  <c r="M73" i="1"/>
  <c r="P73" i="1" s="1"/>
  <c r="O73" i="1"/>
  <c r="Q73" i="1" s="1"/>
  <c r="M74" i="1"/>
  <c r="P74" i="1" s="1"/>
  <c r="O74" i="1"/>
  <c r="Q74" i="1" s="1"/>
  <c r="M75" i="1"/>
  <c r="P75" i="1" s="1"/>
  <c r="O75" i="1"/>
  <c r="Q75" i="1" s="1"/>
  <c r="M76" i="1"/>
  <c r="P76" i="1" s="1"/>
  <c r="O76" i="1"/>
  <c r="Q76" i="1" s="1"/>
  <c r="M77" i="1"/>
  <c r="P77" i="1" s="1"/>
  <c r="O77" i="1"/>
  <c r="Q77" i="1" s="1"/>
  <c r="M78" i="1"/>
  <c r="P78" i="1" s="1"/>
  <c r="O78" i="1"/>
  <c r="Q78" i="1" s="1"/>
  <c r="M79" i="1"/>
  <c r="P79" i="1" s="1"/>
  <c r="O79" i="1"/>
  <c r="Q79" i="1" s="1"/>
  <c r="M80" i="1"/>
  <c r="P80" i="1" s="1"/>
  <c r="O80" i="1"/>
  <c r="Q80" i="1" s="1"/>
  <c r="M81" i="1"/>
  <c r="P81" i="1" s="1"/>
  <c r="O81" i="1"/>
  <c r="Q81" i="1" s="1"/>
  <c r="M82" i="1"/>
  <c r="P82" i="1" s="1"/>
  <c r="O82" i="1"/>
  <c r="Q82" i="1" s="1"/>
  <c r="M83" i="1"/>
  <c r="P83" i="1" s="1"/>
  <c r="O83" i="1"/>
  <c r="Q83" i="1" s="1"/>
  <c r="M84" i="1"/>
  <c r="P84" i="1" s="1"/>
  <c r="O84" i="1"/>
  <c r="Q84" i="1" s="1"/>
  <c r="M85" i="1"/>
  <c r="P85" i="1" s="1"/>
  <c r="O85" i="1"/>
  <c r="Q85" i="1" s="1"/>
  <c r="M86" i="1"/>
  <c r="P86" i="1" s="1"/>
  <c r="O86" i="1"/>
  <c r="Q86" i="1" s="1"/>
  <c r="M87" i="1"/>
  <c r="P87" i="1" s="1"/>
  <c r="O87" i="1"/>
  <c r="Q87" i="1" s="1"/>
  <c r="M88" i="1"/>
  <c r="P88" i="1" s="1"/>
  <c r="O88" i="1"/>
  <c r="Q88" i="1" s="1"/>
  <c r="M89" i="1"/>
  <c r="P89" i="1" s="1"/>
  <c r="O89" i="1"/>
  <c r="Q89" i="1" s="1"/>
  <c r="M90" i="1"/>
  <c r="P90" i="1" s="1"/>
  <c r="O90" i="1"/>
  <c r="Q90" i="1" s="1"/>
  <c r="M91" i="1"/>
  <c r="P91" i="1" s="1"/>
  <c r="O91" i="1"/>
  <c r="Q91" i="1" s="1"/>
  <c r="M92" i="1"/>
  <c r="P92" i="1" s="1"/>
  <c r="O92" i="1"/>
  <c r="Q92" i="1" s="1"/>
  <c r="M93" i="1"/>
  <c r="P93" i="1" s="1"/>
  <c r="O93" i="1"/>
  <c r="Q93" i="1" s="1"/>
  <c r="M94" i="1"/>
  <c r="P94" i="1" s="1"/>
  <c r="O94" i="1"/>
  <c r="Q94" i="1" s="1"/>
  <c r="M95" i="1"/>
  <c r="P95" i="1" s="1"/>
  <c r="O95" i="1"/>
  <c r="Q95" i="1" s="1"/>
  <c r="M96" i="1"/>
  <c r="P96" i="1" s="1"/>
  <c r="O96" i="1"/>
  <c r="Q96" i="1" s="1"/>
  <c r="M97" i="1"/>
  <c r="P97" i="1" s="1"/>
  <c r="O97" i="1"/>
  <c r="Q97" i="1" s="1"/>
  <c r="M98" i="1"/>
  <c r="P98" i="1" s="1"/>
  <c r="O98" i="1"/>
  <c r="Q98" i="1" s="1"/>
  <c r="M99" i="1"/>
  <c r="P99" i="1" s="1"/>
  <c r="O99" i="1"/>
  <c r="Q99" i="1" s="1"/>
  <c r="M100" i="1"/>
  <c r="P100" i="1" s="1"/>
  <c r="O100" i="1"/>
  <c r="Q100" i="1" s="1"/>
  <c r="M101" i="1"/>
  <c r="P101" i="1" s="1"/>
  <c r="O101" i="1"/>
  <c r="Q101" i="1" s="1"/>
  <c r="M102" i="1"/>
  <c r="P102" i="1" s="1"/>
  <c r="O102" i="1"/>
  <c r="Q102" i="1" s="1"/>
  <c r="M103" i="1"/>
  <c r="P103" i="1" s="1"/>
  <c r="O103" i="1"/>
  <c r="Q103" i="1" s="1"/>
  <c r="M104" i="1"/>
  <c r="P104" i="1" s="1"/>
  <c r="O104" i="1"/>
  <c r="Q104" i="1" s="1"/>
  <c r="M105" i="1"/>
  <c r="P105" i="1" s="1"/>
  <c r="O105" i="1"/>
  <c r="Q105" i="1" s="1"/>
  <c r="M106" i="1"/>
  <c r="P106" i="1" s="1"/>
  <c r="O106" i="1"/>
  <c r="Q106" i="1" s="1"/>
  <c r="M107" i="1"/>
  <c r="P107" i="1" s="1"/>
  <c r="O107" i="1"/>
  <c r="Q107" i="1" s="1"/>
  <c r="N108" i="1"/>
  <c r="M108" i="1"/>
  <c r="P108" i="1" s="1"/>
  <c r="Q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N152" i="1"/>
  <c r="L152" i="1"/>
  <c r="P152" i="1" s="1"/>
  <c r="M152" i="1"/>
  <c r="N153" i="1"/>
  <c r="L153" i="1"/>
  <c r="P153" i="1" s="1"/>
  <c r="M153" i="1"/>
  <c r="N154" i="1"/>
  <c r="L154" i="1"/>
  <c r="P154" i="1" s="1"/>
  <c r="M154" i="1"/>
  <c r="M19" i="1"/>
  <c r="M21" i="1"/>
  <c r="O21" i="1"/>
  <c r="Q21" i="1" s="1"/>
  <c r="M23" i="1"/>
  <c r="M25" i="1"/>
  <c r="O25" i="1"/>
  <c r="Q25" i="1" s="1"/>
  <c r="M27" i="1"/>
  <c r="M29" i="1"/>
  <c r="O29" i="1"/>
  <c r="Q29" i="1" s="1"/>
  <c r="M31" i="1"/>
  <c r="M33" i="1"/>
  <c r="M35" i="1"/>
  <c r="M37" i="1"/>
  <c r="M39" i="1"/>
  <c r="M41" i="1"/>
  <c r="M45" i="1"/>
  <c r="M47" i="1"/>
  <c r="M49" i="1"/>
  <c r="L18" i="1"/>
  <c r="P18" i="1" s="1"/>
  <c r="N18" i="1"/>
  <c r="L19" i="1"/>
  <c r="P19" i="1" s="1"/>
  <c r="N19" i="1"/>
  <c r="L20" i="1"/>
  <c r="P20" i="1" s="1"/>
  <c r="N20" i="1"/>
  <c r="L21" i="1"/>
  <c r="P21" i="1" s="1"/>
  <c r="N21" i="1"/>
  <c r="L22" i="1"/>
  <c r="P22" i="1" s="1"/>
  <c r="N22" i="1"/>
  <c r="L23" i="1"/>
  <c r="P23" i="1" s="1"/>
  <c r="N23" i="1"/>
  <c r="L24" i="1"/>
  <c r="P24" i="1" s="1"/>
  <c r="N24" i="1"/>
  <c r="L25" i="1"/>
  <c r="P25" i="1" s="1"/>
  <c r="N25" i="1"/>
  <c r="L26" i="1"/>
  <c r="P26" i="1" s="1"/>
  <c r="N26" i="1"/>
  <c r="L27" i="1"/>
  <c r="P27" i="1" s="1"/>
  <c r="N27" i="1"/>
  <c r="L28" i="1"/>
  <c r="P28" i="1" s="1"/>
  <c r="N28" i="1"/>
  <c r="L29" i="1"/>
  <c r="P29" i="1" s="1"/>
  <c r="N29" i="1"/>
  <c r="L30" i="1"/>
  <c r="P30" i="1" s="1"/>
  <c r="N30" i="1"/>
  <c r="L31" i="1"/>
  <c r="P31" i="1" s="1"/>
  <c r="N31" i="1"/>
  <c r="L32" i="1"/>
  <c r="P32" i="1" s="1"/>
  <c r="N32" i="1"/>
  <c r="L33" i="1"/>
  <c r="P33" i="1" s="1"/>
  <c r="N33" i="1"/>
  <c r="L34" i="1"/>
  <c r="P34" i="1" s="1"/>
  <c r="N34" i="1"/>
  <c r="L35" i="1"/>
  <c r="P35" i="1" s="1"/>
  <c r="N35" i="1"/>
  <c r="L36" i="1"/>
  <c r="P36" i="1" s="1"/>
  <c r="N36" i="1"/>
  <c r="L37" i="1"/>
  <c r="P37" i="1" s="1"/>
  <c r="N37" i="1"/>
  <c r="L38" i="1"/>
  <c r="P38" i="1" s="1"/>
  <c r="N38" i="1"/>
  <c r="L39" i="1"/>
  <c r="P39" i="1" s="1"/>
  <c r="N39" i="1"/>
  <c r="L40" i="1"/>
  <c r="P40" i="1" s="1"/>
  <c r="N40" i="1"/>
  <c r="L41" i="1"/>
  <c r="P41" i="1" s="1"/>
  <c r="N41" i="1"/>
  <c r="L42" i="1"/>
  <c r="P42" i="1" s="1"/>
  <c r="N42" i="1"/>
  <c r="L43" i="1"/>
  <c r="O43" i="1" s="1"/>
  <c r="Q43" i="1" s="1"/>
  <c r="N43" i="1"/>
  <c r="L44" i="1"/>
  <c r="P44" i="1" s="1"/>
  <c r="N44" i="1"/>
  <c r="L45" i="1"/>
  <c r="P45" i="1" s="1"/>
  <c r="N45" i="1"/>
  <c r="L46" i="1"/>
  <c r="O46" i="1" s="1"/>
  <c r="Q46" i="1" s="1"/>
  <c r="N46" i="1"/>
  <c r="L47" i="1"/>
  <c r="O47" i="1" s="1"/>
  <c r="Q47" i="1" s="1"/>
  <c r="N47" i="1"/>
  <c r="L48" i="1"/>
  <c r="P48" i="1" s="1"/>
  <c r="N48" i="1"/>
  <c r="L49" i="1"/>
  <c r="P49" i="1" s="1"/>
  <c r="N49" i="1"/>
  <c r="L50" i="1"/>
  <c r="O50" i="1" s="1"/>
  <c r="Q50" i="1" s="1"/>
  <c r="N50" i="1"/>
  <c r="L51" i="1"/>
  <c r="P51" i="1" s="1"/>
  <c r="N51" i="1"/>
  <c r="L52" i="1"/>
  <c r="P52" i="1" s="1"/>
  <c r="N52" i="1"/>
  <c r="L53" i="1"/>
  <c r="P53" i="1" s="1"/>
  <c r="N53" i="1"/>
  <c r="L54" i="1"/>
  <c r="O54" i="1" s="1"/>
  <c r="Q54" i="1" s="1"/>
  <c r="N54" i="1"/>
  <c r="L55" i="1"/>
  <c r="P55" i="1" s="1"/>
  <c r="N55" i="1"/>
  <c r="L56" i="1"/>
  <c r="P56" i="1" s="1"/>
  <c r="N56" i="1"/>
  <c r="L57" i="1"/>
  <c r="P57" i="1" s="1"/>
  <c r="N57" i="1"/>
  <c r="L58" i="1"/>
  <c r="O58" i="1" s="1"/>
  <c r="Q58" i="1" s="1"/>
  <c r="N58" i="1"/>
  <c r="L59" i="1"/>
  <c r="P59" i="1" s="1"/>
  <c r="N59" i="1"/>
  <c r="L60" i="1"/>
  <c r="P60" i="1" s="1"/>
  <c r="N60" i="1"/>
  <c r="L61" i="1"/>
  <c r="P61" i="1" s="1"/>
  <c r="N61" i="1"/>
  <c r="L62" i="1"/>
  <c r="O62" i="1" s="1"/>
  <c r="Q62" i="1" s="1"/>
  <c r="N62" i="1"/>
  <c r="N109" i="1"/>
  <c r="L109" i="1"/>
  <c r="P109" i="1" s="1"/>
  <c r="O109" i="1"/>
  <c r="Q109" i="1" s="1"/>
  <c r="N110" i="1"/>
  <c r="L110" i="1"/>
  <c r="P110" i="1" s="1"/>
  <c r="O110" i="1"/>
  <c r="Q110" i="1" s="1"/>
  <c r="N111" i="1"/>
  <c r="L111" i="1"/>
  <c r="P111" i="1" s="1"/>
  <c r="O111" i="1"/>
  <c r="Q111" i="1" s="1"/>
  <c r="N112" i="1"/>
  <c r="L112" i="1"/>
  <c r="P112" i="1" s="1"/>
  <c r="O112" i="1"/>
  <c r="Q112" i="1" s="1"/>
  <c r="N113" i="1"/>
  <c r="L113" i="1"/>
  <c r="P113" i="1" s="1"/>
  <c r="O113" i="1"/>
  <c r="Q113" i="1" s="1"/>
  <c r="N114" i="1"/>
  <c r="L114" i="1"/>
  <c r="P114" i="1" s="1"/>
  <c r="O114" i="1"/>
  <c r="Q114" i="1" s="1"/>
  <c r="N115" i="1"/>
  <c r="L115" i="1"/>
  <c r="P115" i="1" s="1"/>
  <c r="O115" i="1"/>
  <c r="Q115" i="1" s="1"/>
  <c r="N116" i="1"/>
  <c r="L116" i="1"/>
  <c r="P116" i="1" s="1"/>
  <c r="O116" i="1"/>
  <c r="Q116" i="1" s="1"/>
  <c r="N117" i="1"/>
  <c r="L117" i="1"/>
  <c r="P117" i="1" s="1"/>
  <c r="O117" i="1"/>
  <c r="Q117" i="1" s="1"/>
  <c r="N118" i="1"/>
  <c r="L118" i="1"/>
  <c r="P118" i="1" s="1"/>
  <c r="O118" i="1"/>
  <c r="Q118" i="1" s="1"/>
  <c r="N119" i="1"/>
  <c r="L119" i="1"/>
  <c r="P119" i="1" s="1"/>
  <c r="O119" i="1"/>
  <c r="Q119" i="1" s="1"/>
  <c r="N120" i="1"/>
  <c r="L120" i="1"/>
  <c r="P120" i="1" s="1"/>
  <c r="O120" i="1"/>
  <c r="Q120" i="1" s="1"/>
  <c r="N121" i="1"/>
  <c r="L121" i="1"/>
  <c r="P121" i="1" s="1"/>
  <c r="O121" i="1"/>
  <c r="Q121" i="1" s="1"/>
  <c r="N122" i="1"/>
  <c r="L122" i="1"/>
  <c r="P122" i="1" s="1"/>
  <c r="O122" i="1"/>
  <c r="Q122" i="1" s="1"/>
  <c r="N123" i="1"/>
  <c r="L123" i="1"/>
  <c r="P123" i="1" s="1"/>
  <c r="O123" i="1"/>
  <c r="Q123" i="1" s="1"/>
  <c r="N124" i="1"/>
  <c r="L124" i="1"/>
  <c r="P124" i="1" s="1"/>
  <c r="O124" i="1"/>
  <c r="Q124" i="1" s="1"/>
  <c r="N125" i="1"/>
  <c r="L125" i="1"/>
  <c r="P125" i="1" s="1"/>
  <c r="O125" i="1"/>
  <c r="Q125" i="1" s="1"/>
  <c r="N126" i="1"/>
  <c r="L126" i="1"/>
  <c r="P126" i="1" s="1"/>
  <c r="O126" i="1"/>
  <c r="Q126" i="1" s="1"/>
  <c r="N127" i="1"/>
  <c r="L127" i="1"/>
  <c r="P127" i="1" s="1"/>
  <c r="O127" i="1"/>
  <c r="Q127" i="1" s="1"/>
  <c r="N128" i="1"/>
  <c r="L128" i="1"/>
  <c r="P128" i="1" s="1"/>
  <c r="O128" i="1"/>
  <c r="Q128" i="1" s="1"/>
  <c r="N129" i="1"/>
  <c r="L129" i="1"/>
  <c r="P129" i="1" s="1"/>
  <c r="O129" i="1"/>
  <c r="Q129" i="1" s="1"/>
  <c r="N130" i="1"/>
  <c r="L130" i="1"/>
  <c r="P130" i="1" s="1"/>
  <c r="O130" i="1"/>
  <c r="Q130" i="1" s="1"/>
  <c r="N131" i="1"/>
  <c r="L131" i="1"/>
  <c r="P131" i="1" s="1"/>
  <c r="O131" i="1"/>
  <c r="Q131" i="1" s="1"/>
  <c r="N132" i="1"/>
  <c r="L132" i="1"/>
  <c r="P132" i="1" s="1"/>
  <c r="O132" i="1"/>
  <c r="Q132" i="1" s="1"/>
  <c r="N133" i="1"/>
  <c r="L133" i="1"/>
  <c r="P133" i="1" s="1"/>
  <c r="O133" i="1"/>
  <c r="Q133" i="1" s="1"/>
  <c r="N134" i="1"/>
  <c r="L134" i="1"/>
  <c r="P134" i="1" s="1"/>
  <c r="O134" i="1"/>
  <c r="Q134" i="1" s="1"/>
  <c r="N135" i="1"/>
  <c r="L135" i="1"/>
  <c r="P135" i="1" s="1"/>
  <c r="O135" i="1"/>
  <c r="Q135" i="1" s="1"/>
  <c r="N136" i="1"/>
  <c r="L136" i="1"/>
  <c r="P136" i="1" s="1"/>
  <c r="O136" i="1"/>
  <c r="Q136" i="1" s="1"/>
  <c r="N137" i="1"/>
  <c r="L137" i="1"/>
  <c r="P137" i="1" s="1"/>
  <c r="O137" i="1"/>
  <c r="Q137" i="1" s="1"/>
  <c r="N138" i="1"/>
  <c r="L138" i="1"/>
  <c r="P138" i="1" s="1"/>
  <c r="O138" i="1"/>
  <c r="Q138" i="1" s="1"/>
  <c r="N139" i="1"/>
  <c r="L139" i="1"/>
  <c r="P139" i="1" s="1"/>
  <c r="O139" i="1"/>
  <c r="Q139" i="1" s="1"/>
  <c r="N140" i="1"/>
  <c r="L140" i="1"/>
  <c r="P140" i="1" s="1"/>
  <c r="O140" i="1"/>
  <c r="Q140" i="1" s="1"/>
  <c r="N141" i="1"/>
  <c r="L141" i="1"/>
  <c r="P141" i="1" s="1"/>
  <c r="O141" i="1"/>
  <c r="Q141" i="1" s="1"/>
  <c r="N142" i="1"/>
  <c r="L142" i="1"/>
  <c r="P142" i="1" s="1"/>
  <c r="O142" i="1"/>
  <c r="Q142" i="1" s="1"/>
  <c r="N143" i="1"/>
  <c r="L143" i="1"/>
  <c r="P143" i="1" s="1"/>
  <c r="O143" i="1"/>
  <c r="Q143" i="1" s="1"/>
  <c r="N144" i="1"/>
  <c r="L144" i="1"/>
  <c r="P144" i="1" s="1"/>
  <c r="O144" i="1"/>
  <c r="Q144" i="1" s="1"/>
  <c r="N145" i="1"/>
  <c r="L145" i="1"/>
  <c r="P145" i="1" s="1"/>
  <c r="O145" i="1"/>
  <c r="Q145" i="1" s="1"/>
  <c r="N146" i="1"/>
  <c r="L146" i="1"/>
  <c r="P146" i="1" s="1"/>
  <c r="O146" i="1"/>
  <c r="Q146" i="1" s="1"/>
  <c r="N147" i="1"/>
  <c r="L147" i="1"/>
  <c r="P147" i="1" s="1"/>
  <c r="O147" i="1"/>
  <c r="Q147" i="1" s="1"/>
  <c r="N148" i="1"/>
  <c r="L148" i="1"/>
  <c r="P148" i="1" s="1"/>
  <c r="O148" i="1"/>
  <c r="Q148" i="1" s="1"/>
  <c r="N149" i="1"/>
  <c r="L149" i="1"/>
  <c r="P149" i="1" s="1"/>
  <c r="O149" i="1"/>
  <c r="Q149" i="1" s="1"/>
  <c r="N150" i="1"/>
  <c r="L150" i="1"/>
  <c r="P150" i="1" s="1"/>
  <c r="O150" i="1"/>
  <c r="Q150" i="1" s="1"/>
  <c r="N151" i="1"/>
  <c r="L151" i="1"/>
  <c r="P151" i="1" s="1"/>
  <c r="O152" i="1"/>
  <c r="Q152" i="1" s="1"/>
  <c r="O153" i="1"/>
  <c r="Q153" i="1" s="1"/>
  <c r="O154" i="1"/>
  <c r="Q154" i="1" s="1"/>
  <c r="N155" i="1"/>
  <c r="L155" i="1"/>
  <c r="P155" i="1" s="1"/>
  <c r="O155" i="1"/>
  <c r="N156" i="1"/>
  <c r="L156" i="1"/>
  <c r="P156" i="1" s="1"/>
  <c r="O156" i="1"/>
  <c r="N157" i="1"/>
  <c r="L157" i="1"/>
  <c r="P157" i="1" s="1"/>
  <c r="O157" i="1"/>
  <c r="N158" i="1"/>
  <c r="L158" i="1"/>
  <c r="P158" i="1" s="1"/>
  <c r="O158" i="1"/>
  <c r="N159" i="1"/>
  <c r="L159" i="1"/>
  <c r="P159" i="1" s="1"/>
  <c r="O159" i="1"/>
  <c r="N160" i="1"/>
  <c r="L160" i="1"/>
  <c r="P160" i="1" s="1"/>
  <c r="O160" i="1"/>
  <c r="N161" i="1"/>
  <c r="L161" i="1"/>
  <c r="P161" i="1" s="1"/>
  <c r="O161" i="1"/>
  <c r="N162" i="1"/>
  <c r="L162" i="1"/>
  <c r="P162" i="1" s="1"/>
  <c r="O162" i="1"/>
  <c r="N163" i="1"/>
  <c r="L163" i="1"/>
  <c r="P163" i="1" s="1"/>
  <c r="O163" i="1"/>
  <c r="N164" i="1"/>
  <c r="L164" i="1"/>
  <c r="P164" i="1" s="1"/>
  <c r="O164" i="1"/>
  <c r="N165" i="1"/>
  <c r="L165" i="1"/>
  <c r="P165" i="1" s="1"/>
  <c r="O165" i="1"/>
  <c r="N166" i="1"/>
  <c r="L166" i="1"/>
  <c r="P166" i="1" s="1"/>
  <c r="O166" i="1"/>
  <c r="N167" i="1"/>
  <c r="L167" i="1"/>
  <c r="P167" i="1" s="1"/>
  <c r="O167" i="1"/>
  <c r="N168" i="1"/>
  <c r="L168" i="1"/>
  <c r="P168" i="1" s="1"/>
  <c r="O168" i="1"/>
  <c r="N169" i="1"/>
  <c r="L169" i="1"/>
  <c r="P169" i="1" s="1"/>
  <c r="O169" i="1"/>
  <c r="N170" i="1"/>
  <c r="L170" i="1"/>
  <c r="P170" i="1" s="1"/>
  <c r="O170" i="1"/>
  <c r="N171" i="1"/>
  <c r="L171" i="1"/>
  <c r="P171" i="1" s="1"/>
  <c r="O171" i="1"/>
  <c r="N172" i="1"/>
  <c r="L172" i="1"/>
  <c r="P172" i="1" s="1"/>
  <c r="O172" i="1"/>
  <c r="N173" i="1"/>
  <c r="L173" i="1"/>
  <c r="P173" i="1" s="1"/>
  <c r="O173" i="1"/>
  <c r="N174" i="1"/>
  <c r="L174" i="1"/>
  <c r="P174" i="1" s="1"/>
  <c r="O174" i="1"/>
  <c r="N175" i="1"/>
  <c r="L175" i="1"/>
  <c r="P175" i="1" s="1"/>
  <c r="O175" i="1"/>
  <c r="N176" i="1"/>
  <c r="L176" i="1"/>
  <c r="P176" i="1" s="1"/>
  <c r="O176" i="1"/>
  <c r="N177" i="1"/>
  <c r="L177" i="1"/>
  <c r="P177" i="1" s="1"/>
  <c r="O177" i="1"/>
  <c r="N178" i="1"/>
  <c r="L178" i="1"/>
  <c r="P178" i="1" s="1"/>
  <c r="O178" i="1"/>
  <c r="O179" i="1"/>
  <c r="Q179" i="1" s="1"/>
  <c r="N179" i="1"/>
  <c r="L179" i="1"/>
  <c r="P179" i="1" s="1"/>
  <c r="M155" i="1"/>
  <c r="Q155" i="1"/>
  <c r="M156" i="1"/>
  <c r="Q156" i="1"/>
  <c r="M157" i="1"/>
  <c r="Q157" i="1"/>
  <c r="M158" i="1"/>
  <c r="Q158" i="1"/>
  <c r="M159" i="1"/>
  <c r="Q159" i="1"/>
  <c r="M160" i="1"/>
  <c r="Q160" i="1"/>
  <c r="M161" i="1"/>
  <c r="Q161" i="1"/>
  <c r="M162" i="1"/>
  <c r="Q162" i="1"/>
  <c r="M163" i="1"/>
  <c r="Q163" i="1"/>
  <c r="M164" i="1"/>
  <c r="Q164" i="1"/>
  <c r="M165" i="1"/>
  <c r="Q165" i="1"/>
  <c r="M166" i="1"/>
  <c r="Q166" i="1"/>
  <c r="M167" i="1"/>
  <c r="Q167" i="1"/>
  <c r="M168" i="1"/>
  <c r="Q168" i="1"/>
  <c r="M169" i="1"/>
  <c r="Q169" i="1"/>
  <c r="M170" i="1"/>
  <c r="Q170" i="1"/>
  <c r="M171" i="1"/>
  <c r="Q171" i="1"/>
  <c r="M172" i="1"/>
  <c r="Q172" i="1"/>
  <c r="M173" i="1"/>
  <c r="Q173" i="1"/>
  <c r="M174" i="1"/>
  <c r="Q174" i="1"/>
  <c r="M175" i="1"/>
  <c r="Q175" i="1"/>
  <c r="M176" i="1"/>
  <c r="Q176" i="1"/>
  <c r="M177" i="1"/>
  <c r="Q177" i="1"/>
  <c r="M178" i="1"/>
  <c r="Q178" i="1"/>
  <c r="L180" i="1"/>
  <c r="N180" i="1"/>
  <c r="L181" i="1"/>
  <c r="N181" i="1"/>
  <c r="L182" i="1"/>
  <c r="N182" i="1"/>
  <c r="L183" i="1"/>
  <c r="N183" i="1"/>
  <c r="L184" i="1"/>
  <c r="N184" i="1"/>
  <c r="L185" i="1"/>
  <c r="N185" i="1"/>
  <c r="N208" i="1"/>
  <c r="L208" i="1"/>
  <c r="P208" i="1" s="1"/>
  <c r="N209" i="1"/>
  <c r="L209" i="1"/>
  <c r="P209" i="1" s="1"/>
  <c r="N210" i="1"/>
  <c r="L210" i="1"/>
  <c r="P210" i="1" s="1"/>
  <c r="N211" i="1"/>
  <c r="L211" i="1"/>
  <c r="P211" i="1" s="1"/>
  <c r="N212" i="1"/>
  <c r="L212" i="1"/>
  <c r="P212" i="1" s="1"/>
  <c r="N213" i="1"/>
  <c r="L213" i="1"/>
  <c r="P213" i="1" s="1"/>
  <c r="N214" i="1"/>
  <c r="L214" i="1"/>
  <c r="P214" i="1" s="1"/>
  <c r="N215" i="1"/>
  <c r="L215" i="1"/>
  <c r="P215" i="1" s="1"/>
  <c r="N216" i="1"/>
  <c r="L216" i="1"/>
  <c r="P216" i="1" s="1"/>
  <c r="N217" i="1"/>
  <c r="L217" i="1"/>
  <c r="P217" i="1" s="1"/>
  <c r="N218" i="1"/>
  <c r="L218" i="1"/>
  <c r="P218" i="1" s="1"/>
  <c r="N219" i="1"/>
  <c r="L219" i="1"/>
  <c r="P219" i="1" s="1"/>
  <c r="N220" i="1"/>
  <c r="L220" i="1"/>
  <c r="P220" i="1" s="1"/>
  <c r="N221" i="1"/>
  <c r="L221" i="1"/>
  <c r="P221" i="1" s="1"/>
  <c r="N222" i="1"/>
  <c r="L222" i="1"/>
  <c r="P222" i="1" s="1"/>
  <c r="N223" i="1"/>
  <c r="L223" i="1"/>
  <c r="P223" i="1" s="1"/>
  <c r="N224" i="1"/>
  <c r="L224" i="1"/>
  <c r="P224" i="1" s="1"/>
  <c r="N225" i="1"/>
  <c r="L225" i="1"/>
  <c r="P225" i="1" s="1"/>
  <c r="N226" i="1"/>
  <c r="L226" i="1"/>
  <c r="P226" i="1" s="1"/>
  <c r="N227" i="1"/>
  <c r="L227" i="1"/>
  <c r="P227" i="1" s="1"/>
  <c r="N228" i="1"/>
  <c r="L228" i="1"/>
  <c r="P228" i="1" s="1"/>
  <c r="N229" i="1"/>
  <c r="L229" i="1"/>
  <c r="P229" i="1" s="1"/>
  <c r="N230" i="1"/>
  <c r="L230" i="1"/>
  <c r="P230" i="1" s="1"/>
  <c r="N231" i="1"/>
  <c r="L231" i="1"/>
  <c r="P231" i="1" s="1"/>
  <c r="N232" i="1"/>
  <c r="L232" i="1"/>
  <c r="P232" i="1" s="1"/>
  <c r="N233" i="1"/>
  <c r="L233" i="1"/>
  <c r="P233" i="1" s="1"/>
  <c r="N234" i="1"/>
  <c r="L234" i="1"/>
  <c r="P234" i="1" s="1"/>
  <c r="N235" i="1"/>
  <c r="L235" i="1"/>
  <c r="P235" i="1" s="1"/>
  <c r="N236" i="1"/>
  <c r="L236" i="1"/>
  <c r="P236" i="1" s="1"/>
  <c r="N237" i="1"/>
  <c r="L237" i="1"/>
  <c r="P237" i="1" s="1"/>
  <c r="N238" i="1"/>
  <c r="L238" i="1"/>
  <c r="P238" i="1" s="1"/>
  <c r="N239" i="1"/>
  <c r="L239" i="1"/>
  <c r="P239" i="1" s="1"/>
  <c r="N240" i="1"/>
  <c r="L240" i="1"/>
  <c r="P240" i="1" s="1"/>
  <c r="N241" i="1"/>
  <c r="L241" i="1"/>
  <c r="P241" i="1" s="1"/>
  <c r="N242" i="1"/>
  <c r="L242" i="1"/>
  <c r="P242" i="1" s="1"/>
  <c r="N243" i="1"/>
  <c r="L243" i="1"/>
  <c r="P243" i="1" s="1"/>
  <c r="N244" i="1"/>
  <c r="L244" i="1"/>
  <c r="P244" i="1" s="1"/>
  <c r="N245" i="1"/>
  <c r="L245" i="1"/>
  <c r="P245" i="1" s="1"/>
  <c r="N246" i="1"/>
  <c r="L246" i="1"/>
  <c r="P246" i="1" s="1"/>
  <c r="N247" i="1"/>
  <c r="L247" i="1"/>
  <c r="P247" i="1" s="1"/>
  <c r="N248" i="1"/>
  <c r="L248" i="1"/>
  <c r="P248" i="1" s="1"/>
  <c r="N249" i="1"/>
  <c r="L249" i="1"/>
  <c r="P249" i="1" s="1"/>
  <c r="N250" i="1"/>
  <c r="L250" i="1"/>
  <c r="P250" i="1" s="1"/>
  <c r="N251" i="1"/>
  <c r="L251" i="1"/>
  <c r="P251" i="1" s="1"/>
  <c r="N252" i="1"/>
  <c r="L252" i="1"/>
  <c r="P252" i="1" s="1"/>
  <c r="N253" i="1"/>
  <c r="L253" i="1"/>
  <c r="P253" i="1" s="1"/>
  <c r="N254" i="1"/>
  <c r="L254" i="1"/>
  <c r="P254" i="1" s="1"/>
  <c r="N255" i="1"/>
  <c r="L255" i="1"/>
  <c r="P255" i="1" s="1"/>
  <c r="P256" i="1"/>
  <c r="N256" i="1"/>
  <c r="L256" i="1"/>
  <c r="O256" i="1"/>
  <c r="Q256" i="1" s="1"/>
  <c r="M180" i="1"/>
  <c r="P180" i="1" s="1"/>
  <c r="O180" i="1"/>
  <c r="Q180" i="1" s="1"/>
  <c r="M181" i="1"/>
  <c r="P181" i="1" s="1"/>
  <c r="O181" i="1"/>
  <c r="Q181" i="1" s="1"/>
  <c r="M182" i="1"/>
  <c r="P182" i="1" s="1"/>
  <c r="O182" i="1"/>
  <c r="Q182" i="1" s="1"/>
  <c r="M183" i="1"/>
  <c r="P183" i="1" s="1"/>
  <c r="O183" i="1"/>
  <c r="Q183" i="1" s="1"/>
  <c r="M184" i="1"/>
  <c r="P184" i="1" s="1"/>
  <c r="O184" i="1"/>
  <c r="Q184" i="1" s="1"/>
  <c r="M185" i="1"/>
  <c r="P185" i="1" s="1"/>
  <c r="O185" i="1"/>
  <c r="Q185" i="1" s="1"/>
  <c r="M186" i="1"/>
  <c r="P186" i="1" s="1"/>
  <c r="O186" i="1"/>
  <c r="Q186" i="1" s="1"/>
  <c r="M187" i="1"/>
  <c r="P187" i="1" s="1"/>
  <c r="O187" i="1"/>
  <c r="Q187" i="1" s="1"/>
  <c r="M188" i="1"/>
  <c r="P188" i="1" s="1"/>
  <c r="O188" i="1"/>
  <c r="Q188" i="1" s="1"/>
  <c r="M189" i="1"/>
  <c r="P189" i="1" s="1"/>
  <c r="O189" i="1"/>
  <c r="Q189" i="1" s="1"/>
  <c r="M190" i="1"/>
  <c r="P190" i="1" s="1"/>
  <c r="O190" i="1"/>
  <c r="Q190" i="1" s="1"/>
  <c r="M191" i="1"/>
  <c r="P191" i="1" s="1"/>
  <c r="O191" i="1"/>
  <c r="Q191" i="1" s="1"/>
  <c r="M192" i="1"/>
  <c r="P192" i="1" s="1"/>
  <c r="O192" i="1"/>
  <c r="Q192" i="1" s="1"/>
  <c r="M193" i="1"/>
  <c r="P193" i="1" s="1"/>
  <c r="O193" i="1"/>
  <c r="Q193" i="1" s="1"/>
  <c r="M194" i="1"/>
  <c r="P194" i="1" s="1"/>
  <c r="O194" i="1"/>
  <c r="Q194" i="1" s="1"/>
  <c r="M195" i="1"/>
  <c r="P195" i="1" s="1"/>
  <c r="O195" i="1"/>
  <c r="Q195" i="1" s="1"/>
  <c r="M196" i="1"/>
  <c r="P196" i="1" s="1"/>
  <c r="O196" i="1"/>
  <c r="Q196" i="1" s="1"/>
  <c r="M197" i="1"/>
  <c r="P197" i="1" s="1"/>
  <c r="O197" i="1"/>
  <c r="Q197" i="1" s="1"/>
  <c r="M198" i="1"/>
  <c r="P198" i="1" s="1"/>
  <c r="O198" i="1"/>
  <c r="Q198" i="1" s="1"/>
  <c r="M199" i="1"/>
  <c r="P199" i="1" s="1"/>
  <c r="O199" i="1"/>
  <c r="Q199" i="1" s="1"/>
  <c r="M200" i="1"/>
  <c r="P200" i="1" s="1"/>
  <c r="O200" i="1"/>
  <c r="Q200" i="1" s="1"/>
  <c r="M201" i="1"/>
  <c r="P201" i="1" s="1"/>
  <c r="O201" i="1"/>
  <c r="Q201" i="1" s="1"/>
  <c r="M202" i="1"/>
  <c r="P202" i="1" s="1"/>
  <c r="O202" i="1"/>
  <c r="Q202" i="1" s="1"/>
  <c r="M203" i="1"/>
  <c r="P203" i="1" s="1"/>
  <c r="O203" i="1"/>
  <c r="Q203" i="1" s="1"/>
  <c r="M204" i="1"/>
  <c r="P204" i="1" s="1"/>
  <c r="O204" i="1"/>
  <c r="Q204" i="1" s="1"/>
  <c r="M205" i="1"/>
  <c r="P205" i="1" s="1"/>
  <c r="O205" i="1"/>
  <c r="Q205" i="1" s="1"/>
  <c r="M206" i="1"/>
  <c r="P206" i="1" s="1"/>
  <c r="O206" i="1"/>
  <c r="Q206" i="1" s="1"/>
  <c r="N207" i="1"/>
  <c r="M207" i="1"/>
  <c r="P207" i="1" s="1"/>
  <c r="Q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N257" i="1"/>
  <c r="L257" i="1"/>
  <c r="P257" i="1" s="1"/>
  <c r="M257" i="1"/>
  <c r="N258" i="1"/>
  <c r="L258" i="1"/>
  <c r="O258" i="1" s="1"/>
  <c r="Q258" i="1" s="1"/>
  <c r="M258" i="1"/>
  <c r="N259" i="1"/>
  <c r="L259" i="1"/>
  <c r="O259" i="1" s="1"/>
  <c r="Q259" i="1" s="1"/>
  <c r="M259" i="1"/>
  <c r="N260" i="1"/>
  <c r="L260" i="1"/>
  <c r="O260" i="1" s="1"/>
  <c r="Q260" i="1" s="1"/>
  <c r="M260" i="1"/>
  <c r="N261" i="1"/>
  <c r="L261" i="1"/>
  <c r="P261" i="1" s="1"/>
  <c r="M261" i="1"/>
  <c r="N262" i="1"/>
  <c r="L262" i="1"/>
  <c r="O262" i="1" s="1"/>
  <c r="Q262" i="1" s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P280" i="1"/>
  <c r="P282" i="1"/>
  <c r="N263" i="1"/>
  <c r="L263" i="1"/>
  <c r="P263" i="1" s="1"/>
  <c r="N264" i="1"/>
  <c r="L264" i="1"/>
  <c r="P264" i="1" s="1"/>
  <c r="N265" i="1"/>
  <c r="L265" i="1"/>
  <c r="P265" i="1" s="1"/>
  <c r="N266" i="1"/>
  <c r="L266" i="1"/>
  <c r="P266" i="1" s="1"/>
  <c r="N267" i="1"/>
  <c r="L267" i="1"/>
  <c r="P267" i="1" s="1"/>
  <c r="N268" i="1"/>
  <c r="L268" i="1"/>
  <c r="P268" i="1" s="1"/>
  <c r="N269" i="1"/>
  <c r="L269" i="1"/>
  <c r="P269" i="1" s="1"/>
  <c r="N270" i="1"/>
  <c r="L270" i="1"/>
  <c r="P270" i="1" s="1"/>
  <c r="N271" i="1"/>
  <c r="L271" i="1"/>
  <c r="P271" i="1" s="1"/>
  <c r="N272" i="1"/>
  <c r="L272" i="1"/>
  <c r="P272" i="1" s="1"/>
  <c r="N273" i="1"/>
  <c r="L273" i="1"/>
  <c r="P273" i="1" s="1"/>
  <c r="N274" i="1"/>
  <c r="L274" i="1"/>
  <c r="P274" i="1" s="1"/>
  <c r="N275" i="1"/>
  <c r="L275" i="1"/>
  <c r="O275" i="1" s="1"/>
  <c r="Q275" i="1" s="1"/>
  <c r="N276" i="1"/>
  <c r="L276" i="1"/>
  <c r="O276" i="1" s="1"/>
  <c r="Q276" i="1" s="1"/>
  <c r="L277" i="1"/>
  <c r="N277" i="1"/>
  <c r="Q277" i="1" s="1"/>
  <c r="L278" i="1"/>
  <c r="O278" i="1" s="1"/>
  <c r="Q278" i="1" s="1"/>
  <c r="N278" i="1"/>
  <c r="L279" i="1"/>
  <c r="P284" i="1"/>
  <c r="P286" i="1"/>
  <c r="P288" i="1"/>
  <c r="P290" i="1"/>
  <c r="P292" i="1"/>
  <c r="P294" i="1"/>
  <c r="P296" i="1"/>
  <c r="P298" i="1"/>
  <c r="M277" i="1"/>
  <c r="P277" i="1" s="1"/>
  <c r="O277" i="1"/>
  <c r="M278" i="1"/>
  <c r="P278" i="1" s="1"/>
  <c r="Q279" i="1"/>
  <c r="O279" i="1"/>
  <c r="M279" i="1"/>
  <c r="P279" i="1" s="1"/>
  <c r="M280" i="1"/>
  <c r="O280" i="1"/>
  <c r="Q280" i="1" s="1"/>
  <c r="M281" i="1"/>
  <c r="P281" i="1" s="1"/>
  <c r="O281" i="1"/>
  <c r="Q281" i="1" s="1"/>
  <c r="M282" i="1"/>
  <c r="O282" i="1"/>
  <c r="Q282" i="1" s="1"/>
  <c r="M283" i="1"/>
  <c r="P283" i="1" s="1"/>
  <c r="O283" i="1"/>
  <c r="Q283" i="1" s="1"/>
  <c r="M284" i="1"/>
  <c r="O284" i="1"/>
  <c r="Q284" i="1" s="1"/>
  <c r="M285" i="1"/>
  <c r="P285" i="1" s="1"/>
  <c r="O285" i="1"/>
  <c r="Q285" i="1" s="1"/>
  <c r="M286" i="1"/>
  <c r="O286" i="1"/>
  <c r="Q286" i="1" s="1"/>
  <c r="M287" i="1"/>
  <c r="P287" i="1" s="1"/>
  <c r="O287" i="1"/>
  <c r="Q287" i="1" s="1"/>
  <c r="M288" i="1"/>
  <c r="O288" i="1"/>
  <c r="Q288" i="1" s="1"/>
  <c r="M289" i="1"/>
  <c r="P289" i="1" s="1"/>
  <c r="O289" i="1"/>
  <c r="Q289" i="1" s="1"/>
  <c r="M290" i="1"/>
  <c r="O290" i="1"/>
  <c r="Q290" i="1" s="1"/>
  <c r="M291" i="1"/>
  <c r="P291" i="1" s="1"/>
  <c r="O291" i="1"/>
  <c r="Q291" i="1" s="1"/>
  <c r="M292" i="1"/>
  <c r="O292" i="1"/>
  <c r="Q292" i="1" s="1"/>
  <c r="M293" i="1"/>
  <c r="P293" i="1" s="1"/>
  <c r="O293" i="1"/>
  <c r="Q293" i="1" s="1"/>
  <c r="M294" i="1"/>
  <c r="O294" i="1"/>
  <c r="Q294" i="1" s="1"/>
  <c r="M295" i="1"/>
  <c r="P295" i="1" s="1"/>
  <c r="O295" i="1"/>
  <c r="Q295" i="1" s="1"/>
  <c r="M296" i="1"/>
  <c r="O296" i="1"/>
  <c r="Q296" i="1" s="1"/>
  <c r="M297" i="1"/>
  <c r="P297" i="1" s="1"/>
  <c r="O297" i="1"/>
  <c r="Q297" i="1" s="1"/>
  <c r="M298" i="1"/>
  <c r="O298" i="1"/>
  <c r="Q298" i="1" s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N299" i="1"/>
  <c r="L299" i="1"/>
  <c r="O299" i="1" s="1"/>
  <c r="Q299" i="1" s="1"/>
  <c r="N300" i="1"/>
  <c r="L300" i="1"/>
  <c r="O300" i="1" s="1"/>
  <c r="Q300" i="1" s="1"/>
  <c r="N301" i="1"/>
  <c r="L301" i="1"/>
  <c r="P301" i="1" s="1"/>
  <c r="N302" i="1"/>
  <c r="L302" i="1"/>
  <c r="P302" i="1" s="1"/>
  <c r="N303" i="1"/>
  <c r="L303" i="1"/>
  <c r="O303" i="1" s="1"/>
  <c r="Q303" i="1" s="1"/>
  <c r="N304" i="1"/>
  <c r="L304" i="1"/>
  <c r="P304" i="1" s="1"/>
  <c r="N305" i="1"/>
  <c r="L305" i="1"/>
  <c r="O305" i="1" s="1"/>
  <c r="Q305" i="1" s="1"/>
  <c r="N306" i="1"/>
  <c r="L306" i="1"/>
  <c r="P306" i="1" s="1"/>
  <c r="N307" i="1"/>
  <c r="L307" i="1"/>
  <c r="P307" i="1" s="1"/>
  <c r="N308" i="1"/>
  <c r="L308" i="1"/>
  <c r="O308" i="1" s="1"/>
  <c r="Q308" i="1" s="1"/>
  <c r="N309" i="1"/>
  <c r="L309" i="1"/>
  <c r="P309" i="1" s="1"/>
  <c r="N310" i="1"/>
  <c r="L310" i="1"/>
  <c r="O310" i="1" s="1"/>
  <c r="Q310" i="1" s="1"/>
  <c r="N311" i="1"/>
  <c r="L311" i="1"/>
  <c r="P311" i="1" s="1"/>
  <c r="M312" i="1"/>
  <c r="L312" i="1"/>
  <c r="P312" i="1" s="1"/>
  <c r="N312" i="1"/>
  <c r="K17" i="1"/>
  <c r="F17" i="1"/>
  <c r="G17" i="1" s="1"/>
  <c r="C17" i="1"/>
  <c r="K16" i="1"/>
  <c r="F16" i="1"/>
  <c r="G16" i="1" s="1"/>
  <c r="C16" i="1"/>
  <c r="K15" i="1"/>
  <c r="F15" i="1"/>
  <c r="G15" i="1" s="1"/>
  <c r="C15" i="1"/>
  <c r="K14" i="1"/>
  <c r="F14" i="1"/>
  <c r="G14" i="1" s="1"/>
  <c r="C14" i="1"/>
  <c r="K11" i="1"/>
  <c r="F11" i="1"/>
  <c r="G11" i="1" s="1"/>
  <c r="C11" i="1"/>
  <c r="K13" i="1"/>
  <c r="F13" i="1"/>
  <c r="G13" i="1" s="1"/>
  <c r="C13" i="1"/>
  <c r="K12" i="1"/>
  <c r="F12" i="1"/>
  <c r="G12" i="1" s="1"/>
  <c r="D12" i="1"/>
  <c r="C12" i="1"/>
  <c r="Q3" i="1"/>
  <c r="P3" i="1"/>
  <c r="O3" i="1"/>
  <c r="N3" i="1"/>
  <c r="Q2" i="1"/>
  <c r="Q4" i="1" s="1"/>
  <c r="P2" i="1"/>
  <c r="P4" i="1" s="1"/>
  <c r="O2" i="1"/>
  <c r="O4" i="1" s="1"/>
  <c r="N2" i="1"/>
  <c r="N4" i="1" s="1"/>
  <c r="P310" i="1" l="1"/>
  <c r="P308" i="1"/>
  <c r="P305" i="1"/>
  <c r="P303" i="1"/>
  <c r="P300" i="1"/>
  <c r="P299" i="1"/>
  <c r="P276" i="1"/>
  <c r="P275" i="1"/>
  <c r="O311" i="1"/>
  <c r="Q311" i="1" s="1"/>
  <c r="O309" i="1"/>
  <c r="Q309" i="1" s="1"/>
  <c r="O307" i="1"/>
  <c r="Q307" i="1" s="1"/>
  <c r="O306" i="1"/>
  <c r="Q306" i="1" s="1"/>
  <c r="O304" i="1"/>
  <c r="Q304" i="1" s="1"/>
  <c r="O302" i="1"/>
  <c r="Q302" i="1" s="1"/>
  <c r="O301" i="1"/>
  <c r="Q301" i="1" s="1"/>
  <c r="O274" i="1"/>
  <c r="Q274" i="1" s="1"/>
  <c r="O273" i="1"/>
  <c r="Q273" i="1" s="1"/>
  <c r="O272" i="1"/>
  <c r="Q272" i="1" s="1"/>
  <c r="O271" i="1"/>
  <c r="Q271" i="1" s="1"/>
  <c r="O270" i="1"/>
  <c r="Q270" i="1" s="1"/>
  <c r="O269" i="1"/>
  <c r="Q269" i="1" s="1"/>
  <c r="O268" i="1"/>
  <c r="Q268" i="1" s="1"/>
  <c r="O267" i="1"/>
  <c r="Q267" i="1" s="1"/>
  <c r="O266" i="1"/>
  <c r="Q266" i="1" s="1"/>
  <c r="O265" i="1"/>
  <c r="Q265" i="1" s="1"/>
  <c r="O264" i="1"/>
  <c r="Q264" i="1" s="1"/>
  <c r="O263" i="1"/>
  <c r="Q263" i="1" s="1"/>
  <c r="P262" i="1"/>
  <c r="P260" i="1"/>
  <c r="P258" i="1"/>
  <c r="O255" i="1"/>
  <c r="Q255" i="1" s="1"/>
  <c r="O254" i="1"/>
  <c r="Q254" i="1" s="1"/>
  <c r="O253" i="1"/>
  <c r="Q253" i="1" s="1"/>
  <c r="O252" i="1"/>
  <c r="Q252" i="1" s="1"/>
  <c r="O251" i="1"/>
  <c r="Q251" i="1" s="1"/>
  <c r="O250" i="1"/>
  <c r="Q250" i="1" s="1"/>
  <c r="O249" i="1"/>
  <c r="Q249" i="1" s="1"/>
  <c r="O248" i="1"/>
  <c r="Q248" i="1" s="1"/>
  <c r="O247" i="1"/>
  <c r="Q247" i="1" s="1"/>
  <c r="O246" i="1"/>
  <c r="Q246" i="1" s="1"/>
  <c r="O245" i="1"/>
  <c r="Q245" i="1" s="1"/>
  <c r="O244" i="1"/>
  <c r="Q244" i="1" s="1"/>
  <c r="O243" i="1"/>
  <c r="Q243" i="1" s="1"/>
  <c r="O242" i="1"/>
  <c r="Q242" i="1" s="1"/>
  <c r="O241" i="1"/>
  <c r="Q241" i="1" s="1"/>
  <c r="O240" i="1"/>
  <c r="Q240" i="1" s="1"/>
  <c r="O239" i="1"/>
  <c r="Q239" i="1" s="1"/>
  <c r="O238" i="1"/>
  <c r="Q238" i="1" s="1"/>
  <c r="O237" i="1"/>
  <c r="Q237" i="1" s="1"/>
  <c r="O236" i="1"/>
  <c r="Q236" i="1" s="1"/>
  <c r="O235" i="1"/>
  <c r="Q235" i="1" s="1"/>
  <c r="O234" i="1"/>
  <c r="Q234" i="1" s="1"/>
  <c r="O233" i="1"/>
  <c r="Q233" i="1" s="1"/>
  <c r="O232" i="1"/>
  <c r="Q232" i="1" s="1"/>
  <c r="O231" i="1"/>
  <c r="Q231" i="1" s="1"/>
  <c r="O230" i="1"/>
  <c r="Q230" i="1" s="1"/>
  <c r="O229" i="1"/>
  <c r="Q229" i="1" s="1"/>
  <c r="O228" i="1"/>
  <c r="Q228" i="1" s="1"/>
  <c r="O227" i="1"/>
  <c r="Q227" i="1" s="1"/>
  <c r="O226" i="1"/>
  <c r="Q226" i="1" s="1"/>
  <c r="O225" i="1"/>
  <c r="Q225" i="1" s="1"/>
  <c r="O224" i="1"/>
  <c r="Q224" i="1" s="1"/>
  <c r="O223" i="1"/>
  <c r="Q223" i="1" s="1"/>
  <c r="O222" i="1"/>
  <c r="Q222" i="1" s="1"/>
  <c r="O221" i="1"/>
  <c r="Q221" i="1" s="1"/>
  <c r="O220" i="1"/>
  <c r="Q220" i="1" s="1"/>
  <c r="O219" i="1"/>
  <c r="Q219" i="1" s="1"/>
  <c r="O218" i="1"/>
  <c r="Q218" i="1" s="1"/>
  <c r="O217" i="1"/>
  <c r="Q217" i="1" s="1"/>
  <c r="O216" i="1"/>
  <c r="Q216" i="1" s="1"/>
  <c r="O215" i="1"/>
  <c r="Q215" i="1" s="1"/>
  <c r="O214" i="1"/>
  <c r="Q214" i="1" s="1"/>
  <c r="O213" i="1"/>
  <c r="Q213" i="1" s="1"/>
  <c r="O212" i="1"/>
  <c r="Q212" i="1" s="1"/>
  <c r="O211" i="1"/>
  <c r="Q211" i="1" s="1"/>
  <c r="O210" i="1"/>
  <c r="Q210" i="1" s="1"/>
  <c r="O209" i="1"/>
  <c r="Q209" i="1" s="1"/>
  <c r="O208" i="1"/>
  <c r="Q208" i="1" s="1"/>
  <c r="O261" i="1"/>
  <c r="Q261" i="1" s="1"/>
  <c r="O257" i="1"/>
  <c r="Q257" i="1" s="1"/>
  <c r="O151" i="1"/>
  <c r="Q151" i="1" s="1"/>
  <c r="O49" i="1"/>
  <c r="Q49" i="1" s="1"/>
  <c r="O45" i="1"/>
  <c r="Q45" i="1" s="1"/>
  <c r="O39" i="1"/>
  <c r="Q39" i="1" s="1"/>
  <c r="O35" i="1"/>
  <c r="Q35" i="1" s="1"/>
  <c r="O31" i="1"/>
  <c r="Q31" i="1" s="1"/>
  <c r="O27" i="1"/>
  <c r="Q27" i="1" s="1"/>
  <c r="O23" i="1"/>
  <c r="Q23" i="1" s="1"/>
  <c r="O19" i="1"/>
  <c r="Q19" i="1" s="1"/>
  <c r="O61" i="1"/>
  <c r="Q61" i="1" s="1"/>
  <c r="O59" i="1"/>
  <c r="Q59" i="1" s="1"/>
  <c r="O57" i="1"/>
  <c r="Q57" i="1" s="1"/>
  <c r="O55" i="1"/>
  <c r="Q55" i="1" s="1"/>
  <c r="O53" i="1"/>
  <c r="Q53" i="1" s="1"/>
  <c r="O51" i="1"/>
  <c r="Q51" i="1" s="1"/>
  <c r="O48" i="1"/>
  <c r="Q48" i="1" s="1"/>
  <c r="O44" i="1"/>
  <c r="Q44" i="1" s="1"/>
  <c r="O42" i="1"/>
  <c r="Q42" i="1" s="1"/>
  <c r="O38" i="1"/>
  <c r="Q38" i="1" s="1"/>
  <c r="O34" i="1"/>
  <c r="Q34" i="1" s="1"/>
  <c r="O30" i="1"/>
  <c r="Q30" i="1" s="1"/>
  <c r="O26" i="1"/>
  <c r="Q26" i="1" s="1"/>
  <c r="O22" i="1"/>
  <c r="Q22" i="1" s="1"/>
  <c r="O18" i="1"/>
  <c r="Q18" i="1" s="1"/>
  <c r="P47" i="1"/>
  <c r="P43" i="1"/>
  <c r="P62" i="1"/>
  <c r="P58" i="1"/>
  <c r="P54" i="1"/>
  <c r="P50" i="1"/>
  <c r="P46" i="1"/>
  <c r="O312" i="1"/>
  <c r="Q312" i="1" s="1"/>
  <c r="P259" i="1"/>
  <c r="O41" i="1"/>
  <c r="Q41" i="1" s="1"/>
  <c r="O37" i="1"/>
  <c r="Q37" i="1" s="1"/>
  <c r="O33" i="1"/>
  <c r="Q33" i="1" s="1"/>
  <c r="O60" i="1"/>
  <c r="Q60" i="1" s="1"/>
  <c r="O56" i="1"/>
  <c r="Q56" i="1" s="1"/>
  <c r="O52" i="1"/>
  <c r="Q52" i="1" s="1"/>
  <c r="O40" i="1"/>
  <c r="Q40" i="1" s="1"/>
  <c r="O36" i="1"/>
  <c r="Q36" i="1" s="1"/>
  <c r="O32" i="1"/>
  <c r="Q32" i="1" s="1"/>
  <c r="O28" i="1"/>
  <c r="Q28" i="1" s="1"/>
  <c r="O24" i="1"/>
  <c r="Q24" i="1" s="1"/>
  <c r="O20" i="1"/>
  <c r="Q20" i="1" s="1"/>
  <c r="M3" i="1"/>
  <c r="M2" i="1"/>
  <c r="N12" i="1"/>
  <c r="N13" i="1"/>
  <c r="N11" i="1"/>
  <c r="N14" i="1"/>
  <c r="N15" i="1"/>
  <c r="N16" i="1"/>
  <c r="N17" i="1"/>
  <c r="L12" i="1"/>
  <c r="D13" i="1"/>
  <c r="L13" i="1"/>
  <c r="O13" i="1" s="1"/>
  <c r="L11" i="1"/>
  <c r="O11" i="1" s="1"/>
  <c r="Q11" i="1" s="1"/>
  <c r="L14" i="1"/>
  <c r="O14" i="1" s="1"/>
  <c r="L15" i="1"/>
  <c r="O15" i="1" s="1"/>
  <c r="Q15" i="1" s="1"/>
  <c r="L16" i="1"/>
  <c r="O16" i="1" s="1"/>
  <c r="L17" i="1"/>
  <c r="M12" i="1"/>
  <c r="M13" i="1"/>
  <c r="M11" i="1"/>
  <c r="M14" i="1"/>
  <c r="M15" i="1"/>
  <c r="M16" i="1"/>
  <c r="M17" i="1"/>
  <c r="AB10" i="1" a="1"/>
  <c r="P17" i="1" l="1"/>
  <c r="Q16" i="1"/>
  <c r="Q14" i="1"/>
  <c r="Q13" i="1"/>
  <c r="P12" i="1"/>
  <c r="O12" i="1"/>
  <c r="Q12" i="1" s="1"/>
  <c r="O17" i="1"/>
  <c r="Q17" i="1" s="1"/>
  <c r="AB10" i="1"/>
  <c r="P16" i="1"/>
  <c r="P14" i="1"/>
  <c r="P13" i="1"/>
  <c r="M4" i="1"/>
  <c r="P15" i="1"/>
  <c r="P11" i="1"/>
  <c r="D14" i="1" l="1"/>
  <c r="D11" i="1"/>
  <c r="D15" i="1" s="1"/>
  <c r="D16" i="1" s="1"/>
  <c r="D17" i="1" s="1"/>
  <c r="S11" i="1"/>
  <c r="S12" i="1"/>
  <c r="S13" i="1"/>
  <c r="S14" i="1"/>
  <c r="S15" i="1"/>
  <c r="S16" i="1"/>
  <c r="S17" i="1"/>
</calcChain>
</file>

<file path=xl/sharedStrings.xml><?xml version="1.0" encoding="utf-8"?>
<sst xmlns="http://schemas.openxmlformats.org/spreadsheetml/2006/main" count="66" uniqueCount="36">
  <si>
    <t>مقيد</t>
  </si>
  <si>
    <t>مستجد</t>
  </si>
  <si>
    <t>باق</t>
  </si>
  <si>
    <t>مسلم</t>
  </si>
  <si>
    <t>مسيحى</t>
  </si>
  <si>
    <t>بنون</t>
  </si>
  <si>
    <t>بنات</t>
  </si>
  <si>
    <t>جملة</t>
  </si>
  <si>
    <t>مسلسل</t>
  </si>
  <si>
    <t>رقم الجلوس</t>
  </si>
  <si>
    <t>اسم التلميذ</t>
  </si>
  <si>
    <t>النوع</t>
  </si>
  <si>
    <t>الديانة</t>
  </si>
  <si>
    <t>حالة القيد</t>
  </si>
  <si>
    <t>الرقم القومي</t>
  </si>
  <si>
    <t>تاريخ الميلاد</t>
  </si>
  <si>
    <t xml:space="preserve">السن في </t>
  </si>
  <si>
    <t>رقم اللجنة</t>
  </si>
  <si>
    <t>الرقم السري</t>
  </si>
  <si>
    <t>ذكر</t>
  </si>
  <si>
    <t>أنثى</t>
  </si>
  <si>
    <t>منقول</t>
  </si>
  <si>
    <t>مسلمة</t>
  </si>
  <si>
    <t>منقولة</t>
  </si>
  <si>
    <t>مسيحي</t>
  </si>
  <si>
    <t>مسيحية</t>
  </si>
  <si>
    <t>مستجدة</t>
  </si>
  <si>
    <t>باقية</t>
  </si>
  <si>
    <t>يوم</t>
  </si>
  <si>
    <t>شهر</t>
  </si>
  <si>
    <t>سنة</t>
  </si>
  <si>
    <t>ناجح</t>
  </si>
  <si>
    <t>ناجحة</t>
  </si>
  <si>
    <t>عبد العزيز عبد العزيز عبد العزيز عبد العزيز</t>
  </si>
  <si>
    <t>سامح 2</t>
  </si>
  <si>
    <t>سامح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</si>
</sst>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6">
    <font>
      <sz val="11"/>
      <color theme="1"/>
      <name val="Arial"/>
      <family val="2"/>
      <scheme val="minor"/>
    </font>
    <font>
      <b/>
      <i/>
      <sz val="20"/>
      <color theme="1"/>
      <name val="Times New Roman"/>
      <family val="1"/>
    </font>
    <font>
      <b/>
      <sz val="16"/>
      <name val="Arial"/>
      <family val="2"/>
    </font>
    <font>
      <b/>
      <i/>
      <sz val="18"/>
      <color theme="1"/>
      <name val="Times New Roman"/>
      <family val="1"/>
    </font>
    <font>
      <i/>
      <sz val="18"/>
      <color theme="1"/>
      <name val="SKR HEAD1"/>
      <charset val="178"/>
    </font>
    <font>
      <sz val="18"/>
      <color theme="1"/>
      <name val="SKR HEAD1"/>
      <charset val="17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 applyProtection="1">
      <protection hidden="1"/>
    </xf>
    <xf numFmtId="0" fontId="2" fillId="4" borderId="2" xfId="0" applyFont="1" applyFill="1" applyBorder="1" applyAlignment="1" applyProtection="1">
      <alignment horizontal="center" vertical="center" shrinkToFit="1"/>
      <protection hidden="1"/>
    </xf>
    <xf numFmtId="0" fontId="0" fillId="0" borderId="0" xfId="0" applyProtection="1"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1" fontId="1" fillId="0" borderId="2" xfId="0" applyNumberFormat="1" applyFont="1" applyFill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4" xfId="0" applyFont="1" applyFill="1" applyBorder="1" applyAlignment="1" applyProtection="1">
      <alignment horizontal="center" vertical="center"/>
      <protection hidden="1"/>
    </xf>
    <xf numFmtId="0" fontId="4" fillId="5" borderId="5" xfId="0" applyFont="1" applyFill="1" applyBorder="1" applyAlignment="1" applyProtection="1">
      <alignment horizontal="center" vertical="center"/>
      <protection hidden="1"/>
    </xf>
    <xf numFmtId="0" fontId="4" fillId="5" borderId="6" xfId="0" applyFont="1" applyFill="1" applyBorder="1" applyAlignment="1" applyProtection="1">
      <alignment horizontal="center" vertical="center"/>
      <protection hidden="1"/>
    </xf>
    <xf numFmtId="0" fontId="4" fillId="5" borderId="7" xfId="0" applyFont="1" applyFill="1" applyBorder="1" applyAlignment="1" applyProtection="1">
      <alignment horizontal="center" vertical="center"/>
      <protection hidden="1"/>
    </xf>
    <xf numFmtId="0" fontId="4" fillId="5" borderId="0" xfId="0" applyFont="1" applyFill="1" applyBorder="1" applyAlignment="1" applyProtection="1">
      <alignment horizontal="center" vertical="center"/>
      <protection hidden="1"/>
    </xf>
    <xf numFmtId="0" fontId="4" fillId="5" borderId="8" xfId="0" applyFont="1" applyFill="1" applyBorder="1" applyAlignment="1" applyProtection="1">
      <alignment horizontal="center" vertical="center"/>
      <protection hidden="1"/>
    </xf>
    <xf numFmtId="0" fontId="4" fillId="5" borderId="9" xfId="0" applyFont="1" applyFill="1" applyBorder="1" applyAlignment="1" applyProtection="1">
      <alignment horizontal="center" vertical="center"/>
      <protection hidden="1"/>
    </xf>
    <xf numFmtId="0" fontId="4" fillId="5" borderId="10" xfId="0" applyFont="1" applyFill="1" applyBorder="1" applyAlignment="1" applyProtection="1">
      <alignment horizontal="center" vertical="center"/>
      <protection hidden="1"/>
    </xf>
    <xf numFmtId="0" fontId="4" fillId="5" borderId="11" xfId="0" applyFont="1" applyFill="1" applyBorder="1" applyAlignment="1" applyProtection="1">
      <alignment horizontal="center" vertical="center"/>
      <protection hidden="1"/>
    </xf>
    <xf numFmtId="0" fontId="4" fillId="5" borderId="2" xfId="0" applyFont="1" applyFill="1" applyBorder="1" applyAlignment="1" applyProtection="1">
      <alignment horizontal="center" vertical="center" textRotation="90"/>
      <protection hidden="1"/>
    </xf>
    <xf numFmtId="1" fontId="1" fillId="3" borderId="1" xfId="0" applyNumberFormat="1" applyFont="1" applyFill="1" applyBorder="1" applyAlignment="1" applyProtection="1">
      <alignment horizontal="center" vertical="center"/>
      <protection locked="0"/>
    </xf>
    <xf numFmtId="1" fontId="1" fillId="3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10026</xdr:rowOff>
    </xdr:from>
    <xdr:to>
      <xdr:col>5</xdr:col>
      <xdr:colOff>247651</xdr:colOff>
      <xdr:row>2</xdr:row>
      <xdr:rowOff>26378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0899" y="10026"/>
          <a:ext cx="3257551" cy="64500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310360</xdr:rowOff>
    </xdr:from>
    <xdr:to>
      <xdr:col>5</xdr:col>
      <xdr:colOff>245459</xdr:colOff>
      <xdr:row>4</xdr:row>
      <xdr:rowOff>305801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3091" y="939010"/>
          <a:ext cx="3255359" cy="6240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88;&#1594;&#1604;%20&#1603;&#1606;&#1578;&#1585;&#1608;&#1604;\&#1603;&#1606;&#1578;&#1585;&#1608;&#1604;%20&#1580;&#1583;&#1610;&#1583;%202016\&#1580;&#1583;&#1610;&#1583;%20&#1582;&#1575;&#1604;&#1589;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88;&#1594;&#1604;%20&#1603;&#1606;&#1578;&#1585;&#1608;&#1604;\2016\&#1580;&#1583;&#1610;&#1583;%2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يت"/>
      <sheetName val="بيانات التلاميذ 1"/>
      <sheetName val="الرصد"/>
      <sheetName val="ناجحون بحكم القانون"/>
      <sheetName val="ناجحون"/>
      <sheetName val="الإحصاء"/>
      <sheetName val="شهادات نصف العام"/>
      <sheetName val="بيانات أساسية"/>
      <sheetName val="كشوف النداء"/>
    </sheetNames>
    <sheetDataSet>
      <sheetData sheetId="0">
        <row r="16">
          <cell r="D16">
            <v>1</v>
          </cell>
          <cell r="E16">
            <v>1000</v>
          </cell>
          <cell r="F16" t="str">
            <v>سامح 1</v>
          </cell>
          <cell r="G16" t="str">
            <v>مستجد</v>
          </cell>
          <cell r="H16">
            <v>16</v>
          </cell>
          <cell r="I16">
            <v>12</v>
          </cell>
          <cell r="J16">
            <v>2005</v>
          </cell>
          <cell r="K16">
            <v>15</v>
          </cell>
          <cell r="L16">
            <v>9</v>
          </cell>
          <cell r="M16">
            <v>10</v>
          </cell>
          <cell r="N16" t="str">
            <v>مسيحي</v>
          </cell>
          <cell r="O16">
            <v>1000</v>
          </cell>
          <cell r="P16" t="str">
            <v>مقبول</v>
          </cell>
          <cell r="Q16" t="str">
            <v>مقبول</v>
          </cell>
          <cell r="R16" t="str">
            <v>مقبول</v>
          </cell>
          <cell r="S16" t="str">
            <v>مقبول</v>
          </cell>
          <cell r="T16" t="str">
            <v>مقبول</v>
          </cell>
          <cell r="U16" t="str">
            <v>جيد جداً</v>
          </cell>
          <cell r="V16" t="str">
            <v>جيد جداً</v>
          </cell>
          <cell r="W16" t="str">
            <v>مقبول</v>
          </cell>
          <cell r="X16" t="str">
            <v>جيد</v>
          </cell>
          <cell r="Y16" t="str">
            <v>جيد</v>
          </cell>
          <cell r="Z16" t="str">
            <v>مقبول</v>
          </cell>
          <cell r="AA16" t="str">
            <v>مقبول</v>
          </cell>
          <cell r="AB16" t="str">
            <v>مقبول</v>
          </cell>
          <cell r="AC16" t="str">
            <v>مقبول</v>
          </cell>
          <cell r="AD16" t="str">
            <v>مقبول</v>
          </cell>
          <cell r="AE16" t="str">
            <v>مقبول</v>
          </cell>
          <cell r="AF16" t="str">
            <v>مقبول</v>
          </cell>
          <cell r="AG16" t="str">
            <v>مقبول</v>
          </cell>
          <cell r="AH16" t="str">
            <v>مقبول</v>
          </cell>
          <cell r="AI16" t="str">
            <v>مقبول</v>
          </cell>
          <cell r="AJ16" t="str">
            <v>مقبول</v>
          </cell>
          <cell r="AK16" t="str">
            <v>مقبول</v>
          </cell>
          <cell r="AL16" t="str">
            <v>مقبول</v>
          </cell>
          <cell r="AM16" t="str">
            <v>مقبول</v>
          </cell>
          <cell r="AN16" t="str">
            <v>مقبول</v>
          </cell>
          <cell r="AO16" t="str">
            <v>مقبول</v>
          </cell>
          <cell r="AP16" t="str">
            <v>مقبول</v>
          </cell>
          <cell r="AQ16" t="str">
            <v>مقبول</v>
          </cell>
          <cell r="AR16" t="str">
            <v>مقبول</v>
          </cell>
          <cell r="AS16" t="str">
            <v>مقبول</v>
          </cell>
          <cell r="AT16" t="str">
            <v>مقبول</v>
          </cell>
          <cell r="AU16" t="str">
            <v>مقبول</v>
          </cell>
          <cell r="AV16" t="str">
            <v>مقبول</v>
          </cell>
          <cell r="AW16" t="str">
            <v>مقبول</v>
          </cell>
          <cell r="AX16" t="str">
            <v>مقبول</v>
          </cell>
          <cell r="AY16" t="str">
            <v>مقبول</v>
          </cell>
          <cell r="AZ16" t="str">
            <v>مقبول</v>
          </cell>
          <cell r="BA16" t="str">
            <v>مقبول</v>
          </cell>
          <cell r="BB16" t="str">
            <v>مقبول</v>
          </cell>
          <cell r="BC16" t="str">
            <v>مقبول</v>
          </cell>
          <cell r="BD16" t="str">
            <v>مقبول</v>
          </cell>
          <cell r="BE16" t="str">
            <v>مقبول</v>
          </cell>
          <cell r="BF16" t="str">
            <v>مقبول</v>
          </cell>
          <cell r="BG16" t="str">
            <v>مقبول</v>
          </cell>
          <cell r="BH16" t="str">
            <v>مقبول</v>
          </cell>
          <cell r="BI16" t="str">
            <v>مقبول</v>
          </cell>
          <cell r="BJ16" t="str">
            <v>مقبول</v>
          </cell>
          <cell r="BK16" t="str">
            <v>مقبول</v>
          </cell>
          <cell r="BL16" t="str">
            <v>مقبول</v>
          </cell>
          <cell r="BM16" t="str">
            <v>مقبول</v>
          </cell>
          <cell r="BN16" t="str">
            <v>مقبول</v>
          </cell>
          <cell r="BO16" t="str">
            <v>مقبول</v>
          </cell>
          <cell r="BP16" t="str">
            <v>مقبول</v>
          </cell>
          <cell r="BQ16" t="str">
            <v>مقبول</v>
          </cell>
          <cell r="BR16" t="str">
            <v>مقبول</v>
          </cell>
          <cell r="BS16" t="str">
            <v>مقبول</v>
          </cell>
          <cell r="BT16" t="str">
            <v>مقبول</v>
          </cell>
          <cell r="BU16" t="str">
            <v>مقبول</v>
          </cell>
          <cell r="BV16" t="str">
            <v>مقبول</v>
          </cell>
          <cell r="BW16" t="str">
            <v>مقبول</v>
          </cell>
          <cell r="BX16" t="str">
            <v>مقبول</v>
          </cell>
          <cell r="BY16" t="str">
            <v>مقبول</v>
          </cell>
          <cell r="BZ16" t="str">
            <v>مقبول</v>
          </cell>
          <cell r="CA16" t="str">
            <v>مقبول</v>
          </cell>
          <cell r="CB16" t="str">
            <v>مقبول</v>
          </cell>
          <cell r="CC16" t="str">
            <v>مقبول</v>
          </cell>
          <cell r="CD16" t="str">
            <v>مقبول</v>
          </cell>
          <cell r="CE16" t="str">
            <v>مقبول</v>
          </cell>
          <cell r="CF16" t="str">
            <v>مقبول</v>
          </cell>
          <cell r="CG16" t="str">
            <v>مقبول</v>
          </cell>
          <cell r="CH16" t="str">
            <v>مقبول</v>
          </cell>
          <cell r="CI16" t="str">
            <v>مقبول</v>
          </cell>
          <cell r="CJ16" t="str">
            <v>مقبول</v>
          </cell>
          <cell r="CK16" t="str">
            <v>مقبول</v>
          </cell>
          <cell r="CL16" t="str">
            <v>مقبول</v>
          </cell>
          <cell r="CM16" t="str">
            <v>مقبول</v>
          </cell>
          <cell r="CN16" t="str">
            <v>مقبول</v>
          </cell>
          <cell r="CO16" t="str">
            <v>ناجح</v>
          </cell>
          <cell r="CP16" t="str">
            <v>ناجح ومنقول للصف الثاني</v>
          </cell>
        </row>
        <row r="17">
          <cell r="D17">
            <v>2</v>
          </cell>
          <cell r="E17">
            <v>1001</v>
          </cell>
          <cell r="F17" t="str">
            <v>سامح 2</v>
          </cell>
          <cell r="G17" t="str">
            <v>مستجدة</v>
          </cell>
          <cell r="H17">
            <v>16</v>
          </cell>
          <cell r="I17">
            <v>12</v>
          </cell>
          <cell r="J17">
            <v>2005</v>
          </cell>
          <cell r="K17">
            <v>15</v>
          </cell>
          <cell r="L17">
            <v>9</v>
          </cell>
          <cell r="M17">
            <v>10</v>
          </cell>
          <cell r="N17" t="str">
            <v>مسيحية</v>
          </cell>
          <cell r="O17">
            <v>1001</v>
          </cell>
          <cell r="P17" t="str">
            <v>ممتاز</v>
          </cell>
          <cell r="Q17" t="str">
            <v>ممتاز</v>
          </cell>
          <cell r="R17" t="str">
            <v>ممتاز</v>
          </cell>
          <cell r="S17" t="str">
            <v>جيد جداً</v>
          </cell>
          <cell r="T17" t="str">
            <v>جيد جداً</v>
          </cell>
          <cell r="U17" t="str">
            <v>غ</v>
          </cell>
          <cell r="V17" t="str">
            <v>غ</v>
          </cell>
          <cell r="W17" t="str">
            <v>غ</v>
          </cell>
          <cell r="X17" t="str">
            <v>غ</v>
          </cell>
          <cell r="Y17" t="str">
            <v>غ</v>
          </cell>
          <cell r="Z17" t="str">
            <v>جيد جداً</v>
          </cell>
          <cell r="AA17" t="str">
            <v>جيد جداً</v>
          </cell>
          <cell r="AB17" t="str">
            <v>جيد جداً</v>
          </cell>
          <cell r="AC17" t="str">
            <v>جيد جداً</v>
          </cell>
          <cell r="AD17" t="str">
            <v>ممتاز</v>
          </cell>
          <cell r="AE17" t="str">
            <v>ممتاز</v>
          </cell>
          <cell r="AF17" t="str">
            <v>ممتاز</v>
          </cell>
          <cell r="AG17" t="str">
            <v>جيد جداً</v>
          </cell>
          <cell r="AH17" t="str">
            <v>جيد جداً</v>
          </cell>
          <cell r="AI17" t="str">
            <v>غ</v>
          </cell>
          <cell r="AJ17" t="str">
            <v>غ</v>
          </cell>
          <cell r="AK17" t="str">
            <v>غ</v>
          </cell>
          <cell r="AL17" t="str">
            <v>غ</v>
          </cell>
          <cell r="AM17" t="str">
            <v>غ</v>
          </cell>
          <cell r="AN17" t="str">
            <v>جيد جداً</v>
          </cell>
          <cell r="AO17" t="str">
            <v>جيد جداً</v>
          </cell>
          <cell r="AP17" t="str">
            <v>جيد جداً</v>
          </cell>
          <cell r="AQ17" t="str">
            <v>جيد جداً</v>
          </cell>
          <cell r="AR17" t="str">
            <v>ممتاز</v>
          </cell>
          <cell r="AS17" t="str">
            <v>ممتاز</v>
          </cell>
          <cell r="AT17" t="str">
            <v>ممتاز</v>
          </cell>
          <cell r="AU17" t="str">
            <v>جيد جداً</v>
          </cell>
          <cell r="AV17" t="str">
            <v>جيد جداً</v>
          </cell>
          <cell r="AW17" t="str">
            <v>غ</v>
          </cell>
          <cell r="AX17" t="str">
            <v>غ</v>
          </cell>
          <cell r="AY17" t="str">
            <v>غ</v>
          </cell>
          <cell r="AZ17" t="str">
            <v>غ</v>
          </cell>
          <cell r="BA17" t="str">
            <v>غ</v>
          </cell>
          <cell r="BB17" t="str">
            <v>جيد جداً</v>
          </cell>
          <cell r="BC17" t="str">
            <v>جيد جداً</v>
          </cell>
          <cell r="BD17" t="str">
            <v>جيد جداً</v>
          </cell>
          <cell r="BE17" t="str">
            <v>جيد جداً</v>
          </cell>
          <cell r="BF17" t="str">
            <v>جيد جداً</v>
          </cell>
          <cell r="BG17" t="str">
            <v>جيد جداً</v>
          </cell>
          <cell r="BH17" t="str">
            <v>ممتاز</v>
          </cell>
          <cell r="BI17" t="str">
            <v>غ</v>
          </cell>
          <cell r="BJ17" t="str">
            <v>ممتاز</v>
          </cell>
          <cell r="BK17" t="str">
            <v>ممتاز</v>
          </cell>
          <cell r="BL17" t="str">
            <v>ممتاز</v>
          </cell>
          <cell r="BM17" t="str">
            <v>غ</v>
          </cell>
          <cell r="BN17" t="str">
            <v>ممتاز</v>
          </cell>
          <cell r="BO17" t="str">
            <v>ممتاز</v>
          </cell>
          <cell r="BP17" t="str">
            <v>ممتاز</v>
          </cell>
          <cell r="BQ17" t="str">
            <v>غ</v>
          </cell>
          <cell r="BR17" t="str">
            <v>ممتاز</v>
          </cell>
          <cell r="BS17" t="str">
            <v>ممتاز</v>
          </cell>
          <cell r="BT17" t="str">
            <v>ممتاز</v>
          </cell>
          <cell r="BU17" t="str">
            <v>غ</v>
          </cell>
          <cell r="BV17" t="str">
            <v>ممتاز</v>
          </cell>
          <cell r="BW17" t="str">
            <v>ممتاز</v>
          </cell>
          <cell r="BX17" t="str">
            <v>ممتاز</v>
          </cell>
          <cell r="BY17" t="str">
            <v>ممتاز</v>
          </cell>
          <cell r="BZ17" t="str">
            <v>ممتاز</v>
          </cell>
          <cell r="CA17" t="str">
            <v>ممتاز</v>
          </cell>
          <cell r="CB17" t="str">
            <v>ممتاز</v>
          </cell>
          <cell r="CC17" t="str">
            <v>جيد جداً</v>
          </cell>
          <cell r="CD17" t="str">
            <v>جيد جداً</v>
          </cell>
          <cell r="CE17" t="str">
            <v>غ</v>
          </cell>
          <cell r="CF17" t="str">
            <v>غ</v>
          </cell>
          <cell r="CG17" t="str">
            <v>غ</v>
          </cell>
          <cell r="CH17" t="str">
            <v>غ</v>
          </cell>
          <cell r="CI17" t="str">
            <v>غ</v>
          </cell>
          <cell r="CJ17" t="str">
            <v>جيد جداً</v>
          </cell>
          <cell r="CK17" t="str">
            <v>جيد جداً</v>
          </cell>
          <cell r="CL17" t="str">
            <v>جيد جداً</v>
          </cell>
          <cell r="CM17" t="str">
            <v>جيد جداً</v>
          </cell>
          <cell r="CN17" t="str">
            <v>جيد جداً</v>
          </cell>
          <cell r="CO17" t="str">
            <v>ناجح</v>
          </cell>
          <cell r="CP17" t="str">
            <v>ناجح ومنقول للصف الثاني</v>
          </cell>
        </row>
        <row r="18">
          <cell r="D18">
            <v>3</v>
          </cell>
          <cell r="E18">
            <v>1002</v>
          </cell>
          <cell r="F18" t="str">
            <v>سامح 3</v>
          </cell>
          <cell r="G18" t="str">
            <v>مستجدة</v>
          </cell>
          <cell r="H18">
            <v>16</v>
          </cell>
          <cell r="I18">
            <v>12</v>
          </cell>
          <cell r="J18">
            <v>2005</v>
          </cell>
          <cell r="K18">
            <v>15</v>
          </cell>
          <cell r="L18">
            <v>9</v>
          </cell>
          <cell r="M18">
            <v>10</v>
          </cell>
          <cell r="N18" t="str">
            <v>مسلم</v>
          </cell>
          <cell r="O18">
            <v>1002</v>
          </cell>
          <cell r="P18" t="str">
            <v>ممتاز</v>
          </cell>
          <cell r="Q18" t="str">
            <v>ممتاز</v>
          </cell>
          <cell r="R18" t="str">
            <v>ممتاز</v>
          </cell>
          <cell r="S18" t="str">
            <v>جيد جداً</v>
          </cell>
          <cell r="T18" t="str">
            <v>جيد جداً</v>
          </cell>
          <cell r="U18" t="str">
            <v>غ</v>
          </cell>
          <cell r="V18" t="str">
            <v>غ</v>
          </cell>
          <cell r="W18" t="str">
            <v>غ</v>
          </cell>
          <cell r="X18" t="str">
            <v>غ</v>
          </cell>
          <cell r="Y18" t="str">
            <v>غ</v>
          </cell>
          <cell r="Z18" t="str">
            <v>جيد جداً</v>
          </cell>
          <cell r="AA18" t="str">
            <v>جيد جداً</v>
          </cell>
          <cell r="AB18" t="str">
            <v>جيد جداً</v>
          </cell>
          <cell r="AC18" t="str">
            <v>جيد جداً</v>
          </cell>
          <cell r="AD18" t="str">
            <v>ممتاز</v>
          </cell>
          <cell r="AE18" t="str">
            <v>ممتاز</v>
          </cell>
          <cell r="AF18" t="str">
            <v>ممتاز</v>
          </cell>
          <cell r="AG18" t="str">
            <v>جيد جداً</v>
          </cell>
          <cell r="AH18" t="str">
            <v>جيد جداً</v>
          </cell>
          <cell r="AI18" t="str">
            <v>غ</v>
          </cell>
          <cell r="AJ18" t="str">
            <v>غ</v>
          </cell>
          <cell r="AK18" t="str">
            <v>غ</v>
          </cell>
          <cell r="AL18" t="str">
            <v>غ</v>
          </cell>
          <cell r="AM18" t="str">
            <v>غ</v>
          </cell>
          <cell r="AN18" t="str">
            <v>جيد جداً</v>
          </cell>
          <cell r="AO18" t="str">
            <v>جيد جداً</v>
          </cell>
          <cell r="AP18" t="str">
            <v>جيد جداً</v>
          </cell>
          <cell r="AQ18" t="str">
            <v>جيد جداً</v>
          </cell>
          <cell r="AR18" t="str">
            <v>ممتاز</v>
          </cell>
          <cell r="AS18" t="str">
            <v>ممتاز</v>
          </cell>
          <cell r="AT18" t="str">
            <v>ممتاز</v>
          </cell>
          <cell r="AU18" t="str">
            <v>جيد جداً</v>
          </cell>
          <cell r="AV18" t="str">
            <v>جيد جداً</v>
          </cell>
          <cell r="AW18" t="str">
            <v>غ</v>
          </cell>
          <cell r="AX18" t="str">
            <v>غ</v>
          </cell>
          <cell r="AY18" t="str">
            <v>غ</v>
          </cell>
          <cell r="AZ18" t="str">
            <v>غ</v>
          </cell>
          <cell r="BA18" t="str">
            <v>غ</v>
          </cell>
          <cell r="BB18" t="str">
            <v>جيد جداً</v>
          </cell>
          <cell r="BC18" t="str">
            <v>جيد جداً</v>
          </cell>
          <cell r="BD18" t="str">
            <v>جيد جداً</v>
          </cell>
          <cell r="BE18" t="str">
            <v>جيد جداً</v>
          </cell>
          <cell r="BF18" t="str">
            <v>جيد جداً</v>
          </cell>
          <cell r="BG18" t="str">
            <v>جيد جداً</v>
          </cell>
          <cell r="BH18" t="str">
            <v>ممتاز</v>
          </cell>
          <cell r="BI18" t="str">
            <v>غ</v>
          </cell>
          <cell r="BJ18" t="str">
            <v>ممتاز</v>
          </cell>
          <cell r="BK18" t="str">
            <v>ممتاز</v>
          </cell>
          <cell r="BL18" t="str">
            <v>ممتاز</v>
          </cell>
          <cell r="BM18" t="str">
            <v>غ</v>
          </cell>
          <cell r="BN18" t="str">
            <v>ممتاز</v>
          </cell>
          <cell r="BO18" t="str">
            <v>ممتاز</v>
          </cell>
          <cell r="BP18" t="str">
            <v>ممتاز</v>
          </cell>
          <cell r="BQ18" t="str">
            <v>غ</v>
          </cell>
          <cell r="BR18" t="str">
            <v>ممتاز</v>
          </cell>
          <cell r="BS18" t="str">
            <v>ممتاز</v>
          </cell>
          <cell r="BT18" t="str">
            <v>ممتاز</v>
          </cell>
          <cell r="BU18" t="str">
            <v>غ</v>
          </cell>
          <cell r="BV18" t="str">
            <v>ممتاز</v>
          </cell>
          <cell r="BW18" t="str">
            <v>ممتاز</v>
          </cell>
          <cell r="BX18" t="str">
            <v>ممتاز</v>
          </cell>
          <cell r="BY18" t="str">
            <v>ممتاز</v>
          </cell>
          <cell r="BZ18" t="str">
            <v>ممتاز</v>
          </cell>
          <cell r="CA18" t="str">
            <v>ممتاز</v>
          </cell>
          <cell r="CB18" t="str">
            <v>ممتاز</v>
          </cell>
          <cell r="CC18" t="str">
            <v>جيد جداً</v>
          </cell>
          <cell r="CD18" t="str">
            <v>جيد جداً</v>
          </cell>
          <cell r="CE18" t="str">
            <v>غ</v>
          </cell>
          <cell r="CF18" t="str">
            <v>غ</v>
          </cell>
          <cell r="CG18" t="str">
            <v>غ</v>
          </cell>
          <cell r="CH18" t="str">
            <v>غ</v>
          </cell>
          <cell r="CI18" t="str">
            <v>غ</v>
          </cell>
          <cell r="CJ18" t="str">
            <v>جيد جداً</v>
          </cell>
          <cell r="CK18" t="str">
            <v>جيد جداً</v>
          </cell>
          <cell r="CL18" t="str">
            <v>جيد جداً</v>
          </cell>
          <cell r="CM18" t="str">
            <v>جيد جداً</v>
          </cell>
          <cell r="CN18" t="str">
            <v>جيد جداً</v>
          </cell>
          <cell r="CO18" t="str">
            <v>ناجح</v>
          </cell>
          <cell r="CP18" t="str">
            <v>ناجح ومنقول للصف الثاني</v>
          </cell>
        </row>
        <row r="19">
          <cell r="D19">
            <v>4</v>
          </cell>
          <cell r="E19">
            <v>1003</v>
          </cell>
          <cell r="F19" t="str">
            <v>سامح 4</v>
          </cell>
          <cell r="G19" t="str">
            <v>مستجدة</v>
          </cell>
          <cell r="H19">
            <v>16</v>
          </cell>
          <cell r="I19">
            <v>12</v>
          </cell>
          <cell r="J19">
            <v>2005</v>
          </cell>
          <cell r="K19">
            <v>15</v>
          </cell>
          <cell r="L19">
            <v>9</v>
          </cell>
          <cell r="M19">
            <v>10</v>
          </cell>
          <cell r="N19" t="str">
            <v>مسلمة</v>
          </cell>
          <cell r="O19">
            <v>1003</v>
          </cell>
          <cell r="P19" t="str">
            <v>ممتاز</v>
          </cell>
          <cell r="Q19" t="str">
            <v>ممتاز</v>
          </cell>
          <cell r="R19" t="str">
            <v>ممتاز</v>
          </cell>
          <cell r="S19" t="str">
            <v>جيد جداً</v>
          </cell>
          <cell r="T19" t="str">
            <v>جيد جداً</v>
          </cell>
          <cell r="U19" t="str">
            <v>غ</v>
          </cell>
          <cell r="V19" t="str">
            <v>غ</v>
          </cell>
          <cell r="W19" t="str">
            <v>غ</v>
          </cell>
          <cell r="X19" t="str">
            <v>غ</v>
          </cell>
          <cell r="Y19" t="str">
            <v>غ</v>
          </cell>
          <cell r="Z19" t="str">
            <v>جيد جداً</v>
          </cell>
          <cell r="AA19" t="str">
            <v>جيد جداً</v>
          </cell>
          <cell r="AB19" t="str">
            <v>جيد جداً</v>
          </cell>
          <cell r="AC19" t="str">
            <v>جيد جداً</v>
          </cell>
          <cell r="AD19" t="str">
            <v>ممتاز</v>
          </cell>
          <cell r="AE19" t="str">
            <v>ممتاز</v>
          </cell>
          <cell r="AF19" t="str">
            <v>ممتاز</v>
          </cell>
          <cell r="AG19" t="str">
            <v>جيد جداً</v>
          </cell>
          <cell r="AH19" t="str">
            <v>جيد جداً</v>
          </cell>
          <cell r="AI19" t="str">
            <v>غ</v>
          </cell>
          <cell r="AJ19" t="str">
            <v>غ</v>
          </cell>
          <cell r="AK19" t="str">
            <v>غ</v>
          </cell>
          <cell r="AL19" t="str">
            <v>غ</v>
          </cell>
          <cell r="AM19" t="str">
            <v>غ</v>
          </cell>
          <cell r="AN19" t="str">
            <v>جيد جداً</v>
          </cell>
          <cell r="AO19" t="str">
            <v>جيد جداً</v>
          </cell>
          <cell r="AP19" t="str">
            <v>جيد جداً</v>
          </cell>
          <cell r="AQ19" t="str">
            <v>جيد جداً</v>
          </cell>
          <cell r="AR19" t="str">
            <v>ممتاز</v>
          </cell>
          <cell r="AS19" t="str">
            <v>ممتاز</v>
          </cell>
          <cell r="AT19" t="str">
            <v>ممتاز</v>
          </cell>
          <cell r="AU19" t="str">
            <v>جيد جداً</v>
          </cell>
          <cell r="AV19" t="str">
            <v>جيد جداً</v>
          </cell>
          <cell r="AW19" t="str">
            <v>غ</v>
          </cell>
          <cell r="AX19" t="str">
            <v>غ</v>
          </cell>
          <cell r="AY19" t="str">
            <v>غ</v>
          </cell>
          <cell r="AZ19" t="str">
            <v>غ</v>
          </cell>
          <cell r="BA19" t="str">
            <v>غ</v>
          </cell>
          <cell r="BB19" t="str">
            <v>جيد جداً</v>
          </cell>
          <cell r="BC19" t="str">
            <v>جيد جداً</v>
          </cell>
          <cell r="BD19" t="str">
            <v>جيد جداً</v>
          </cell>
          <cell r="BE19" t="str">
            <v>جيد جداً</v>
          </cell>
          <cell r="BF19" t="str">
            <v>جيد جداً</v>
          </cell>
          <cell r="BG19" t="str">
            <v>جيد جداً</v>
          </cell>
          <cell r="BH19" t="str">
            <v>ممتاز</v>
          </cell>
          <cell r="BI19" t="str">
            <v>غ</v>
          </cell>
          <cell r="BJ19" t="str">
            <v>ممتاز</v>
          </cell>
          <cell r="BK19" t="str">
            <v>ممتاز</v>
          </cell>
          <cell r="BL19" t="str">
            <v>ممتاز</v>
          </cell>
          <cell r="BM19" t="str">
            <v>غ</v>
          </cell>
          <cell r="BN19" t="str">
            <v>ممتاز</v>
          </cell>
          <cell r="BO19" t="str">
            <v>ممتاز</v>
          </cell>
          <cell r="BP19" t="str">
            <v>ممتاز</v>
          </cell>
          <cell r="BQ19" t="str">
            <v>غ</v>
          </cell>
          <cell r="BR19" t="str">
            <v>ممتاز</v>
          </cell>
          <cell r="BS19" t="str">
            <v>ممتاز</v>
          </cell>
          <cell r="BT19" t="str">
            <v>ممتاز</v>
          </cell>
          <cell r="BU19" t="str">
            <v>غ</v>
          </cell>
          <cell r="BV19" t="str">
            <v>ممتاز</v>
          </cell>
          <cell r="BW19" t="str">
            <v>ممتاز</v>
          </cell>
          <cell r="BX19" t="str">
            <v>ممتاز</v>
          </cell>
          <cell r="BY19" t="str">
            <v>ممتاز</v>
          </cell>
          <cell r="BZ19" t="str">
            <v>ممتاز</v>
          </cell>
          <cell r="CA19" t="str">
            <v>ممتاز</v>
          </cell>
          <cell r="CB19" t="str">
            <v>ممتاز</v>
          </cell>
          <cell r="CC19" t="str">
            <v>جيد جداً</v>
          </cell>
          <cell r="CD19" t="str">
            <v>جيد جداً</v>
          </cell>
          <cell r="CE19" t="str">
            <v>غ</v>
          </cell>
          <cell r="CF19" t="str">
            <v>غ</v>
          </cell>
          <cell r="CG19" t="str">
            <v>غ</v>
          </cell>
          <cell r="CH19" t="str">
            <v>غ</v>
          </cell>
          <cell r="CI19" t="str">
            <v>غ</v>
          </cell>
          <cell r="CJ19" t="str">
            <v>جيد جداً</v>
          </cell>
          <cell r="CK19" t="str">
            <v>جيد جداً</v>
          </cell>
          <cell r="CL19" t="str">
            <v>جيد جداً</v>
          </cell>
          <cell r="CM19" t="str">
            <v>جيد جداً</v>
          </cell>
          <cell r="CN19" t="str">
            <v>جيد جداً</v>
          </cell>
          <cell r="CO19" t="str">
            <v>ناجح</v>
          </cell>
          <cell r="CP19" t="str">
            <v>ناجح ومنقول للصف الثاني</v>
          </cell>
        </row>
        <row r="20">
          <cell r="D20">
            <v>5</v>
          </cell>
          <cell r="E20">
            <v>1004</v>
          </cell>
          <cell r="F20" t="str">
            <v>سامح 5</v>
          </cell>
          <cell r="G20" t="str">
            <v>مستجد</v>
          </cell>
          <cell r="H20">
            <v>16</v>
          </cell>
          <cell r="I20">
            <v>12</v>
          </cell>
          <cell r="J20">
            <v>2005</v>
          </cell>
          <cell r="K20">
            <v>15</v>
          </cell>
          <cell r="L20">
            <v>9</v>
          </cell>
          <cell r="M20">
            <v>10</v>
          </cell>
          <cell r="N20" t="str">
            <v>مسيحي</v>
          </cell>
          <cell r="O20">
            <v>1004</v>
          </cell>
          <cell r="P20" t="str">
            <v>غ</v>
          </cell>
          <cell r="Q20" t="str">
            <v>غ</v>
          </cell>
          <cell r="R20" t="str">
            <v>غ</v>
          </cell>
          <cell r="S20" t="str">
            <v>غ</v>
          </cell>
          <cell r="T20" t="str">
            <v>غ</v>
          </cell>
          <cell r="U20" t="str">
            <v>غ</v>
          </cell>
          <cell r="V20" t="str">
            <v>غ</v>
          </cell>
          <cell r="W20" t="str">
            <v>غ</v>
          </cell>
          <cell r="X20" t="str">
            <v>غ</v>
          </cell>
          <cell r="Y20" t="str">
            <v>غ</v>
          </cell>
          <cell r="Z20" t="str">
            <v>غ</v>
          </cell>
          <cell r="AA20" t="str">
            <v>غ</v>
          </cell>
          <cell r="AB20" t="str">
            <v>غ</v>
          </cell>
          <cell r="AC20" t="str">
            <v>غ</v>
          </cell>
          <cell r="AD20" t="str">
            <v>غ</v>
          </cell>
          <cell r="AE20" t="str">
            <v>غ</v>
          </cell>
          <cell r="AF20" t="str">
            <v>غ</v>
          </cell>
          <cell r="AG20" t="str">
            <v>غ</v>
          </cell>
          <cell r="AH20" t="str">
            <v>غ</v>
          </cell>
          <cell r="AI20" t="str">
            <v>غ</v>
          </cell>
          <cell r="AJ20" t="str">
            <v>غ</v>
          </cell>
          <cell r="AK20" t="str">
            <v>غ</v>
          </cell>
          <cell r="AL20" t="str">
            <v>غ</v>
          </cell>
          <cell r="AM20" t="str">
            <v>غ</v>
          </cell>
          <cell r="AN20" t="str">
            <v>غ</v>
          </cell>
          <cell r="AO20" t="str">
            <v>غ</v>
          </cell>
          <cell r="AP20" t="str">
            <v>غ</v>
          </cell>
          <cell r="AQ20" t="str">
            <v>غ</v>
          </cell>
          <cell r="AR20" t="str">
            <v>غ</v>
          </cell>
          <cell r="AS20" t="str">
            <v>غ</v>
          </cell>
          <cell r="AT20" t="str">
            <v>غ</v>
          </cell>
          <cell r="AU20" t="str">
            <v>غ</v>
          </cell>
          <cell r="AV20" t="str">
            <v>غ</v>
          </cell>
          <cell r="AW20" t="str">
            <v>غ</v>
          </cell>
          <cell r="AX20" t="str">
            <v>غ</v>
          </cell>
          <cell r="AY20" t="str">
            <v>غ</v>
          </cell>
          <cell r="AZ20" t="str">
            <v>غ</v>
          </cell>
          <cell r="BA20" t="str">
            <v>غ</v>
          </cell>
          <cell r="BB20" t="str">
            <v>غ</v>
          </cell>
          <cell r="BC20" t="str">
            <v>غ</v>
          </cell>
          <cell r="BD20" t="str">
            <v>غ</v>
          </cell>
          <cell r="BE20" t="str">
            <v>غ</v>
          </cell>
          <cell r="BF20" t="str">
            <v>غ</v>
          </cell>
          <cell r="BG20" t="str">
            <v>غ</v>
          </cell>
          <cell r="BH20" t="str">
            <v>غ</v>
          </cell>
          <cell r="BI20" t="str">
            <v>غ</v>
          </cell>
          <cell r="BJ20" t="str">
            <v>غ</v>
          </cell>
          <cell r="BK20" t="str">
            <v>غ</v>
          </cell>
          <cell r="BL20" t="str">
            <v>غ</v>
          </cell>
          <cell r="BM20" t="str">
            <v>غ</v>
          </cell>
          <cell r="BN20" t="str">
            <v>غ</v>
          </cell>
          <cell r="BO20" t="str">
            <v>غ</v>
          </cell>
          <cell r="BP20" t="str">
            <v>غ</v>
          </cell>
          <cell r="BQ20" t="str">
            <v>غ</v>
          </cell>
          <cell r="BR20" t="str">
            <v>غ</v>
          </cell>
          <cell r="BS20" t="str">
            <v>غ</v>
          </cell>
          <cell r="BT20" t="str">
            <v>غ</v>
          </cell>
          <cell r="BU20" t="str">
            <v>غ</v>
          </cell>
          <cell r="BV20" t="str">
            <v>غ</v>
          </cell>
          <cell r="BW20" t="str">
            <v>غ</v>
          </cell>
          <cell r="BX20" t="str">
            <v>غ</v>
          </cell>
          <cell r="BY20" t="str">
            <v>غ</v>
          </cell>
          <cell r="BZ20" t="str">
            <v>غ</v>
          </cell>
          <cell r="CA20" t="str">
            <v>غ</v>
          </cell>
          <cell r="CB20" t="str">
            <v>غ</v>
          </cell>
          <cell r="CC20" t="str">
            <v>غ</v>
          </cell>
          <cell r="CD20" t="str">
            <v>غ</v>
          </cell>
          <cell r="CE20" t="str">
            <v>غ</v>
          </cell>
          <cell r="CF20" t="str">
            <v>غ</v>
          </cell>
          <cell r="CG20" t="str">
            <v>غ</v>
          </cell>
          <cell r="CH20" t="str">
            <v>غ</v>
          </cell>
          <cell r="CI20" t="str">
            <v>غ</v>
          </cell>
          <cell r="CJ20" t="str">
            <v>غ</v>
          </cell>
          <cell r="CK20" t="str">
            <v>غ</v>
          </cell>
          <cell r="CL20" t="str">
            <v>غ</v>
          </cell>
          <cell r="CM20" t="str">
            <v>غ</v>
          </cell>
          <cell r="CN20" t="str">
            <v>غ</v>
          </cell>
          <cell r="CO20" t="str">
            <v>قانون</v>
          </cell>
          <cell r="CP20" t="str">
            <v>ناجح بحكم القانون و منقول للصف الثاني</v>
          </cell>
        </row>
        <row r="21">
          <cell r="D21">
            <v>6</v>
          </cell>
          <cell r="E21">
            <v>1005</v>
          </cell>
          <cell r="F21" t="str">
            <v>سامح 6</v>
          </cell>
          <cell r="G21" t="str">
            <v>مستجد</v>
          </cell>
          <cell r="H21">
            <v>16</v>
          </cell>
          <cell r="I21">
            <v>12</v>
          </cell>
          <cell r="J21">
            <v>2005</v>
          </cell>
          <cell r="K21">
            <v>15</v>
          </cell>
          <cell r="L21">
            <v>9</v>
          </cell>
          <cell r="M21">
            <v>10</v>
          </cell>
          <cell r="N21" t="str">
            <v>مسلم</v>
          </cell>
          <cell r="O21">
            <v>1005</v>
          </cell>
          <cell r="P21" t="str">
            <v>غ</v>
          </cell>
          <cell r="Q21" t="str">
            <v>ممتاز</v>
          </cell>
          <cell r="R21" t="str">
            <v>ممتاز</v>
          </cell>
          <cell r="S21" t="str">
            <v>جيد</v>
          </cell>
          <cell r="T21" t="str">
            <v>جيد</v>
          </cell>
          <cell r="U21" t="str">
            <v>ممتاز</v>
          </cell>
          <cell r="V21" t="str">
            <v>ممتاز</v>
          </cell>
          <cell r="W21" t="str">
            <v>ممتاز</v>
          </cell>
          <cell r="X21" t="str">
            <v>جيد جداً</v>
          </cell>
          <cell r="Y21" t="str">
            <v>جيد جداً</v>
          </cell>
          <cell r="Z21" t="str">
            <v>جيد جداً</v>
          </cell>
          <cell r="AA21" t="str">
            <v>جيد جداً</v>
          </cell>
          <cell r="AB21" t="str">
            <v>جيد جداً</v>
          </cell>
          <cell r="AC21" t="str">
            <v>جيد جداً</v>
          </cell>
          <cell r="AD21" t="str">
            <v>غ</v>
          </cell>
          <cell r="AE21" t="str">
            <v>ممتاز</v>
          </cell>
          <cell r="AF21" t="str">
            <v>ممتاز</v>
          </cell>
          <cell r="AG21" t="str">
            <v>جيد</v>
          </cell>
          <cell r="AH21" t="str">
            <v>جيد</v>
          </cell>
          <cell r="AI21" t="str">
            <v>ممتاز</v>
          </cell>
          <cell r="AJ21" t="str">
            <v>ممتاز</v>
          </cell>
          <cell r="AK21" t="str">
            <v>ممتاز</v>
          </cell>
          <cell r="AL21" t="str">
            <v>جيد جداً</v>
          </cell>
          <cell r="AM21" t="str">
            <v>جيد جداً</v>
          </cell>
          <cell r="AN21" t="str">
            <v>جيد جداً</v>
          </cell>
          <cell r="AO21" t="str">
            <v>جيد جداً</v>
          </cell>
          <cell r="AP21" t="str">
            <v>جيد جداً</v>
          </cell>
          <cell r="AQ21" t="str">
            <v>جيد جداً</v>
          </cell>
          <cell r="AR21" t="str">
            <v>غ</v>
          </cell>
          <cell r="AS21" t="str">
            <v>ممتاز</v>
          </cell>
          <cell r="AT21" t="str">
            <v>ممتاز</v>
          </cell>
          <cell r="AU21" t="str">
            <v>جيد</v>
          </cell>
          <cell r="AV21" t="str">
            <v>جيد</v>
          </cell>
          <cell r="AW21" t="str">
            <v>ممتاز</v>
          </cell>
          <cell r="AX21" t="str">
            <v>ممتاز</v>
          </cell>
          <cell r="AY21" t="str">
            <v>ممتاز</v>
          </cell>
          <cell r="AZ21" t="str">
            <v>جيد جداً</v>
          </cell>
          <cell r="BA21" t="str">
            <v>جيد جداً</v>
          </cell>
          <cell r="BB21" t="str">
            <v>جيد جداً</v>
          </cell>
          <cell r="BC21" t="str">
            <v>جيد جداً</v>
          </cell>
          <cell r="BD21" t="str">
            <v>جيد جداً</v>
          </cell>
          <cell r="BE21" t="str">
            <v>جيد جداً</v>
          </cell>
          <cell r="BF21" t="str">
            <v>جيد جداً</v>
          </cell>
          <cell r="BG21" t="str">
            <v>جيد جداً</v>
          </cell>
          <cell r="BH21" t="str">
            <v>غ</v>
          </cell>
          <cell r="BI21" t="str">
            <v>ممتاز</v>
          </cell>
          <cell r="BJ21" t="str">
            <v>ممتاز</v>
          </cell>
          <cell r="BK21" t="str">
            <v>ممتاز</v>
          </cell>
          <cell r="BL21" t="str">
            <v>غ</v>
          </cell>
          <cell r="BM21" t="str">
            <v>ممتاز</v>
          </cell>
          <cell r="BN21" t="str">
            <v>ممتاز</v>
          </cell>
          <cell r="BO21" t="str">
            <v>ممتاز</v>
          </cell>
          <cell r="BP21" t="str">
            <v>غ</v>
          </cell>
          <cell r="BQ21" t="str">
            <v>ممتاز</v>
          </cell>
          <cell r="BR21" t="str">
            <v>ممتاز</v>
          </cell>
          <cell r="BS21" t="str">
            <v>ممتاز</v>
          </cell>
          <cell r="BT21" t="str">
            <v>غ</v>
          </cell>
          <cell r="BU21" t="str">
            <v>ممتاز</v>
          </cell>
          <cell r="BV21" t="str">
            <v>ممتاز</v>
          </cell>
          <cell r="BW21" t="str">
            <v>ممتاز</v>
          </cell>
          <cell r="BX21" t="str">
            <v>ممتاز</v>
          </cell>
          <cell r="BY21" t="str">
            <v>ممتاز</v>
          </cell>
          <cell r="BZ21" t="str">
            <v>غ</v>
          </cell>
          <cell r="CA21" t="str">
            <v>ممتاز</v>
          </cell>
          <cell r="CB21" t="str">
            <v>ممتاز</v>
          </cell>
          <cell r="CC21" t="str">
            <v>جيد</v>
          </cell>
          <cell r="CD21" t="str">
            <v>جيد</v>
          </cell>
          <cell r="CE21" t="str">
            <v>ممتاز</v>
          </cell>
          <cell r="CF21" t="str">
            <v>ممتاز</v>
          </cell>
          <cell r="CG21" t="str">
            <v>ممتاز</v>
          </cell>
          <cell r="CH21" t="str">
            <v>جيد جداً</v>
          </cell>
          <cell r="CI21" t="str">
            <v>جيد جداً</v>
          </cell>
          <cell r="CJ21" t="str">
            <v>جيد جداً</v>
          </cell>
          <cell r="CK21" t="str">
            <v>جيد جداً</v>
          </cell>
          <cell r="CL21" t="str">
            <v>جيد جداً</v>
          </cell>
          <cell r="CM21" t="str">
            <v>جيد جداً</v>
          </cell>
          <cell r="CN21" t="str">
            <v>جيد جداً</v>
          </cell>
          <cell r="CO21" t="str">
            <v>قانون</v>
          </cell>
          <cell r="CP21" t="str">
            <v>ناجح بحكم القانون و منقول للصف الثاني</v>
          </cell>
        </row>
        <row r="22">
          <cell r="D22">
            <v>7</v>
          </cell>
          <cell r="E22">
            <v>1006</v>
          </cell>
          <cell r="F22" t="str">
            <v>سامح 7</v>
          </cell>
          <cell r="G22" t="str">
            <v>مستجد</v>
          </cell>
          <cell r="H22">
            <v>16</v>
          </cell>
          <cell r="I22">
            <v>12</v>
          </cell>
          <cell r="J22">
            <v>2005</v>
          </cell>
          <cell r="K22">
            <v>15</v>
          </cell>
          <cell r="L22">
            <v>9</v>
          </cell>
          <cell r="M22">
            <v>10</v>
          </cell>
          <cell r="N22" t="str">
            <v>مسيحي</v>
          </cell>
          <cell r="O22">
            <v>1006</v>
          </cell>
          <cell r="P22" t="str">
            <v>غ</v>
          </cell>
          <cell r="Q22" t="str">
            <v>ممتاز</v>
          </cell>
          <cell r="R22" t="str">
            <v>ممتاز</v>
          </cell>
          <cell r="S22" t="str">
            <v>جيد</v>
          </cell>
          <cell r="T22" t="str">
            <v>جيد</v>
          </cell>
          <cell r="U22" t="str">
            <v>غ</v>
          </cell>
          <cell r="V22" t="str">
            <v>غ</v>
          </cell>
          <cell r="W22" t="str">
            <v>غ</v>
          </cell>
          <cell r="X22" t="str">
            <v>غ</v>
          </cell>
          <cell r="Y22" t="str">
            <v>غ</v>
          </cell>
          <cell r="Z22" t="str">
            <v>جيد</v>
          </cell>
          <cell r="AA22" t="str">
            <v>جيد</v>
          </cell>
          <cell r="AB22" t="str">
            <v>جيد</v>
          </cell>
          <cell r="AC22" t="str">
            <v>جيد</v>
          </cell>
          <cell r="AD22" t="str">
            <v>غ</v>
          </cell>
          <cell r="AE22" t="str">
            <v>ممتاز</v>
          </cell>
          <cell r="AF22" t="str">
            <v>ممتاز</v>
          </cell>
          <cell r="AG22" t="str">
            <v>جيد</v>
          </cell>
          <cell r="AH22" t="str">
            <v>جيد</v>
          </cell>
          <cell r="AI22" t="str">
            <v>غ</v>
          </cell>
          <cell r="AJ22" t="str">
            <v>غ</v>
          </cell>
          <cell r="AK22" t="str">
            <v>غ</v>
          </cell>
          <cell r="AL22" t="str">
            <v>غ</v>
          </cell>
          <cell r="AM22" t="str">
            <v>غ</v>
          </cell>
          <cell r="AN22" t="str">
            <v>جيد</v>
          </cell>
          <cell r="AO22" t="str">
            <v>جيد</v>
          </cell>
          <cell r="AP22" t="str">
            <v>جيد</v>
          </cell>
          <cell r="AQ22" t="str">
            <v>جيد</v>
          </cell>
          <cell r="AR22" t="str">
            <v>غ</v>
          </cell>
          <cell r="AS22" t="str">
            <v>ممتاز</v>
          </cell>
          <cell r="AT22" t="str">
            <v>ممتاز</v>
          </cell>
          <cell r="AU22" t="str">
            <v>جيد</v>
          </cell>
          <cell r="AV22" t="str">
            <v>جيد</v>
          </cell>
          <cell r="AW22" t="str">
            <v>غ</v>
          </cell>
          <cell r="AX22" t="str">
            <v>غ</v>
          </cell>
          <cell r="AY22" t="str">
            <v>غ</v>
          </cell>
          <cell r="AZ22" t="str">
            <v>غ</v>
          </cell>
          <cell r="BA22" t="str">
            <v>غ</v>
          </cell>
          <cell r="BB22" t="str">
            <v>جيد</v>
          </cell>
          <cell r="BC22" t="str">
            <v>جيد</v>
          </cell>
          <cell r="BD22" t="str">
            <v>جيد</v>
          </cell>
          <cell r="BE22" t="str">
            <v>جيد</v>
          </cell>
          <cell r="BF22" t="str">
            <v>جيد</v>
          </cell>
          <cell r="BG22" t="str">
            <v>جيد</v>
          </cell>
          <cell r="BH22" t="str">
            <v>غ</v>
          </cell>
          <cell r="BI22" t="str">
            <v>غ</v>
          </cell>
          <cell r="BJ22" t="str">
            <v>غ</v>
          </cell>
          <cell r="BK22" t="str">
            <v>غ</v>
          </cell>
          <cell r="BL22" t="str">
            <v>غ</v>
          </cell>
          <cell r="BM22" t="str">
            <v>غ</v>
          </cell>
          <cell r="BN22" t="str">
            <v>غ</v>
          </cell>
          <cell r="BO22" t="str">
            <v>غ</v>
          </cell>
          <cell r="BP22" t="str">
            <v>غ</v>
          </cell>
          <cell r="BQ22" t="str">
            <v>غ</v>
          </cell>
          <cell r="BR22" t="str">
            <v>غ</v>
          </cell>
          <cell r="BS22" t="str">
            <v>غ</v>
          </cell>
          <cell r="BT22" t="str">
            <v>غ</v>
          </cell>
          <cell r="BU22" t="str">
            <v>غ</v>
          </cell>
          <cell r="BV22" t="str">
            <v>غ</v>
          </cell>
          <cell r="BW22" t="str">
            <v>غ</v>
          </cell>
          <cell r="BX22" t="str">
            <v>جيد</v>
          </cell>
          <cell r="BY22" t="str">
            <v>جيد</v>
          </cell>
          <cell r="BZ22" t="str">
            <v>غ</v>
          </cell>
          <cell r="CA22" t="str">
            <v>ممتاز</v>
          </cell>
          <cell r="CB22" t="str">
            <v>ممتاز</v>
          </cell>
          <cell r="CC22" t="str">
            <v>جيد</v>
          </cell>
          <cell r="CD22" t="str">
            <v>جيد</v>
          </cell>
          <cell r="CE22" t="str">
            <v>غ</v>
          </cell>
          <cell r="CF22" t="str">
            <v>غ</v>
          </cell>
          <cell r="CG22" t="str">
            <v>غ</v>
          </cell>
          <cell r="CH22" t="str">
            <v>غ</v>
          </cell>
          <cell r="CI22" t="str">
            <v>غ</v>
          </cell>
          <cell r="CJ22" t="str">
            <v>جيد</v>
          </cell>
          <cell r="CK22" t="str">
            <v>جيد</v>
          </cell>
          <cell r="CL22" t="str">
            <v>جيد</v>
          </cell>
          <cell r="CM22" t="str">
            <v>جيد</v>
          </cell>
          <cell r="CN22" t="str">
            <v>جيد</v>
          </cell>
          <cell r="CO22" t="str">
            <v>قانون</v>
          </cell>
          <cell r="CP22" t="str">
            <v>ناجح بحكم القانون و منقول للصف الثاني</v>
          </cell>
        </row>
        <row r="23">
          <cell r="D23">
            <v>8</v>
          </cell>
          <cell r="E23">
            <v>1007</v>
          </cell>
          <cell r="F23" t="str">
            <v>سامح 8</v>
          </cell>
          <cell r="G23" t="str">
            <v>مستجدة</v>
          </cell>
          <cell r="H23">
            <v>16</v>
          </cell>
          <cell r="I23">
            <v>12</v>
          </cell>
          <cell r="J23">
            <v>2005</v>
          </cell>
          <cell r="K23">
            <v>15</v>
          </cell>
          <cell r="L23">
            <v>9</v>
          </cell>
          <cell r="M23">
            <v>10</v>
          </cell>
          <cell r="N23" t="str">
            <v>مسلمة</v>
          </cell>
          <cell r="O23">
            <v>1007</v>
          </cell>
          <cell r="P23" t="str">
            <v>غ</v>
          </cell>
          <cell r="Q23" t="str">
            <v>ممتاز</v>
          </cell>
          <cell r="R23" t="str">
            <v>ممتاز</v>
          </cell>
          <cell r="S23" t="str">
            <v>جيد</v>
          </cell>
          <cell r="T23" t="str">
            <v>جيد</v>
          </cell>
          <cell r="U23" t="str">
            <v>ممتاز</v>
          </cell>
          <cell r="V23" t="str">
            <v>ممتاز</v>
          </cell>
          <cell r="W23" t="str">
            <v>غ</v>
          </cell>
          <cell r="X23" t="str">
            <v>جيد</v>
          </cell>
          <cell r="Y23" t="str">
            <v>جيد</v>
          </cell>
          <cell r="Z23" t="str">
            <v>جيد</v>
          </cell>
          <cell r="AA23" t="str">
            <v>جيد</v>
          </cell>
          <cell r="AB23" t="str">
            <v>جيد</v>
          </cell>
          <cell r="AC23" t="str">
            <v>جيد</v>
          </cell>
          <cell r="AD23" t="str">
            <v>غ</v>
          </cell>
          <cell r="AE23" t="str">
            <v>ممتاز</v>
          </cell>
          <cell r="AF23" t="str">
            <v>ممتاز</v>
          </cell>
          <cell r="AG23" t="str">
            <v>جيد</v>
          </cell>
          <cell r="AH23" t="str">
            <v>جيد</v>
          </cell>
          <cell r="AI23" t="str">
            <v>ممتاز</v>
          </cell>
          <cell r="AJ23" t="str">
            <v>ممتاز</v>
          </cell>
          <cell r="AK23" t="str">
            <v>ممتاز</v>
          </cell>
          <cell r="AL23" t="str">
            <v>جيد</v>
          </cell>
          <cell r="AM23" t="str">
            <v>جيد</v>
          </cell>
          <cell r="AN23" t="str">
            <v>جيد</v>
          </cell>
          <cell r="AO23" t="str">
            <v>جيد</v>
          </cell>
          <cell r="AP23" t="str">
            <v>جيد</v>
          </cell>
          <cell r="AQ23" t="str">
            <v>جيد</v>
          </cell>
          <cell r="AR23" t="str">
            <v>غ</v>
          </cell>
          <cell r="AS23" t="str">
            <v>ممتاز</v>
          </cell>
          <cell r="AT23" t="str">
            <v>ممتاز</v>
          </cell>
          <cell r="AU23" t="str">
            <v>جيد</v>
          </cell>
          <cell r="AV23" t="str">
            <v>جيد</v>
          </cell>
          <cell r="AW23" t="str">
            <v>ممتاز</v>
          </cell>
          <cell r="AX23" t="str">
            <v>ممتاز</v>
          </cell>
          <cell r="AY23" t="str">
            <v>غ</v>
          </cell>
          <cell r="AZ23" t="str">
            <v>جيد</v>
          </cell>
          <cell r="BA23" t="str">
            <v>جيد</v>
          </cell>
          <cell r="BB23" t="str">
            <v>جيد</v>
          </cell>
          <cell r="BC23" t="str">
            <v>جيد</v>
          </cell>
          <cell r="BD23" t="str">
            <v>جيد</v>
          </cell>
          <cell r="BE23" t="str">
            <v>جيد</v>
          </cell>
          <cell r="BF23" t="str">
            <v>جيد</v>
          </cell>
          <cell r="BG23" t="str">
            <v>جيد</v>
          </cell>
          <cell r="BH23" t="str">
            <v>غ</v>
          </cell>
          <cell r="BI23" t="str">
            <v>ممتاز</v>
          </cell>
          <cell r="BJ23" t="str">
            <v>ممتاز</v>
          </cell>
          <cell r="BK23" t="str">
            <v>ممتاز</v>
          </cell>
          <cell r="BL23" t="str">
            <v>غ</v>
          </cell>
          <cell r="BM23" t="str">
            <v>ممتاز</v>
          </cell>
          <cell r="BN23" t="str">
            <v>ممتاز</v>
          </cell>
          <cell r="BO23" t="str">
            <v>ممتاز</v>
          </cell>
          <cell r="BP23" t="str">
            <v>غ</v>
          </cell>
          <cell r="BQ23" t="str">
            <v>ممتاز</v>
          </cell>
          <cell r="BR23" t="str">
            <v>ممتاز</v>
          </cell>
          <cell r="BS23" t="str">
            <v>ممتاز</v>
          </cell>
          <cell r="BT23" t="str">
            <v>غ</v>
          </cell>
          <cell r="BU23" t="str">
            <v>ممتاز</v>
          </cell>
          <cell r="BV23" t="str">
            <v>ممتاز</v>
          </cell>
          <cell r="BW23" t="str">
            <v>ممتاز</v>
          </cell>
          <cell r="BX23" t="str">
            <v>ممتاز</v>
          </cell>
          <cell r="BY23" t="str">
            <v>ممتاز</v>
          </cell>
          <cell r="BZ23" t="str">
            <v>غ</v>
          </cell>
          <cell r="CA23" t="str">
            <v>ممتاز</v>
          </cell>
          <cell r="CB23" t="str">
            <v>ممتاز</v>
          </cell>
          <cell r="CC23" t="str">
            <v>جيد</v>
          </cell>
          <cell r="CD23" t="str">
            <v>جيد</v>
          </cell>
          <cell r="CE23" t="str">
            <v>ممتاز</v>
          </cell>
          <cell r="CF23" t="str">
            <v>ممتاز</v>
          </cell>
          <cell r="CG23" t="str">
            <v>غ</v>
          </cell>
          <cell r="CH23" t="str">
            <v>جيد</v>
          </cell>
          <cell r="CI23" t="str">
            <v>جيد</v>
          </cell>
          <cell r="CJ23" t="str">
            <v>جيد</v>
          </cell>
          <cell r="CK23" t="str">
            <v>جيد</v>
          </cell>
          <cell r="CL23" t="str">
            <v>جيد</v>
          </cell>
          <cell r="CM23" t="str">
            <v>جيد</v>
          </cell>
          <cell r="CN23" t="str">
            <v>جيد</v>
          </cell>
          <cell r="CO23" t="str">
            <v>قانون</v>
          </cell>
          <cell r="CP23" t="str">
            <v>ناجح بحكم القانون و منقول للصف الثاني</v>
          </cell>
        </row>
        <row r="24">
          <cell r="D24">
            <v>9</v>
          </cell>
          <cell r="E24">
            <v>1008</v>
          </cell>
          <cell r="F24" t="str">
            <v>سامح 9</v>
          </cell>
          <cell r="G24" t="str">
            <v>مستجد</v>
          </cell>
          <cell r="H24">
            <v>16</v>
          </cell>
          <cell r="I24">
            <v>12</v>
          </cell>
          <cell r="J24">
            <v>2005</v>
          </cell>
          <cell r="K24">
            <v>15</v>
          </cell>
          <cell r="L24">
            <v>9</v>
          </cell>
          <cell r="M24">
            <v>10</v>
          </cell>
          <cell r="N24" t="str">
            <v>مسيحي</v>
          </cell>
          <cell r="O24">
            <v>1008</v>
          </cell>
          <cell r="P24" t="str">
            <v>غ</v>
          </cell>
          <cell r="Q24" t="str">
            <v>ممتاز</v>
          </cell>
          <cell r="R24" t="str">
            <v>ممتاز</v>
          </cell>
          <cell r="S24" t="str">
            <v>جيد</v>
          </cell>
          <cell r="T24" t="str">
            <v>جيد</v>
          </cell>
          <cell r="U24" t="str">
            <v>غ</v>
          </cell>
          <cell r="V24" t="str">
            <v>غ</v>
          </cell>
          <cell r="W24" t="str">
            <v>ممتاز</v>
          </cell>
          <cell r="X24" t="str">
            <v>جيد</v>
          </cell>
          <cell r="Y24" t="str">
            <v>جيد</v>
          </cell>
          <cell r="Z24" t="str">
            <v>جيد</v>
          </cell>
          <cell r="AA24" t="str">
            <v>جيد</v>
          </cell>
          <cell r="AB24" t="str">
            <v>جيد</v>
          </cell>
          <cell r="AC24" t="str">
            <v>جيد</v>
          </cell>
          <cell r="AD24" t="str">
            <v>غ</v>
          </cell>
          <cell r="AE24" t="str">
            <v>ممتاز</v>
          </cell>
          <cell r="AF24" t="str">
            <v>ممتاز</v>
          </cell>
          <cell r="AG24" t="str">
            <v>جيد</v>
          </cell>
          <cell r="AH24" t="str">
            <v>جيد</v>
          </cell>
          <cell r="AI24" t="str">
            <v>غ</v>
          </cell>
          <cell r="AJ24" t="str">
            <v>غ</v>
          </cell>
          <cell r="AK24" t="str">
            <v>غ</v>
          </cell>
          <cell r="AL24" t="str">
            <v>جيد</v>
          </cell>
          <cell r="AM24" t="str">
            <v>جيد</v>
          </cell>
          <cell r="AN24" t="str">
            <v>جيد</v>
          </cell>
          <cell r="AO24" t="str">
            <v>جيد</v>
          </cell>
          <cell r="AP24" t="str">
            <v>جيد</v>
          </cell>
          <cell r="AQ24" t="str">
            <v>جيد</v>
          </cell>
          <cell r="AR24" t="str">
            <v>غ</v>
          </cell>
          <cell r="AS24" t="str">
            <v>ممتاز</v>
          </cell>
          <cell r="AT24" t="str">
            <v>ممتاز</v>
          </cell>
          <cell r="AU24" t="str">
            <v>جيد</v>
          </cell>
          <cell r="AV24" t="str">
            <v>جيد</v>
          </cell>
          <cell r="AW24" t="str">
            <v>غ</v>
          </cell>
          <cell r="AX24" t="str">
            <v>غ</v>
          </cell>
          <cell r="AY24" t="str">
            <v>ممتاز</v>
          </cell>
          <cell r="AZ24" t="str">
            <v>جيد</v>
          </cell>
          <cell r="BA24" t="str">
            <v>جيد</v>
          </cell>
          <cell r="BB24" t="str">
            <v>جيد</v>
          </cell>
          <cell r="BC24" t="str">
            <v>جيد</v>
          </cell>
          <cell r="BD24" t="str">
            <v>جيد</v>
          </cell>
          <cell r="BE24" t="str">
            <v>جيد</v>
          </cell>
          <cell r="BF24" t="str">
            <v>جيد</v>
          </cell>
          <cell r="BG24" t="str">
            <v>جيد</v>
          </cell>
          <cell r="BH24" t="str">
            <v>غ</v>
          </cell>
          <cell r="BI24" t="str">
            <v>غ</v>
          </cell>
          <cell r="BJ24" t="str">
            <v>غ</v>
          </cell>
          <cell r="BK24" t="str">
            <v>غ</v>
          </cell>
          <cell r="BL24" t="str">
            <v>غ</v>
          </cell>
          <cell r="BM24" t="str">
            <v>غ</v>
          </cell>
          <cell r="BN24" t="str">
            <v>غ</v>
          </cell>
          <cell r="BO24" t="str">
            <v>غ</v>
          </cell>
          <cell r="BP24" t="str">
            <v>غ</v>
          </cell>
          <cell r="BQ24" t="str">
            <v>غ</v>
          </cell>
          <cell r="BR24" t="str">
            <v>غ</v>
          </cell>
          <cell r="BS24" t="str">
            <v>غ</v>
          </cell>
          <cell r="BT24" t="str">
            <v>غ</v>
          </cell>
          <cell r="BU24" t="str">
            <v>غ</v>
          </cell>
          <cell r="BV24" t="str">
            <v>غ</v>
          </cell>
          <cell r="BW24" t="str">
            <v>غ</v>
          </cell>
          <cell r="BX24" t="str">
            <v>جيد</v>
          </cell>
          <cell r="BY24" t="str">
            <v>جيد</v>
          </cell>
          <cell r="BZ24" t="str">
            <v>غ</v>
          </cell>
          <cell r="CA24" t="str">
            <v>ممتاز</v>
          </cell>
          <cell r="CB24" t="str">
            <v>ممتاز</v>
          </cell>
          <cell r="CC24" t="str">
            <v>جيد</v>
          </cell>
          <cell r="CD24" t="str">
            <v>جيد</v>
          </cell>
          <cell r="CE24" t="str">
            <v>غ</v>
          </cell>
          <cell r="CF24" t="str">
            <v>غ</v>
          </cell>
          <cell r="CG24" t="str">
            <v>ممتاز</v>
          </cell>
          <cell r="CH24" t="str">
            <v>جيد</v>
          </cell>
          <cell r="CI24" t="str">
            <v>جيد</v>
          </cell>
          <cell r="CJ24" t="str">
            <v>جيد</v>
          </cell>
          <cell r="CK24" t="str">
            <v>جيد</v>
          </cell>
          <cell r="CL24" t="str">
            <v>جيد</v>
          </cell>
          <cell r="CM24" t="str">
            <v>جيد</v>
          </cell>
          <cell r="CN24" t="str">
            <v>جيد</v>
          </cell>
          <cell r="CO24" t="str">
            <v>قانون</v>
          </cell>
          <cell r="CP24" t="str">
            <v>ناجح بحكم القانون و منقول للصف الثاني</v>
          </cell>
        </row>
        <row r="25">
          <cell r="D25">
            <v>10</v>
          </cell>
          <cell r="E25">
            <v>1009</v>
          </cell>
          <cell r="F25" t="str">
            <v>سامح 10</v>
          </cell>
          <cell r="G25" t="str">
            <v>مستجد</v>
          </cell>
          <cell r="H25">
            <v>16</v>
          </cell>
          <cell r="I25">
            <v>12</v>
          </cell>
          <cell r="J25">
            <v>2005</v>
          </cell>
          <cell r="K25">
            <v>15</v>
          </cell>
          <cell r="L25">
            <v>9</v>
          </cell>
          <cell r="M25">
            <v>10</v>
          </cell>
          <cell r="N25" t="str">
            <v>مسلم</v>
          </cell>
          <cell r="O25">
            <v>1009</v>
          </cell>
          <cell r="P25" t="str">
            <v>غ</v>
          </cell>
          <cell r="Q25" t="str">
            <v>ممتاز</v>
          </cell>
          <cell r="R25" t="str">
            <v>ممتاز</v>
          </cell>
          <cell r="S25" t="str">
            <v>جيد</v>
          </cell>
          <cell r="T25" t="str">
            <v>جيد</v>
          </cell>
          <cell r="U25" t="str">
            <v>ممتاز</v>
          </cell>
          <cell r="V25" t="str">
            <v>ممتاز</v>
          </cell>
          <cell r="W25" t="str">
            <v>غ</v>
          </cell>
          <cell r="X25" t="str">
            <v>جيد</v>
          </cell>
          <cell r="Y25" t="str">
            <v>جيد</v>
          </cell>
          <cell r="Z25" t="str">
            <v>جيد</v>
          </cell>
          <cell r="AA25" t="str">
            <v>جيد</v>
          </cell>
          <cell r="AB25" t="str">
            <v>جيد</v>
          </cell>
          <cell r="AC25" t="str">
            <v>جيد</v>
          </cell>
          <cell r="AD25" t="str">
            <v>غ</v>
          </cell>
          <cell r="AE25" t="str">
            <v>ممتاز</v>
          </cell>
          <cell r="AF25" t="str">
            <v>ممتاز</v>
          </cell>
          <cell r="AG25" t="str">
            <v>جيد</v>
          </cell>
          <cell r="AH25" t="str">
            <v>جيد</v>
          </cell>
          <cell r="AI25" t="str">
            <v>ممتاز</v>
          </cell>
          <cell r="AJ25" t="str">
            <v>ممتاز</v>
          </cell>
          <cell r="AK25" t="str">
            <v>ممتاز</v>
          </cell>
          <cell r="AL25" t="str">
            <v>جيد</v>
          </cell>
          <cell r="AM25" t="str">
            <v>جيد</v>
          </cell>
          <cell r="AN25" t="str">
            <v>جيد</v>
          </cell>
          <cell r="AO25" t="str">
            <v>جيد</v>
          </cell>
          <cell r="AP25" t="str">
            <v>جيد</v>
          </cell>
          <cell r="AQ25" t="str">
            <v>جيد</v>
          </cell>
          <cell r="AR25" t="str">
            <v>غ</v>
          </cell>
          <cell r="AS25" t="str">
            <v>ممتاز</v>
          </cell>
          <cell r="AT25" t="str">
            <v>ممتاز</v>
          </cell>
          <cell r="AU25" t="str">
            <v>جيد</v>
          </cell>
          <cell r="AV25" t="str">
            <v>جيد</v>
          </cell>
          <cell r="AW25" t="str">
            <v>ممتاز</v>
          </cell>
          <cell r="AX25" t="str">
            <v>ممتاز</v>
          </cell>
          <cell r="AY25" t="str">
            <v>غ</v>
          </cell>
          <cell r="AZ25" t="str">
            <v>جيد</v>
          </cell>
          <cell r="BA25" t="str">
            <v>جيد</v>
          </cell>
          <cell r="BB25" t="str">
            <v>جيد</v>
          </cell>
          <cell r="BC25" t="str">
            <v>جيد</v>
          </cell>
          <cell r="BD25" t="str">
            <v>جيد</v>
          </cell>
          <cell r="BE25" t="str">
            <v>جيد</v>
          </cell>
          <cell r="BF25" t="str">
            <v>جيد</v>
          </cell>
          <cell r="BG25" t="str">
            <v>جيد</v>
          </cell>
          <cell r="BH25" t="str">
            <v>غ</v>
          </cell>
          <cell r="BI25" t="str">
            <v>ممتاز</v>
          </cell>
          <cell r="BJ25" t="str">
            <v>ممتاز</v>
          </cell>
          <cell r="BK25" t="str">
            <v>ممتاز</v>
          </cell>
          <cell r="BL25" t="str">
            <v>غ</v>
          </cell>
          <cell r="BM25" t="str">
            <v>ممتاز</v>
          </cell>
          <cell r="BN25" t="str">
            <v>ممتاز</v>
          </cell>
          <cell r="BO25" t="str">
            <v>ممتاز</v>
          </cell>
          <cell r="BP25" t="str">
            <v>غ</v>
          </cell>
          <cell r="BQ25" t="str">
            <v>ممتاز</v>
          </cell>
          <cell r="BR25" t="str">
            <v>ممتاز</v>
          </cell>
          <cell r="BS25" t="str">
            <v>ممتاز</v>
          </cell>
          <cell r="BT25" t="str">
            <v>غ</v>
          </cell>
          <cell r="BU25" t="str">
            <v>ممتاز</v>
          </cell>
          <cell r="BV25" t="str">
            <v>ممتاز</v>
          </cell>
          <cell r="BW25" t="str">
            <v>ممتاز</v>
          </cell>
          <cell r="BX25" t="str">
            <v>ممتاز</v>
          </cell>
          <cell r="BY25" t="str">
            <v>ممتاز</v>
          </cell>
          <cell r="BZ25" t="str">
            <v>غ</v>
          </cell>
          <cell r="CA25" t="str">
            <v>ممتاز</v>
          </cell>
          <cell r="CB25" t="str">
            <v>ممتاز</v>
          </cell>
          <cell r="CC25" t="str">
            <v>جيد</v>
          </cell>
          <cell r="CD25" t="str">
            <v>جيد</v>
          </cell>
          <cell r="CE25" t="str">
            <v>ممتاز</v>
          </cell>
          <cell r="CF25" t="str">
            <v>ممتاز</v>
          </cell>
          <cell r="CG25" t="str">
            <v>غ</v>
          </cell>
          <cell r="CH25" t="str">
            <v>جيد</v>
          </cell>
          <cell r="CI25" t="str">
            <v>جيد</v>
          </cell>
          <cell r="CJ25" t="str">
            <v>جيد</v>
          </cell>
          <cell r="CK25" t="str">
            <v>جيد</v>
          </cell>
          <cell r="CL25" t="str">
            <v>جيد</v>
          </cell>
          <cell r="CM25" t="str">
            <v>جيد</v>
          </cell>
          <cell r="CN25" t="str">
            <v>جيد</v>
          </cell>
          <cell r="CO25" t="str">
            <v>قانون</v>
          </cell>
          <cell r="CP25" t="str">
            <v>ناجح بحكم القانون و منقول للصف الثاني</v>
          </cell>
        </row>
        <row r="26">
          <cell r="D26">
            <v>11</v>
          </cell>
          <cell r="E26">
            <v>1010</v>
          </cell>
          <cell r="F26" t="str">
            <v>سامح 11</v>
          </cell>
          <cell r="G26" t="str">
            <v>مستجد</v>
          </cell>
          <cell r="H26">
            <v>16</v>
          </cell>
          <cell r="I26">
            <v>12</v>
          </cell>
          <cell r="J26">
            <v>2005</v>
          </cell>
          <cell r="K26">
            <v>15</v>
          </cell>
          <cell r="L26">
            <v>9</v>
          </cell>
          <cell r="M26">
            <v>10</v>
          </cell>
          <cell r="N26" t="str">
            <v>مسلم</v>
          </cell>
          <cell r="O26">
            <v>1010</v>
          </cell>
          <cell r="P26" t="str">
            <v>غ</v>
          </cell>
          <cell r="Q26" t="str">
            <v>ممتاز</v>
          </cell>
          <cell r="R26" t="str">
            <v>ممتاز</v>
          </cell>
          <cell r="S26" t="str">
            <v>جيد</v>
          </cell>
          <cell r="T26" t="str">
            <v>جيد</v>
          </cell>
          <cell r="U26" t="str">
            <v>غ</v>
          </cell>
          <cell r="V26" t="str">
            <v>غ</v>
          </cell>
          <cell r="W26" t="str">
            <v>غ</v>
          </cell>
          <cell r="X26" t="str">
            <v>غ</v>
          </cell>
          <cell r="Y26" t="str">
            <v>غ</v>
          </cell>
          <cell r="Z26" t="str">
            <v>جيد</v>
          </cell>
          <cell r="AA26" t="str">
            <v>جيد</v>
          </cell>
          <cell r="AB26" t="str">
            <v>جيد</v>
          </cell>
          <cell r="AC26" t="str">
            <v>جيد</v>
          </cell>
          <cell r="AD26" t="str">
            <v>غ</v>
          </cell>
          <cell r="AE26" t="str">
            <v>ممتاز</v>
          </cell>
          <cell r="AF26" t="str">
            <v>ممتاز</v>
          </cell>
          <cell r="AG26" t="str">
            <v>جيد</v>
          </cell>
          <cell r="AH26" t="str">
            <v>جيد</v>
          </cell>
          <cell r="AI26" t="str">
            <v>غ</v>
          </cell>
          <cell r="AJ26" t="str">
            <v>غ</v>
          </cell>
          <cell r="AK26" t="str">
            <v>غ</v>
          </cell>
          <cell r="AL26" t="str">
            <v>غ</v>
          </cell>
          <cell r="AM26" t="str">
            <v>غ</v>
          </cell>
          <cell r="AN26" t="str">
            <v>جيد</v>
          </cell>
          <cell r="AO26" t="str">
            <v>جيد</v>
          </cell>
          <cell r="AP26" t="str">
            <v>جيد</v>
          </cell>
          <cell r="AQ26" t="str">
            <v>جيد</v>
          </cell>
          <cell r="AR26" t="str">
            <v>غ</v>
          </cell>
          <cell r="AS26" t="str">
            <v>ممتاز</v>
          </cell>
          <cell r="AT26" t="str">
            <v>ممتاز</v>
          </cell>
          <cell r="AU26" t="str">
            <v>جيد</v>
          </cell>
          <cell r="AV26" t="str">
            <v>جيد</v>
          </cell>
          <cell r="AW26" t="str">
            <v>غ</v>
          </cell>
          <cell r="AX26" t="str">
            <v>غ</v>
          </cell>
          <cell r="AY26" t="str">
            <v>غ</v>
          </cell>
          <cell r="AZ26" t="str">
            <v>غ</v>
          </cell>
          <cell r="BA26" t="str">
            <v>غ</v>
          </cell>
          <cell r="BB26" t="str">
            <v>جيد</v>
          </cell>
          <cell r="BC26" t="str">
            <v>جيد</v>
          </cell>
          <cell r="BD26" t="str">
            <v>جيد</v>
          </cell>
          <cell r="BE26" t="str">
            <v>جيد</v>
          </cell>
          <cell r="BF26" t="str">
            <v>جيد</v>
          </cell>
          <cell r="BG26" t="str">
            <v>جيد</v>
          </cell>
          <cell r="BH26" t="str">
            <v>غ</v>
          </cell>
          <cell r="BI26" t="str">
            <v>غ</v>
          </cell>
          <cell r="BJ26" t="str">
            <v>غ</v>
          </cell>
          <cell r="BK26" t="str">
            <v>غ</v>
          </cell>
          <cell r="BL26" t="str">
            <v>غ</v>
          </cell>
          <cell r="BM26" t="str">
            <v>غ</v>
          </cell>
          <cell r="BN26" t="str">
            <v>غ</v>
          </cell>
          <cell r="BO26" t="str">
            <v>غ</v>
          </cell>
          <cell r="BP26" t="str">
            <v>غ</v>
          </cell>
          <cell r="BQ26" t="str">
            <v>غ</v>
          </cell>
          <cell r="BR26" t="str">
            <v>غ</v>
          </cell>
          <cell r="BS26" t="str">
            <v>غ</v>
          </cell>
          <cell r="BT26" t="str">
            <v>غ</v>
          </cell>
          <cell r="BU26" t="str">
            <v>غ</v>
          </cell>
          <cell r="BV26" t="str">
            <v>غ</v>
          </cell>
          <cell r="BW26" t="str">
            <v>غ</v>
          </cell>
          <cell r="BX26" t="str">
            <v>جيد</v>
          </cell>
          <cell r="BY26" t="str">
            <v>جيد</v>
          </cell>
          <cell r="BZ26" t="str">
            <v>غ</v>
          </cell>
          <cell r="CA26" t="str">
            <v>ممتاز</v>
          </cell>
          <cell r="CB26" t="str">
            <v>ممتاز</v>
          </cell>
          <cell r="CC26" t="str">
            <v>جيد</v>
          </cell>
          <cell r="CD26" t="str">
            <v>جيد</v>
          </cell>
          <cell r="CE26" t="str">
            <v>غ</v>
          </cell>
          <cell r="CF26" t="str">
            <v>غ</v>
          </cell>
          <cell r="CG26" t="str">
            <v>غ</v>
          </cell>
          <cell r="CH26" t="str">
            <v>غ</v>
          </cell>
          <cell r="CI26" t="str">
            <v>غ</v>
          </cell>
          <cell r="CJ26" t="str">
            <v>جيد</v>
          </cell>
          <cell r="CK26" t="str">
            <v>جيد</v>
          </cell>
          <cell r="CL26" t="str">
            <v>جيد</v>
          </cell>
          <cell r="CM26" t="str">
            <v>جيد</v>
          </cell>
          <cell r="CN26" t="str">
            <v>جيد</v>
          </cell>
          <cell r="CO26" t="str">
            <v>قانون</v>
          </cell>
          <cell r="CP26" t="str">
            <v>ناجح بحكم القانون و منقول للصف الثاني</v>
          </cell>
        </row>
        <row r="27">
          <cell r="D27">
            <v>12</v>
          </cell>
          <cell r="E27">
            <v>1011</v>
          </cell>
          <cell r="F27" t="str">
            <v>سامح 12</v>
          </cell>
          <cell r="G27" t="str">
            <v>مستجد</v>
          </cell>
          <cell r="H27">
            <v>16</v>
          </cell>
          <cell r="I27">
            <v>12</v>
          </cell>
          <cell r="J27">
            <v>2005</v>
          </cell>
          <cell r="K27">
            <v>15</v>
          </cell>
          <cell r="L27">
            <v>9</v>
          </cell>
          <cell r="M27">
            <v>10</v>
          </cell>
          <cell r="N27" t="str">
            <v>مسلم</v>
          </cell>
          <cell r="O27">
            <v>1011</v>
          </cell>
          <cell r="P27" t="str">
            <v>غ</v>
          </cell>
          <cell r="Q27" t="str">
            <v>ممتاز</v>
          </cell>
          <cell r="R27" t="str">
            <v>ممتاز</v>
          </cell>
          <cell r="S27" t="str">
            <v>جيد</v>
          </cell>
          <cell r="T27" t="str">
            <v>جيد</v>
          </cell>
          <cell r="U27" t="str">
            <v>ممتاز</v>
          </cell>
          <cell r="V27" t="str">
            <v>ممتاز</v>
          </cell>
          <cell r="W27" t="str">
            <v>ممتاز</v>
          </cell>
          <cell r="X27" t="str">
            <v>جيد جداً</v>
          </cell>
          <cell r="Y27" t="str">
            <v>جيد جداً</v>
          </cell>
          <cell r="Z27" t="str">
            <v>جيد جداً</v>
          </cell>
          <cell r="AA27" t="str">
            <v>جيد جداً</v>
          </cell>
          <cell r="AB27" t="str">
            <v>جيد جداً</v>
          </cell>
          <cell r="AC27" t="str">
            <v>جيد جداً</v>
          </cell>
          <cell r="AD27" t="str">
            <v>غ</v>
          </cell>
          <cell r="AE27" t="str">
            <v>ممتاز</v>
          </cell>
          <cell r="AF27" t="str">
            <v>ممتاز</v>
          </cell>
          <cell r="AG27" t="str">
            <v>جيد</v>
          </cell>
          <cell r="AH27" t="str">
            <v>جيد</v>
          </cell>
          <cell r="AI27" t="str">
            <v>ممتاز</v>
          </cell>
          <cell r="AJ27" t="str">
            <v>ممتاز</v>
          </cell>
          <cell r="AK27" t="str">
            <v>ممتاز</v>
          </cell>
          <cell r="AL27" t="str">
            <v>جيد جداً</v>
          </cell>
          <cell r="AM27" t="str">
            <v>جيد جداً</v>
          </cell>
          <cell r="AN27" t="str">
            <v>جيد جداً</v>
          </cell>
          <cell r="AO27" t="str">
            <v>جيد جداً</v>
          </cell>
          <cell r="AP27" t="str">
            <v>جيد جداً</v>
          </cell>
          <cell r="AQ27" t="str">
            <v>جيد جداً</v>
          </cell>
          <cell r="AR27" t="str">
            <v>غ</v>
          </cell>
          <cell r="AS27" t="str">
            <v>ممتاز</v>
          </cell>
          <cell r="AT27" t="str">
            <v>ممتاز</v>
          </cell>
          <cell r="AU27" t="str">
            <v>جيد</v>
          </cell>
          <cell r="AV27" t="str">
            <v>جيد</v>
          </cell>
          <cell r="AW27" t="str">
            <v>ممتاز</v>
          </cell>
          <cell r="AX27" t="str">
            <v>ممتاز</v>
          </cell>
          <cell r="AY27" t="str">
            <v>ممتاز</v>
          </cell>
          <cell r="AZ27" t="str">
            <v>جيد جداً</v>
          </cell>
          <cell r="BA27" t="str">
            <v>جيد جداً</v>
          </cell>
          <cell r="BB27" t="str">
            <v>جيد جداً</v>
          </cell>
          <cell r="BC27" t="str">
            <v>جيد جداً</v>
          </cell>
          <cell r="BD27" t="str">
            <v>جيد جداً</v>
          </cell>
          <cell r="BE27" t="str">
            <v>جيد جداً</v>
          </cell>
          <cell r="BF27" t="str">
            <v>جيد جداً</v>
          </cell>
          <cell r="BG27" t="str">
            <v>جيد جداً</v>
          </cell>
          <cell r="BH27" t="str">
            <v>غ</v>
          </cell>
          <cell r="BI27" t="str">
            <v>ممتاز</v>
          </cell>
          <cell r="BJ27" t="str">
            <v>ممتاز</v>
          </cell>
          <cell r="BK27" t="str">
            <v>ممتاز</v>
          </cell>
          <cell r="BL27" t="str">
            <v>غ</v>
          </cell>
          <cell r="BM27" t="str">
            <v>ممتاز</v>
          </cell>
          <cell r="BN27" t="str">
            <v>ممتاز</v>
          </cell>
          <cell r="BO27" t="str">
            <v>ممتاز</v>
          </cell>
          <cell r="BP27" t="str">
            <v>غ</v>
          </cell>
          <cell r="BQ27" t="str">
            <v>ممتاز</v>
          </cell>
          <cell r="BR27" t="str">
            <v>ممتاز</v>
          </cell>
          <cell r="BS27" t="str">
            <v>ممتاز</v>
          </cell>
          <cell r="BT27" t="str">
            <v>غ</v>
          </cell>
          <cell r="BU27" t="str">
            <v>ممتاز</v>
          </cell>
          <cell r="BV27" t="str">
            <v>ممتاز</v>
          </cell>
          <cell r="BW27" t="str">
            <v>ممتاز</v>
          </cell>
          <cell r="BX27" t="str">
            <v>ممتاز</v>
          </cell>
          <cell r="BY27" t="str">
            <v>ممتاز</v>
          </cell>
          <cell r="BZ27" t="str">
            <v>غ</v>
          </cell>
          <cell r="CA27" t="str">
            <v>ممتاز</v>
          </cell>
          <cell r="CB27" t="str">
            <v>ممتاز</v>
          </cell>
          <cell r="CC27" t="str">
            <v>جيد</v>
          </cell>
          <cell r="CD27" t="str">
            <v>جيد</v>
          </cell>
          <cell r="CE27" t="str">
            <v>ممتاز</v>
          </cell>
          <cell r="CF27" t="str">
            <v>ممتاز</v>
          </cell>
          <cell r="CG27" t="str">
            <v>ممتاز</v>
          </cell>
          <cell r="CH27" t="str">
            <v>جيد جداً</v>
          </cell>
          <cell r="CI27" t="str">
            <v>جيد جداً</v>
          </cell>
          <cell r="CJ27" t="str">
            <v>جيد جداً</v>
          </cell>
          <cell r="CK27" t="str">
            <v>جيد جداً</v>
          </cell>
          <cell r="CL27" t="str">
            <v>جيد جداً</v>
          </cell>
          <cell r="CM27" t="str">
            <v>جيد جداً</v>
          </cell>
          <cell r="CN27" t="str">
            <v>جيد جداً</v>
          </cell>
          <cell r="CO27" t="str">
            <v>قانون</v>
          </cell>
          <cell r="CP27" t="str">
            <v>ناجح بحكم القانون و منقول للصف الثاني</v>
          </cell>
        </row>
        <row r="28">
          <cell r="D28">
            <v>13</v>
          </cell>
          <cell r="E28">
            <v>1012</v>
          </cell>
          <cell r="F28" t="str">
            <v>سامح 13</v>
          </cell>
          <cell r="G28" t="str">
            <v>مستجد</v>
          </cell>
          <cell r="H28">
            <v>16</v>
          </cell>
          <cell r="I28">
            <v>12</v>
          </cell>
          <cell r="J28">
            <v>2005</v>
          </cell>
          <cell r="K28">
            <v>15</v>
          </cell>
          <cell r="L28">
            <v>9</v>
          </cell>
          <cell r="M28">
            <v>10</v>
          </cell>
          <cell r="N28" t="str">
            <v>مسلم</v>
          </cell>
          <cell r="O28">
            <v>1012</v>
          </cell>
          <cell r="P28" t="str">
            <v>غ</v>
          </cell>
          <cell r="Q28" t="str">
            <v>ممتاز</v>
          </cell>
          <cell r="R28" t="str">
            <v>ممتاز</v>
          </cell>
          <cell r="S28" t="str">
            <v>جيد</v>
          </cell>
          <cell r="T28" t="str">
            <v>جيد</v>
          </cell>
          <cell r="U28" t="str">
            <v>غ</v>
          </cell>
          <cell r="V28" t="str">
            <v>غ</v>
          </cell>
          <cell r="W28" t="str">
            <v>غ</v>
          </cell>
          <cell r="X28" t="str">
            <v>غ</v>
          </cell>
          <cell r="Y28" t="str">
            <v>غ</v>
          </cell>
          <cell r="Z28" t="str">
            <v>جيد</v>
          </cell>
          <cell r="AA28" t="str">
            <v>جيد</v>
          </cell>
          <cell r="AB28" t="str">
            <v>جيد</v>
          </cell>
          <cell r="AC28" t="str">
            <v>جيد</v>
          </cell>
          <cell r="AD28" t="str">
            <v>غ</v>
          </cell>
          <cell r="AE28" t="str">
            <v>ممتاز</v>
          </cell>
          <cell r="AF28" t="str">
            <v>ممتاز</v>
          </cell>
          <cell r="AG28" t="str">
            <v>جيد</v>
          </cell>
          <cell r="AH28" t="str">
            <v>جيد</v>
          </cell>
          <cell r="AI28" t="str">
            <v>غ</v>
          </cell>
          <cell r="AJ28" t="str">
            <v>غ</v>
          </cell>
          <cell r="AK28" t="str">
            <v>غ</v>
          </cell>
          <cell r="AL28" t="str">
            <v>غ</v>
          </cell>
          <cell r="AM28" t="str">
            <v>غ</v>
          </cell>
          <cell r="AN28" t="str">
            <v>جيد</v>
          </cell>
          <cell r="AO28" t="str">
            <v>جيد</v>
          </cell>
          <cell r="AP28" t="str">
            <v>جيد</v>
          </cell>
          <cell r="AQ28" t="str">
            <v>جيد</v>
          </cell>
          <cell r="AR28" t="str">
            <v>غ</v>
          </cell>
          <cell r="AS28" t="str">
            <v>ممتاز</v>
          </cell>
          <cell r="AT28" t="str">
            <v>ممتاز</v>
          </cell>
          <cell r="AU28" t="str">
            <v>جيد</v>
          </cell>
          <cell r="AV28" t="str">
            <v>جيد</v>
          </cell>
          <cell r="AW28" t="str">
            <v>غ</v>
          </cell>
          <cell r="AX28" t="str">
            <v>غ</v>
          </cell>
          <cell r="AY28" t="str">
            <v>غ</v>
          </cell>
          <cell r="AZ28" t="str">
            <v>غ</v>
          </cell>
          <cell r="BA28" t="str">
            <v>غ</v>
          </cell>
          <cell r="BB28" t="str">
            <v>جيد</v>
          </cell>
          <cell r="BC28" t="str">
            <v>جيد</v>
          </cell>
          <cell r="BD28" t="str">
            <v>جيد</v>
          </cell>
          <cell r="BE28" t="str">
            <v>جيد</v>
          </cell>
          <cell r="BF28" t="str">
            <v>جيد</v>
          </cell>
          <cell r="BG28" t="str">
            <v>جيد</v>
          </cell>
          <cell r="BH28" t="str">
            <v>غ</v>
          </cell>
          <cell r="BI28" t="str">
            <v>غ</v>
          </cell>
          <cell r="BJ28" t="str">
            <v>غ</v>
          </cell>
          <cell r="BK28" t="str">
            <v>غ</v>
          </cell>
          <cell r="BL28" t="str">
            <v>غ</v>
          </cell>
          <cell r="BM28" t="str">
            <v>غ</v>
          </cell>
          <cell r="BN28" t="str">
            <v>غ</v>
          </cell>
          <cell r="BO28" t="str">
            <v>غ</v>
          </cell>
          <cell r="BP28" t="str">
            <v>غ</v>
          </cell>
          <cell r="BQ28" t="str">
            <v>غ</v>
          </cell>
          <cell r="BR28" t="str">
            <v>غ</v>
          </cell>
          <cell r="BS28" t="str">
            <v>غ</v>
          </cell>
          <cell r="BT28" t="str">
            <v>غ</v>
          </cell>
          <cell r="BU28" t="str">
            <v>غ</v>
          </cell>
          <cell r="BV28" t="str">
            <v>غ</v>
          </cell>
          <cell r="BW28" t="str">
            <v>غ</v>
          </cell>
          <cell r="BX28" t="str">
            <v>جيد</v>
          </cell>
          <cell r="BY28" t="str">
            <v>جيد</v>
          </cell>
          <cell r="BZ28" t="str">
            <v>غ</v>
          </cell>
          <cell r="CA28" t="str">
            <v>ممتاز</v>
          </cell>
          <cell r="CB28" t="str">
            <v>ممتاز</v>
          </cell>
          <cell r="CC28" t="str">
            <v>جيد</v>
          </cell>
          <cell r="CD28" t="str">
            <v>جيد</v>
          </cell>
          <cell r="CE28" t="str">
            <v>غ</v>
          </cell>
          <cell r="CF28" t="str">
            <v>غ</v>
          </cell>
          <cell r="CG28" t="str">
            <v>غ</v>
          </cell>
          <cell r="CH28" t="str">
            <v>غ</v>
          </cell>
          <cell r="CI28" t="str">
            <v>غ</v>
          </cell>
          <cell r="CJ28" t="str">
            <v>جيد</v>
          </cell>
          <cell r="CK28" t="str">
            <v>جيد</v>
          </cell>
          <cell r="CL28" t="str">
            <v>جيد</v>
          </cell>
          <cell r="CM28" t="str">
            <v>جيد</v>
          </cell>
          <cell r="CN28" t="str">
            <v>جيد</v>
          </cell>
          <cell r="CO28" t="str">
            <v>قانون</v>
          </cell>
          <cell r="CP28" t="str">
            <v>ناجح بحكم القانون و منقول للصف الثاني</v>
          </cell>
        </row>
        <row r="29">
          <cell r="D29">
            <v>14</v>
          </cell>
          <cell r="E29">
            <v>1013</v>
          </cell>
          <cell r="F29" t="str">
            <v>سامح 14</v>
          </cell>
          <cell r="G29" t="str">
            <v>مستجد</v>
          </cell>
          <cell r="H29">
            <v>16</v>
          </cell>
          <cell r="I29">
            <v>12</v>
          </cell>
          <cell r="J29">
            <v>2005</v>
          </cell>
          <cell r="K29">
            <v>15</v>
          </cell>
          <cell r="L29">
            <v>9</v>
          </cell>
          <cell r="M29">
            <v>10</v>
          </cell>
          <cell r="N29" t="str">
            <v>مسلم</v>
          </cell>
          <cell r="O29">
            <v>1013</v>
          </cell>
          <cell r="P29" t="str">
            <v>غ</v>
          </cell>
          <cell r="Q29" t="str">
            <v>ممتاز</v>
          </cell>
          <cell r="R29" t="str">
            <v>ممتاز</v>
          </cell>
          <cell r="S29" t="str">
            <v>جيد</v>
          </cell>
          <cell r="T29" t="str">
            <v>جيد</v>
          </cell>
          <cell r="U29" t="str">
            <v>ممتاز</v>
          </cell>
          <cell r="V29" t="str">
            <v>ممتاز</v>
          </cell>
          <cell r="W29" t="str">
            <v>غ</v>
          </cell>
          <cell r="X29" t="str">
            <v>جيد</v>
          </cell>
          <cell r="Y29" t="str">
            <v>جيد</v>
          </cell>
          <cell r="Z29" t="str">
            <v>جيد</v>
          </cell>
          <cell r="AA29" t="str">
            <v>جيد</v>
          </cell>
          <cell r="AB29" t="str">
            <v>جيد</v>
          </cell>
          <cell r="AC29" t="str">
            <v>جيد</v>
          </cell>
          <cell r="AD29" t="str">
            <v>غ</v>
          </cell>
          <cell r="AE29" t="str">
            <v>ممتاز</v>
          </cell>
          <cell r="AF29" t="str">
            <v>ممتاز</v>
          </cell>
          <cell r="AG29" t="str">
            <v>جيد</v>
          </cell>
          <cell r="AH29" t="str">
            <v>جيد</v>
          </cell>
          <cell r="AI29" t="str">
            <v>ممتاز</v>
          </cell>
          <cell r="AJ29" t="str">
            <v>ممتاز</v>
          </cell>
          <cell r="AK29" t="str">
            <v>ممتاز</v>
          </cell>
          <cell r="AL29" t="str">
            <v>جيد</v>
          </cell>
          <cell r="AM29" t="str">
            <v>جيد</v>
          </cell>
          <cell r="AN29" t="str">
            <v>جيد</v>
          </cell>
          <cell r="AO29" t="str">
            <v>جيد</v>
          </cell>
          <cell r="AP29" t="str">
            <v>جيد</v>
          </cell>
          <cell r="AQ29" t="str">
            <v>جيد</v>
          </cell>
          <cell r="AR29" t="str">
            <v>غ</v>
          </cell>
          <cell r="AS29" t="str">
            <v>ممتاز</v>
          </cell>
          <cell r="AT29" t="str">
            <v>ممتاز</v>
          </cell>
          <cell r="AU29" t="str">
            <v>جيد</v>
          </cell>
          <cell r="AV29" t="str">
            <v>جيد</v>
          </cell>
          <cell r="AW29" t="str">
            <v>ممتاز</v>
          </cell>
          <cell r="AX29" t="str">
            <v>ممتاز</v>
          </cell>
          <cell r="AY29" t="str">
            <v>غ</v>
          </cell>
          <cell r="AZ29" t="str">
            <v>جيد</v>
          </cell>
          <cell r="BA29" t="str">
            <v>جيد</v>
          </cell>
          <cell r="BB29" t="str">
            <v>جيد</v>
          </cell>
          <cell r="BC29" t="str">
            <v>جيد</v>
          </cell>
          <cell r="BD29" t="str">
            <v>جيد</v>
          </cell>
          <cell r="BE29" t="str">
            <v>جيد</v>
          </cell>
          <cell r="BF29" t="str">
            <v>جيد</v>
          </cell>
          <cell r="BG29" t="str">
            <v>جيد</v>
          </cell>
          <cell r="BH29" t="str">
            <v>غ</v>
          </cell>
          <cell r="BI29" t="str">
            <v>ممتاز</v>
          </cell>
          <cell r="BJ29" t="str">
            <v>ممتاز</v>
          </cell>
          <cell r="BK29" t="str">
            <v>ممتاز</v>
          </cell>
          <cell r="BL29" t="str">
            <v>غ</v>
          </cell>
          <cell r="BM29" t="str">
            <v>ممتاز</v>
          </cell>
          <cell r="BN29" t="str">
            <v>ممتاز</v>
          </cell>
          <cell r="BO29" t="str">
            <v>ممتاز</v>
          </cell>
          <cell r="BP29" t="str">
            <v>غ</v>
          </cell>
          <cell r="BQ29" t="str">
            <v>ممتاز</v>
          </cell>
          <cell r="BR29" t="str">
            <v>ممتاز</v>
          </cell>
          <cell r="BS29" t="str">
            <v>ممتاز</v>
          </cell>
          <cell r="BT29" t="str">
            <v>غ</v>
          </cell>
          <cell r="BU29" t="str">
            <v>ممتاز</v>
          </cell>
          <cell r="BV29" t="str">
            <v>ممتاز</v>
          </cell>
          <cell r="BW29" t="str">
            <v>ممتاز</v>
          </cell>
          <cell r="BX29" t="str">
            <v>ممتاز</v>
          </cell>
          <cell r="BY29" t="str">
            <v>ممتاز</v>
          </cell>
          <cell r="BZ29" t="str">
            <v>غ</v>
          </cell>
          <cell r="CA29" t="str">
            <v>ممتاز</v>
          </cell>
          <cell r="CB29" t="str">
            <v>ممتاز</v>
          </cell>
          <cell r="CC29" t="str">
            <v>جيد</v>
          </cell>
          <cell r="CD29" t="str">
            <v>جيد</v>
          </cell>
          <cell r="CE29" t="str">
            <v>ممتاز</v>
          </cell>
          <cell r="CF29" t="str">
            <v>ممتاز</v>
          </cell>
          <cell r="CG29" t="str">
            <v>غ</v>
          </cell>
          <cell r="CH29" t="str">
            <v>جيد</v>
          </cell>
          <cell r="CI29" t="str">
            <v>جيد</v>
          </cell>
          <cell r="CJ29" t="str">
            <v>جيد</v>
          </cell>
          <cell r="CK29" t="str">
            <v>جيد</v>
          </cell>
          <cell r="CL29" t="str">
            <v>جيد</v>
          </cell>
          <cell r="CM29" t="str">
            <v>جيد</v>
          </cell>
          <cell r="CN29" t="str">
            <v>جيد</v>
          </cell>
          <cell r="CO29" t="str">
            <v>قانون</v>
          </cell>
          <cell r="CP29" t="str">
            <v>ناجح بحكم القانون و منقول للصف الثاني</v>
          </cell>
        </row>
        <row r="30">
          <cell r="D30">
            <v>15</v>
          </cell>
          <cell r="E30">
            <v>1014</v>
          </cell>
          <cell r="F30" t="str">
            <v>سامح 15</v>
          </cell>
          <cell r="G30" t="str">
            <v>مستجد</v>
          </cell>
          <cell r="H30">
            <v>16</v>
          </cell>
          <cell r="I30">
            <v>12</v>
          </cell>
          <cell r="J30">
            <v>2005</v>
          </cell>
          <cell r="K30">
            <v>15</v>
          </cell>
          <cell r="L30">
            <v>9</v>
          </cell>
          <cell r="M30">
            <v>10</v>
          </cell>
          <cell r="N30" t="str">
            <v>مسلم</v>
          </cell>
          <cell r="O30">
            <v>1014</v>
          </cell>
          <cell r="P30" t="str">
            <v>غ</v>
          </cell>
          <cell r="Q30" t="str">
            <v>ممتاز</v>
          </cell>
          <cell r="R30" t="str">
            <v>ممتاز</v>
          </cell>
          <cell r="S30" t="str">
            <v>جيد</v>
          </cell>
          <cell r="T30" t="str">
            <v>جيد</v>
          </cell>
          <cell r="U30" t="str">
            <v>غ</v>
          </cell>
          <cell r="V30" t="str">
            <v>غ</v>
          </cell>
          <cell r="W30" t="str">
            <v>ممتاز</v>
          </cell>
          <cell r="X30" t="str">
            <v>جيد</v>
          </cell>
          <cell r="Y30" t="str">
            <v>جيد</v>
          </cell>
          <cell r="Z30" t="str">
            <v>جيد</v>
          </cell>
          <cell r="AA30" t="str">
            <v>جيد</v>
          </cell>
          <cell r="AB30" t="str">
            <v>جيد</v>
          </cell>
          <cell r="AC30" t="str">
            <v>جيد</v>
          </cell>
          <cell r="AD30" t="str">
            <v>غ</v>
          </cell>
          <cell r="AE30" t="str">
            <v>ممتاز</v>
          </cell>
          <cell r="AF30" t="str">
            <v>ممتاز</v>
          </cell>
          <cell r="AG30" t="str">
            <v>جيد</v>
          </cell>
          <cell r="AH30" t="str">
            <v>جيد</v>
          </cell>
          <cell r="AI30" t="str">
            <v>غ</v>
          </cell>
          <cell r="AJ30" t="str">
            <v>غ</v>
          </cell>
          <cell r="AK30" t="str">
            <v>غ</v>
          </cell>
          <cell r="AL30" t="str">
            <v>جيد</v>
          </cell>
          <cell r="AM30" t="str">
            <v>جيد</v>
          </cell>
          <cell r="AN30" t="str">
            <v>جيد</v>
          </cell>
          <cell r="AO30" t="str">
            <v>جيد</v>
          </cell>
          <cell r="AP30" t="str">
            <v>جيد</v>
          </cell>
          <cell r="AQ30" t="str">
            <v>جيد</v>
          </cell>
          <cell r="AR30" t="str">
            <v>غ</v>
          </cell>
          <cell r="AS30" t="str">
            <v>ممتاز</v>
          </cell>
          <cell r="AT30" t="str">
            <v>ممتاز</v>
          </cell>
          <cell r="AU30" t="str">
            <v>جيد</v>
          </cell>
          <cell r="AV30" t="str">
            <v>جيد</v>
          </cell>
          <cell r="AW30" t="str">
            <v>غ</v>
          </cell>
          <cell r="AX30" t="str">
            <v>غ</v>
          </cell>
          <cell r="AY30" t="str">
            <v>ممتاز</v>
          </cell>
          <cell r="AZ30" t="str">
            <v>جيد</v>
          </cell>
          <cell r="BA30" t="str">
            <v>جيد</v>
          </cell>
          <cell r="BB30" t="str">
            <v>جيد</v>
          </cell>
          <cell r="BC30" t="str">
            <v>جيد</v>
          </cell>
          <cell r="BD30" t="str">
            <v>جيد</v>
          </cell>
          <cell r="BE30" t="str">
            <v>جيد</v>
          </cell>
          <cell r="BF30" t="str">
            <v>جيد</v>
          </cell>
          <cell r="BG30" t="str">
            <v>جيد</v>
          </cell>
          <cell r="BH30" t="str">
            <v>غ</v>
          </cell>
          <cell r="BI30" t="str">
            <v>غ</v>
          </cell>
          <cell r="BJ30" t="str">
            <v>غ</v>
          </cell>
          <cell r="BK30" t="str">
            <v>غ</v>
          </cell>
          <cell r="BL30" t="str">
            <v>غ</v>
          </cell>
          <cell r="BM30" t="str">
            <v>غ</v>
          </cell>
          <cell r="BN30" t="str">
            <v>غ</v>
          </cell>
          <cell r="BO30" t="str">
            <v>غ</v>
          </cell>
          <cell r="BP30" t="str">
            <v>غ</v>
          </cell>
          <cell r="BQ30" t="str">
            <v>غ</v>
          </cell>
          <cell r="BR30" t="str">
            <v>غ</v>
          </cell>
          <cell r="BS30" t="str">
            <v>غ</v>
          </cell>
          <cell r="BT30" t="str">
            <v>غ</v>
          </cell>
          <cell r="BU30" t="str">
            <v>غ</v>
          </cell>
          <cell r="BV30" t="str">
            <v>غ</v>
          </cell>
          <cell r="BW30" t="str">
            <v>غ</v>
          </cell>
          <cell r="BX30" t="str">
            <v>جيد</v>
          </cell>
          <cell r="BY30" t="str">
            <v>جيد</v>
          </cell>
          <cell r="BZ30" t="str">
            <v>غ</v>
          </cell>
          <cell r="CA30" t="str">
            <v>ممتاز</v>
          </cell>
          <cell r="CB30" t="str">
            <v>ممتاز</v>
          </cell>
          <cell r="CC30" t="str">
            <v>جيد</v>
          </cell>
          <cell r="CD30" t="str">
            <v>جيد</v>
          </cell>
          <cell r="CE30" t="str">
            <v>غ</v>
          </cell>
          <cell r="CF30" t="str">
            <v>غ</v>
          </cell>
          <cell r="CG30" t="str">
            <v>ممتاز</v>
          </cell>
          <cell r="CH30" t="str">
            <v>جيد</v>
          </cell>
          <cell r="CI30" t="str">
            <v>جيد</v>
          </cell>
          <cell r="CJ30" t="str">
            <v>جيد</v>
          </cell>
          <cell r="CK30" t="str">
            <v>جيد</v>
          </cell>
          <cell r="CL30" t="str">
            <v>جيد</v>
          </cell>
          <cell r="CM30" t="str">
            <v>جيد</v>
          </cell>
          <cell r="CN30" t="str">
            <v>جيد</v>
          </cell>
          <cell r="CO30" t="str">
            <v>قانون</v>
          </cell>
          <cell r="CP30" t="str">
            <v>ناجح بحكم القانون و منقول للصف الثاني</v>
          </cell>
        </row>
        <row r="31">
          <cell r="D31">
            <v>16</v>
          </cell>
          <cell r="E31">
            <v>1015</v>
          </cell>
          <cell r="F31" t="str">
            <v>سامح 16</v>
          </cell>
          <cell r="G31" t="str">
            <v>مستجد</v>
          </cell>
          <cell r="H31">
            <v>16</v>
          </cell>
          <cell r="I31">
            <v>12</v>
          </cell>
          <cell r="J31">
            <v>2005</v>
          </cell>
          <cell r="K31">
            <v>15</v>
          </cell>
          <cell r="L31">
            <v>9</v>
          </cell>
          <cell r="M31">
            <v>10</v>
          </cell>
          <cell r="N31" t="str">
            <v>مسلم</v>
          </cell>
          <cell r="O31">
            <v>1015</v>
          </cell>
          <cell r="P31" t="str">
            <v>غ</v>
          </cell>
          <cell r="Q31" t="str">
            <v>ممتاز</v>
          </cell>
          <cell r="R31" t="str">
            <v>ممتاز</v>
          </cell>
          <cell r="S31" t="str">
            <v>جيد</v>
          </cell>
          <cell r="T31" t="str">
            <v>جيد</v>
          </cell>
          <cell r="U31" t="str">
            <v>ممتاز</v>
          </cell>
          <cell r="V31" t="str">
            <v>ممتاز</v>
          </cell>
          <cell r="W31" t="str">
            <v>غ</v>
          </cell>
          <cell r="X31" t="str">
            <v>جيد</v>
          </cell>
          <cell r="Y31" t="str">
            <v>جيد</v>
          </cell>
          <cell r="Z31" t="str">
            <v>جيد</v>
          </cell>
          <cell r="AA31" t="str">
            <v>جيد</v>
          </cell>
          <cell r="AB31" t="str">
            <v>جيد</v>
          </cell>
          <cell r="AC31" t="str">
            <v>جيد</v>
          </cell>
          <cell r="AD31" t="str">
            <v>غ</v>
          </cell>
          <cell r="AE31" t="str">
            <v>ممتاز</v>
          </cell>
          <cell r="AF31" t="str">
            <v>ممتاز</v>
          </cell>
          <cell r="AG31" t="str">
            <v>جيد</v>
          </cell>
          <cell r="AH31" t="str">
            <v>جيد</v>
          </cell>
          <cell r="AI31" t="str">
            <v>ممتاز</v>
          </cell>
          <cell r="AJ31" t="str">
            <v>ممتاز</v>
          </cell>
          <cell r="AK31" t="str">
            <v>ممتاز</v>
          </cell>
          <cell r="AL31" t="str">
            <v>جيد</v>
          </cell>
          <cell r="AM31" t="str">
            <v>جيد</v>
          </cell>
          <cell r="AN31" t="str">
            <v>جيد</v>
          </cell>
          <cell r="AO31" t="str">
            <v>جيد</v>
          </cell>
          <cell r="AP31" t="str">
            <v>جيد</v>
          </cell>
          <cell r="AQ31" t="str">
            <v>جيد</v>
          </cell>
          <cell r="AR31" t="str">
            <v>غ</v>
          </cell>
          <cell r="AS31" t="str">
            <v>ممتاز</v>
          </cell>
          <cell r="AT31" t="str">
            <v>ممتاز</v>
          </cell>
          <cell r="AU31" t="str">
            <v>جيد</v>
          </cell>
          <cell r="AV31" t="str">
            <v>جيد</v>
          </cell>
          <cell r="AW31" t="str">
            <v>ممتاز</v>
          </cell>
          <cell r="AX31" t="str">
            <v>ممتاز</v>
          </cell>
          <cell r="AY31" t="str">
            <v>غ</v>
          </cell>
          <cell r="AZ31" t="str">
            <v>جيد</v>
          </cell>
          <cell r="BA31" t="str">
            <v>جيد</v>
          </cell>
          <cell r="BB31" t="str">
            <v>جيد</v>
          </cell>
          <cell r="BC31" t="str">
            <v>جيد</v>
          </cell>
          <cell r="BD31" t="str">
            <v>جيد</v>
          </cell>
          <cell r="BE31" t="str">
            <v>جيد</v>
          </cell>
          <cell r="BF31" t="str">
            <v>جيد</v>
          </cell>
          <cell r="BG31" t="str">
            <v>جيد</v>
          </cell>
          <cell r="BH31" t="str">
            <v>غ</v>
          </cell>
          <cell r="BI31" t="str">
            <v>ممتاز</v>
          </cell>
          <cell r="BJ31" t="str">
            <v>ممتاز</v>
          </cell>
          <cell r="BK31" t="str">
            <v>ممتاز</v>
          </cell>
          <cell r="BL31" t="str">
            <v>غ</v>
          </cell>
          <cell r="BM31" t="str">
            <v>ممتاز</v>
          </cell>
          <cell r="BN31" t="str">
            <v>ممتاز</v>
          </cell>
          <cell r="BO31" t="str">
            <v>ممتاز</v>
          </cell>
          <cell r="BP31" t="str">
            <v>غ</v>
          </cell>
          <cell r="BQ31" t="str">
            <v>ممتاز</v>
          </cell>
          <cell r="BR31" t="str">
            <v>ممتاز</v>
          </cell>
          <cell r="BS31" t="str">
            <v>ممتاز</v>
          </cell>
          <cell r="BT31" t="str">
            <v>غ</v>
          </cell>
          <cell r="BU31" t="str">
            <v>ممتاز</v>
          </cell>
          <cell r="BV31" t="str">
            <v>ممتاز</v>
          </cell>
          <cell r="BW31" t="str">
            <v>ممتاز</v>
          </cell>
          <cell r="BX31" t="str">
            <v>ممتاز</v>
          </cell>
          <cell r="BY31" t="str">
            <v>ممتاز</v>
          </cell>
          <cell r="BZ31" t="str">
            <v>غ</v>
          </cell>
          <cell r="CA31" t="str">
            <v>ممتاز</v>
          </cell>
          <cell r="CB31" t="str">
            <v>ممتاز</v>
          </cell>
          <cell r="CC31" t="str">
            <v>جيد</v>
          </cell>
          <cell r="CD31" t="str">
            <v>جيد</v>
          </cell>
          <cell r="CE31" t="str">
            <v>ممتاز</v>
          </cell>
          <cell r="CF31" t="str">
            <v>ممتاز</v>
          </cell>
          <cell r="CG31" t="str">
            <v>غ</v>
          </cell>
          <cell r="CH31" t="str">
            <v>جيد</v>
          </cell>
          <cell r="CI31" t="str">
            <v>جيد</v>
          </cell>
          <cell r="CJ31" t="str">
            <v>جيد</v>
          </cell>
          <cell r="CK31" t="str">
            <v>جيد</v>
          </cell>
          <cell r="CL31" t="str">
            <v>جيد</v>
          </cell>
          <cell r="CM31" t="str">
            <v>جيد</v>
          </cell>
          <cell r="CN31" t="str">
            <v>جيد</v>
          </cell>
          <cell r="CO31" t="str">
            <v>قانون</v>
          </cell>
          <cell r="CP31" t="str">
            <v>ناجح بحكم القانون و منقول للصف الثاني</v>
          </cell>
        </row>
        <row r="32">
          <cell r="D32">
            <v>17</v>
          </cell>
          <cell r="E32">
            <v>1016</v>
          </cell>
          <cell r="F32" t="str">
            <v>سامح 17</v>
          </cell>
          <cell r="G32" t="str">
            <v>مستجد</v>
          </cell>
          <cell r="H32">
            <v>16</v>
          </cell>
          <cell r="I32">
            <v>12</v>
          </cell>
          <cell r="J32">
            <v>2005</v>
          </cell>
          <cell r="K32">
            <v>15</v>
          </cell>
          <cell r="L32">
            <v>9</v>
          </cell>
          <cell r="M32">
            <v>10</v>
          </cell>
          <cell r="N32" t="str">
            <v>مسلم</v>
          </cell>
          <cell r="O32">
            <v>1016</v>
          </cell>
          <cell r="P32" t="str">
            <v>غ</v>
          </cell>
          <cell r="Q32" t="str">
            <v>ممتاز</v>
          </cell>
          <cell r="R32" t="str">
            <v>ممتاز</v>
          </cell>
          <cell r="S32" t="str">
            <v>جيد</v>
          </cell>
          <cell r="T32" t="str">
            <v>جيد</v>
          </cell>
          <cell r="U32" t="str">
            <v>غ</v>
          </cell>
          <cell r="V32" t="str">
            <v>غ</v>
          </cell>
          <cell r="W32" t="str">
            <v>غ</v>
          </cell>
          <cell r="X32" t="str">
            <v>غ</v>
          </cell>
          <cell r="Y32" t="str">
            <v>غ</v>
          </cell>
          <cell r="Z32" t="str">
            <v>جيد</v>
          </cell>
          <cell r="AA32" t="str">
            <v>جيد</v>
          </cell>
          <cell r="AB32" t="str">
            <v>جيد</v>
          </cell>
          <cell r="AC32" t="str">
            <v>جيد</v>
          </cell>
          <cell r="AD32" t="str">
            <v>غ</v>
          </cell>
          <cell r="AE32" t="str">
            <v>ممتاز</v>
          </cell>
          <cell r="AF32" t="str">
            <v>ممتاز</v>
          </cell>
          <cell r="AG32" t="str">
            <v>جيد</v>
          </cell>
          <cell r="AH32" t="str">
            <v>جيد</v>
          </cell>
          <cell r="AI32" t="str">
            <v>غ</v>
          </cell>
          <cell r="AJ32" t="str">
            <v>غ</v>
          </cell>
          <cell r="AK32" t="str">
            <v>غ</v>
          </cell>
          <cell r="AL32" t="str">
            <v>غ</v>
          </cell>
          <cell r="AM32" t="str">
            <v>غ</v>
          </cell>
          <cell r="AN32" t="str">
            <v>جيد</v>
          </cell>
          <cell r="AO32" t="str">
            <v>جيد</v>
          </cell>
          <cell r="AP32" t="str">
            <v>جيد</v>
          </cell>
          <cell r="AQ32" t="str">
            <v>جيد</v>
          </cell>
          <cell r="AR32" t="str">
            <v>غ</v>
          </cell>
          <cell r="AS32" t="str">
            <v>ممتاز</v>
          </cell>
          <cell r="AT32" t="str">
            <v>ممتاز</v>
          </cell>
          <cell r="AU32" t="str">
            <v>جيد</v>
          </cell>
          <cell r="AV32" t="str">
            <v>جيد</v>
          </cell>
          <cell r="AW32" t="str">
            <v>غ</v>
          </cell>
          <cell r="AX32" t="str">
            <v>غ</v>
          </cell>
          <cell r="AY32" t="str">
            <v>غ</v>
          </cell>
          <cell r="AZ32" t="str">
            <v>غ</v>
          </cell>
          <cell r="BA32" t="str">
            <v>غ</v>
          </cell>
          <cell r="BB32" t="str">
            <v>جيد</v>
          </cell>
          <cell r="BC32" t="str">
            <v>جيد</v>
          </cell>
          <cell r="BD32" t="str">
            <v>جيد</v>
          </cell>
          <cell r="BE32" t="str">
            <v>جيد</v>
          </cell>
          <cell r="BF32" t="str">
            <v>جيد</v>
          </cell>
          <cell r="BG32" t="str">
            <v>جيد</v>
          </cell>
          <cell r="BH32" t="str">
            <v>غ</v>
          </cell>
          <cell r="BI32" t="str">
            <v>غ</v>
          </cell>
          <cell r="BJ32" t="str">
            <v>غ</v>
          </cell>
          <cell r="BK32" t="str">
            <v>غ</v>
          </cell>
          <cell r="BL32" t="str">
            <v>غ</v>
          </cell>
          <cell r="BM32" t="str">
            <v>غ</v>
          </cell>
          <cell r="BN32" t="str">
            <v>غ</v>
          </cell>
          <cell r="BO32" t="str">
            <v>غ</v>
          </cell>
          <cell r="BP32" t="str">
            <v>غ</v>
          </cell>
          <cell r="BQ32" t="str">
            <v>غ</v>
          </cell>
          <cell r="BR32" t="str">
            <v>غ</v>
          </cell>
          <cell r="BS32" t="str">
            <v>غ</v>
          </cell>
          <cell r="BT32" t="str">
            <v>غ</v>
          </cell>
          <cell r="BU32" t="str">
            <v>غ</v>
          </cell>
          <cell r="BV32" t="str">
            <v>غ</v>
          </cell>
          <cell r="BW32" t="str">
            <v>غ</v>
          </cell>
          <cell r="BX32" t="str">
            <v>جيد</v>
          </cell>
          <cell r="BY32" t="str">
            <v>جيد</v>
          </cell>
          <cell r="BZ32" t="str">
            <v>غ</v>
          </cell>
          <cell r="CA32" t="str">
            <v>ممتاز</v>
          </cell>
          <cell r="CB32" t="str">
            <v>ممتاز</v>
          </cell>
          <cell r="CC32" t="str">
            <v>جيد</v>
          </cell>
          <cell r="CD32" t="str">
            <v>جيد</v>
          </cell>
          <cell r="CE32" t="str">
            <v>غ</v>
          </cell>
          <cell r="CF32" t="str">
            <v>غ</v>
          </cell>
          <cell r="CG32" t="str">
            <v>غ</v>
          </cell>
          <cell r="CH32" t="str">
            <v>غ</v>
          </cell>
          <cell r="CI32" t="str">
            <v>غ</v>
          </cell>
          <cell r="CJ32" t="str">
            <v>جيد</v>
          </cell>
          <cell r="CK32" t="str">
            <v>جيد</v>
          </cell>
          <cell r="CL32" t="str">
            <v>جيد</v>
          </cell>
          <cell r="CM32" t="str">
            <v>جيد</v>
          </cell>
          <cell r="CN32" t="str">
            <v>جيد</v>
          </cell>
          <cell r="CO32" t="str">
            <v>قانون</v>
          </cell>
          <cell r="CP32" t="str">
            <v>ناجح بحكم القانون و منقول للصف الثاني</v>
          </cell>
        </row>
        <row r="33">
          <cell r="D33">
            <v>18</v>
          </cell>
          <cell r="E33">
            <v>1017</v>
          </cell>
          <cell r="F33" t="str">
            <v>سامح 18</v>
          </cell>
          <cell r="G33" t="str">
            <v>مستجد</v>
          </cell>
          <cell r="H33">
            <v>16</v>
          </cell>
          <cell r="I33">
            <v>12</v>
          </cell>
          <cell r="J33">
            <v>2005</v>
          </cell>
          <cell r="K33">
            <v>15</v>
          </cell>
          <cell r="L33">
            <v>9</v>
          </cell>
          <cell r="M33">
            <v>10</v>
          </cell>
          <cell r="N33" t="str">
            <v>مسلم</v>
          </cell>
          <cell r="O33">
            <v>1017</v>
          </cell>
          <cell r="P33" t="str">
            <v>غ</v>
          </cell>
          <cell r="Q33" t="str">
            <v>ممتاز</v>
          </cell>
          <cell r="R33" t="str">
            <v>ممتاز</v>
          </cell>
          <cell r="S33" t="str">
            <v>جيد</v>
          </cell>
          <cell r="T33" t="str">
            <v>جيد</v>
          </cell>
          <cell r="U33" t="str">
            <v>ممتاز</v>
          </cell>
          <cell r="V33" t="str">
            <v>ممتاز</v>
          </cell>
          <cell r="W33" t="str">
            <v>ممتاز</v>
          </cell>
          <cell r="X33" t="str">
            <v>جيد جداً</v>
          </cell>
          <cell r="Y33" t="str">
            <v>جيد جداً</v>
          </cell>
          <cell r="Z33" t="str">
            <v>جيد جداً</v>
          </cell>
          <cell r="AA33" t="str">
            <v>جيد جداً</v>
          </cell>
          <cell r="AB33" t="str">
            <v>جيد جداً</v>
          </cell>
          <cell r="AC33" t="str">
            <v>جيد جداً</v>
          </cell>
          <cell r="AD33" t="str">
            <v>غ</v>
          </cell>
          <cell r="AE33" t="str">
            <v>ممتاز</v>
          </cell>
          <cell r="AF33" t="str">
            <v>ممتاز</v>
          </cell>
          <cell r="AG33" t="str">
            <v>جيد</v>
          </cell>
          <cell r="AH33" t="str">
            <v>جيد</v>
          </cell>
          <cell r="AI33" t="str">
            <v>ممتاز</v>
          </cell>
          <cell r="AJ33" t="str">
            <v>ممتاز</v>
          </cell>
          <cell r="AK33" t="str">
            <v>ممتاز</v>
          </cell>
          <cell r="AL33" t="str">
            <v>جيد جداً</v>
          </cell>
          <cell r="AM33" t="str">
            <v>جيد جداً</v>
          </cell>
          <cell r="AN33" t="str">
            <v>جيد جداً</v>
          </cell>
          <cell r="AO33" t="str">
            <v>جيد جداً</v>
          </cell>
          <cell r="AP33" t="str">
            <v>جيد جداً</v>
          </cell>
          <cell r="AQ33" t="str">
            <v>جيد جداً</v>
          </cell>
          <cell r="AR33" t="str">
            <v>غ</v>
          </cell>
          <cell r="AS33" t="str">
            <v>ممتاز</v>
          </cell>
          <cell r="AT33" t="str">
            <v>ممتاز</v>
          </cell>
          <cell r="AU33" t="str">
            <v>جيد</v>
          </cell>
          <cell r="AV33" t="str">
            <v>جيد</v>
          </cell>
          <cell r="AW33" t="str">
            <v>ممتاز</v>
          </cell>
          <cell r="AX33" t="str">
            <v>ممتاز</v>
          </cell>
          <cell r="AY33" t="str">
            <v>ممتاز</v>
          </cell>
          <cell r="AZ33" t="str">
            <v>جيد جداً</v>
          </cell>
          <cell r="BA33" t="str">
            <v>جيد جداً</v>
          </cell>
          <cell r="BB33" t="str">
            <v>جيد جداً</v>
          </cell>
          <cell r="BC33" t="str">
            <v>جيد جداً</v>
          </cell>
          <cell r="BD33" t="str">
            <v>جيد جداً</v>
          </cell>
          <cell r="BE33" t="str">
            <v>جيد جداً</v>
          </cell>
          <cell r="BF33" t="str">
            <v>جيد جداً</v>
          </cell>
          <cell r="BG33" t="str">
            <v>جيد جداً</v>
          </cell>
          <cell r="BH33" t="str">
            <v>غ</v>
          </cell>
          <cell r="BI33" t="str">
            <v>ممتاز</v>
          </cell>
          <cell r="BJ33" t="str">
            <v>ممتاز</v>
          </cell>
          <cell r="BK33" t="str">
            <v>ممتاز</v>
          </cell>
          <cell r="BL33" t="str">
            <v>غ</v>
          </cell>
          <cell r="BM33" t="str">
            <v>ممتاز</v>
          </cell>
          <cell r="BN33" t="str">
            <v>ممتاز</v>
          </cell>
          <cell r="BO33" t="str">
            <v>ممتاز</v>
          </cell>
          <cell r="BP33" t="str">
            <v>غ</v>
          </cell>
          <cell r="BQ33" t="str">
            <v>ممتاز</v>
          </cell>
          <cell r="BR33" t="str">
            <v>ممتاز</v>
          </cell>
          <cell r="BS33" t="str">
            <v>ممتاز</v>
          </cell>
          <cell r="BT33" t="str">
            <v>غ</v>
          </cell>
          <cell r="BU33" t="str">
            <v>ممتاز</v>
          </cell>
          <cell r="BV33" t="str">
            <v>ممتاز</v>
          </cell>
          <cell r="BW33" t="str">
            <v>ممتاز</v>
          </cell>
          <cell r="BX33" t="str">
            <v>ممتاز</v>
          </cell>
          <cell r="BY33" t="str">
            <v>ممتاز</v>
          </cell>
          <cell r="BZ33" t="str">
            <v>غ</v>
          </cell>
          <cell r="CA33" t="str">
            <v>ممتاز</v>
          </cell>
          <cell r="CB33" t="str">
            <v>ممتاز</v>
          </cell>
          <cell r="CC33" t="str">
            <v>جيد</v>
          </cell>
          <cell r="CD33" t="str">
            <v>جيد</v>
          </cell>
          <cell r="CE33" t="str">
            <v>ممتاز</v>
          </cell>
          <cell r="CF33" t="str">
            <v>ممتاز</v>
          </cell>
          <cell r="CG33" t="str">
            <v>ممتاز</v>
          </cell>
          <cell r="CH33" t="str">
            <v>جيد جداً</v>
          </cell>
          <cell r="CI33" t="str">
            <v>جيد جداً</v>
          </cell>
          <cell r="CJ33" t="str">
            <v>جيد جداً</v>
          </cell>
          <cell r="CK33" t="str">
            <v>جيد جداً</v>
          </cell>
          <cell r="CL33" t="str">
            <v>جيد جداً</v>
          </cell>
          <cell r="CM33" t="str">
            <v>جيد جداً</v>
          </cell>
          <cell r="CN33" t="str">
            <v>جيد جداً</v>
          </cell>
          <cell r="CO33" t="str">
            <v>قانون</v>
          </cell>
          <cell r="CP33" t="str">
            <v>ناجح بحكم القانون و منقول للصف الثاني</v>
          </cell>
        </row>
        <row r="34">
          <cell r="D34">
            <v>19</v>
          </cell>
          <cell r="E34">
            <v>1018</v>
          </cell>
          <cell r="F34" t="str">
            <v>سامح 19</v>
          </cell>
          <cell r="G34" t="str">
            <v>مستجد</v>
          </cell>
          <cell r="H34">
            <v>16</v>
          </cell>
          <cell r="I34">
            <v>12</v>
          </cell>
          <cell r="J34">
            <v>2005</v>
          </cell>
          <cell r="K34">
            <v>15</v>
          </cell>
          <cell r="L34">
            <v>9</v>
          </cell>
          <cell r="M34">
            <v>10</v>
          </cell>
          <cell r="N34" t="str">
            <v>مسلم</v>
          </cell>
          <cell r="O34">
            <v>1018</v>
          </cell>
          <cell r="P34" t="str">
            <v>غ</v>
          </cell>
          <cell r="Q34" t="str">
            <v>ممتاز</v>
          </cell>
          <cell r="R34" t="str">
            <v>ممتاز</v>
          </cell>
          <cell r="S34" t="str">
            <v>جيد</v>
          </cell>
          <cell r="T34" t="str">
            <v>جيد</v>
          </cell>
          <cell r="U34" t="str">
            <v>غ</v>
          </cell>
          <cell r="V34" t="str">
            <v>غ</v>
          </cell>
          <cell r="W34" t="str">
            <v>غ</v>
          </cell>
          <cell r="X34" t="str">
            <v>غ</v>
          </cell>
          <cell r="Y34" t="str">
            <v>غ</v>
          </cell>
          <cell r="Z34" t="str">
            <v>جيد</v>
          </cell>
          <cell r="AA34" t="str">
            <v>جيد</v>
          </cell>
          <cell r="AB34" t="str">
            <v>جيد</v>
          </cell>
          <cell r="AC34" t="str">
            <v>جيد</v>
          </cell>
          <cell r="AD34" t="str">
            <v>غ</v>
          </cell>
          <cell r="AE34" t="str">
            <v>ممتاز</v>
          </cell>
          <cell r="AF34" t="str">
            <v>ممتاز</v>
          </cell>
          <cell r="AG34" t="str">
            <v>جيد</v>
          </cell>
          <cell r="AH34" t="str">
            <v>جيد</v>
          </cell>
          <cell r="AI34" t="str">
            <v>غ</v>
          </cell>
          <cell r="AJ34" t="str">
            <v>غ</v>
          </cell>
          <cell r="AK34" t="str">
            <v>غ</v>
          </cell>
          <cell r="AL34" t="str">
            <v>غ</v>
          </cell>
          <cell r="AM34" t="str">
            <v>غ</v>
          </cell>
          <cell r="AN34" t="str">
            <v>جيد</v>
          </cell>
          <cell r="AO34" t="str">
            <v>جيد</v>
          </cell>
          <cell r="AP34" t="str">
            <v>جيد</v>
          </cell>
          <cell r="AQ34" t="str">
            <v>جيد</v>
          </cell>
          <cell r="AR34" t="str">
            <v>غ</v>
          </cell>
          <cell r="AS34" t="str">
            <v>ممتاز</v>
          </cell>
          <cell r="AT34" t="str">
            <v>ممتاز</v>
          </cell>
          <cell r="AU34" t="str">
            <v>جيد</v>
          </cell>
          <cell r="AV34" t="str">
            <v>جيد</v>
          </cell>
          <cell r="AW34" t="str">
            <v>غ</v>
          </cell>
          <cell r="AX34" t="str">
            <v>غ</v>
          </cell>
          <cell r="AY34" t="str">
            <v>غ</v>
          </cell>
          <cell r="AZ34" t="str">
            <v>غ</v>
          </cell>
          <cell r="BA34" t="str">
            <v>غ</v>
          </cell>
          <cell r="BB34" t="str">
            <v>جيد</v>
          </cell>
          <cell r="BC34" t="str">
            <v>جيد</v>
          </cell>
          <cell r="BD34" t="str">
            <v>جيد</v>
          </cell>
          <cell r="BE34" t="str">
            <v>جيد</v>
          </cell>
          <cell r="BF34" t="str">
            <v>جيد</v>
          </cell>
          <cell r="BG34" t="str">
            <v>جيد</v>
          </cell>
          <cell r="BH34" t="str">
            <v>غ</v>
          </cell>
          <cell r="BI34" t="str">
            <v>غ</v>
          </cell>
          <cell r="BJ34" t="str">
            <v>غ</v>
          </cell>
          <cell r="BK34" t="str">
            <v>غ</v>
          </cell>
          <cell r="BL34" t="str">
            <v>غ</v>
          </cell>
          <cell r="BM34" t="str">
            <v>غ</v>
          </cell>
          <cell r="BN34" t="str">
            <v>غ</v>
          </cell>
          <cell r="BO34" t="str">
            <v>غ</v>
          </cell>
          <cell r="BP34" t="str">
            <v>غ</v>
          </cell>
          <cell r="BQ34" t="str">
            <v>غ</v>
          </cell>
          <cell r="BR34" t="str">
            <v>غ</v>
          </cell>
          <cell r="BS34" t="str">
            <v>غ</v>
          </cell>
          <cell r="BT34" t="str">
            <v>غ</v>
          </cell>
          <cell r="BU34" t="str">
            <v>غ</v>
          </cell>
          <cell r="BV34" t="str">
            <v>غ</v>
          </cell>
          <cell r="BW34" t="str">
            <v>غ</v>
          </cell>
          <cell r="BX34" t="str">
            <v>جيد</v>
          </cell>
          <cell r="BY34" t="str">
            <v>جيد</v>
          </cell>
          <cell r="BZ34" t="str">
            <v>غ</v>
          </cell>
          <cell r="CA34" t="str">
            <v>ممتاز</v>
          </cell>
          <cell r="CB34" t="str">
            <v>ممتاز</v>
          </cell>
          <cell r="CC34" t="str">
            <v>جيد</v>
          </cell>
          <cell r="CD34" t="str">
            <v>جيد</v>
          </cell>
          <cell r="CE34" t="str">
            <v>غ</v>
          </cell>
          <cell r="CF34" t="str">
            <v>غ</v>
          </cell>
          <cell r="CG34" t="str">
            <v>غ</v>
          </cell>
          <cell r="CH34" t="str">
            <v>غ</v>
          </cell>
          <cell r="CI34" t="str">
            <v>غ</v>
          </cell>
          <cell r="CJ34" t="str">
            <v>جيد</v>
          </cell>
          <cell r="CK34" t="str">
            <v>جيد</v>
          </cell>
          <cell r="CL34" t="str">
            <v>جيد</v>
          </cell>
          <cell r="CM34" t="str">
            <v>جيد</v>
          </cell>
          <cell r="CN34" t="str">
            <v>جيد</v>
          </cell>
          <cell r="CO34" t="str">
            <v>قانون</v>
          </cell>
          <cell r="CP34" t="str">
            <v>ناجح بحكم القانون و منقول للصف الثاني</v>
          </cell>
        </row>
        <row r="35">
          <cell r="D35">
            <v>20</v>
          </cell>
          <cell r="E35">
            <v>1019</v>
          </cell>
          <cell r="F35" t="str">
            <v>سامح 20</v>
          </cell>
          <cell r="G35" t="str">
            <v>مستجد</v>
          </cell>
          <cell r="H35">
            <v>16</v>
          </cell>
          <cell r="I35">
            <v>12</v>
          </cell>
          <cell r="J35">
            <v>2005</v>
          </cell>
          <cell r="K35">
            <v>15</v>
          </cell>
          <cell r="L35">
            <v>9</v>
          </cell>
          <cell r="M35">
            <v>10</v>
          </cell>
          <cell r="N35" t="str">
            <v>مسلم</v>
          </cell>
          <cell r="O35">
            <v>1019</v>
          </cell>
          <cell r="P35" t="str">
            <v>غ</v>
          </cell>
          <cell r="Q35" t="str">
            <v>ممتاز</v>
          </cell>
          <cell r="R35" t="str">
            <v>ممتاز</v>
          </cell>
          <cell r="S35" t="str">
            <v>جيد</v>
          </cell>
          <cell r="T35" t="str">
            <v>جيد</v>
          </cell>
          <cell r="U35" t="str">
            <v>ممتاز</v>
          </cell>
          <cell r="V35" t="str">
            <v>ممتاز</v>
          </cell>
          <cell r="W35" t="str">
            <v>غ</v>
          </cell>
          <cell r="X35" t="str">
            <v>جيد</v>
          </cell>
          <cell r="Y35" t="str">
            <v>جيد</v>
          </cell>
          <cell r="Z35" t="str">
            <v>جيد</v>
          </cell>
          <cell r="AA35" t="str">
            <v>جيد</v>
          </cell>
          <cell r="AB35" t="str">
            <v>جيد</v>
          </cell>
          <cell r="AC35" t="str">
            <v>جيد</v>
          </cell>
          <cell r="AD35" t="str">
            <v>غ</v>
          </cell>
          <cell r="AE35" t="str">
            <v>ممتاز</v>
          </cell>
          <cell r="AF35" t="str">
            <v>ممتاز</v>
          </cell>
          <cell r="AG35" t="str">
            <v>جيد</v>
          </cell>
          <cell r="AH35" t="str">
            <v>جيد</v>
          </cell>
          <cell r="AI35" t="str">
            <v>ممتاز</v>
          </cell>
          <cell r="AJ35" t="str">
            <v>ممتاز</v>
          </cell>
          <cell r="AK35" t="str">
            <v>ممتاز</v>
          </cell>
          <cell r="AL35" t="str">
            <v>جيد</v>
          </cell>
          <cell r="AM35" t="str">
            <v>جيد</v>
          </cell>
          <cell r="AN35" t="str">
            <v>جيد</v>
          </cell>
          <cell r="AO35" t="str">
            <v>جيد</v>
          </cell>
          <cell r="AP35" t="str">
            <v>جيد</v>
          </cell>
          <cell r="AQ35" t="str">
            <v>جيد</v>
          </cell>
          <cell r="AR35" t="str">
            <v>غ</v>
          </cell>
          <cell r="AS35" t="str">
            <v>ممتاز</v>
          </cell>
          <cell r="AT35" t="str">
            <v>ممتاز</v>
          </cell>
          <cell r="AU35" t="str">
            <v>جيد</v>
          </cell>
          <cell r="AV35" t="str">
            <v>جيد</v>
          </cell>
          <cell r="AW35" t="str">
            <v>ممتاز</v>
          </cell>
          <cell r="AX35" t="str">
            <v>ممتاز</v>
          </cell>
          <cell r="AY35" t="str">
            <v>غ</v>
          </cell>
          <cell r="AZ35" t="str">
            <v>جيد</v>
          </cell>
          <cell r="BA35" t="str">
            <v>جيد</v>
          </cell>
          <cell r="BB35" t="str">
            <v>جيد</v>
          </cell>
          <cell r="BC35" t="str">
            <v>جيد</v>
          </cell>
          <cell r="BD35" t="str">
            <v>جيد</v>
          </cell>
          <cell r="BE35" t="str">
            <v>جيد</v>
          </cell>
          <cell r="BF35" t="str">
            <v>جيد</v>
          </cell>
          <cell r="BG35" t="str">
            <v>جيد</v>
          </cell>
          <cell r="BH35" t="str">
            <v>غ</v>
          </cell>
          <cell r="BI35" t="str">
            <v>ممتاز</v>
          </cell>
          <cell r="BJ35" t="str">
            <v>ممتاز</v>
          </cell>
          <cell r="BK35" t="str">
            <v>ممتاز</v>
          </cell>
          <cell r="BL35" t="str">
            <v>غ</v>
          </cell>
          <cell r="BM35" t="str">
            <v>ممتاز</v>
          </cell>
          <cell r="BN35" t="str">
            <v>ممتاز</v>
          </cell>
          <cell r="BO35" t="str">
            <v>ممتاز</v>
          </cell>
          <cell r="BP35" t="str">
            <v>غ</v>
          </cell>
          <cell r="BQ35" t="str">
            <v>ممتاز</v>
          </cell>
          <cell r="BR35" t="str">
            <v>ممتاز</v>
          </cell>
          <cell r="BS35" t="str">
            <v>ممتاز</v>
          </cell>
          <cell r="BT35" t="str">
            <v>غ</v>
          </cell>
          <cell r="BU35" t="str">
            <v>ممتاز</v>
          </cell>
          <cell r="BV35" t="str">
            <v>ممتاز</v>
          </cell>
          <cell r="BW35" t="str">
            <v>ممتاز</v>
          </cell>
          <cell r="BX35" t="str">
            <v>ممتاز</v>
          </cell>
          <cell r="BY35" t="str">
            <v>ممتاز</v>
          </cell>
          <cell r="BZ35" t="str">
            <v>غ</v>
          </cell>
          <cell r="CA35" t="str">
            <v>ممتاز</v>
          </cell>
          <cell r="CB35" t="str">
            <v>ممتاز</v>
          </cell>
          <cell r="CC35" t="str">
            <v>جيد</v>
          </cell>
          <cell r="CD35" t="str">
            <v>جيد</v>
          </cell>
          <cell r="CE35" t="str">
            <v>ممتاز</v>
          </cell>
          <cell r="CF35" t="str">
            <v>ممتاز</v>
          </cell>
          <cell r="CG35" t="str">
            <v>غ</v>
          </cell>
          <cell r="CH35" t="str">
            <v>جيد</v>
          </cell>
          <cell r="CI35" t="str">
            <v>جيد</v>
          </cell>
          <cell r="CJ35" t="str">
            <v>جيد</v>
          </cell>
          <cell r="CK35" t="str">
            <v>جيد</v>
          </cell>
          <cell r="CL35" t="str">
            <v>جيد</v>
          </cell>
          <cell r="CM35" t="str">
            <v>جيد</v>
          </cell>
          <cell r="CN35" t="str">
            <v>جيد</v>
          </cell>
          <cell r="CO35" t="str">
            <v>قانون</v>
          </cell>
          <cell r="CP35" t="str">
            <v>ناجح بحكم القانون و منقول للصف الثاني</v>
          </cell>
        </row>
        <row r="36">
          <cell r="D36">
            <v>21</v>
          </cell>
          <cell r="E36">
            <v>1020</v>
          </cell>
          <cell r="F36" t="str">
            <v>سامح 21</v>
          </cell>
          <cell r="G36" t="str">
            <v>مستجد</v>
          </cell>
          <cell r="H36">
            <v>16</v>
          </cell>
          <cell r="I36">
            <v>12</v>
          </cell>
          <cell r="J36">
            <v>2005</v>
          </cell>
          <cell r="K36">
            <v>15</v>
          </cell>
          <cell r="L36">
            <v>9</v>
          </cell>
          <cell r="M36">
            <v>10</v>
          </cell>
          <cell r="N36" t="str">
            <v>مسلم</v>
          </cell>
          <cell r="O36">
            <v>1020</v>
          </cell>
          <cell r="P36" t="str">
            <v>غ</v>
          </cell>
          <cell r="Q36" t="str">
            <v>ممتاز</v>
          </cell>
          <cell r="R36" t="str">
            <v>ممتاز</v>
          </cell>
          <cell r="S36" t="str">
            <v>جيد</v>
          </cell>
          <cell r="T36" t="str">
            <v>جيد</v>
          </cell>
          <cell r="U36" t="str">
            <v>غ</v>
          </cell>
          <cell r="V36" t="str">
            <v>غ</v>
          </cell>
          <cell r="W36" t="str">
            <v>ممتاز</v>
          </cell>
          <cell r="X36" t="str">
            <v>جيد</v>
          </cell>
          <cell r="Y36" t="str">
            <v>جيد</v>
          </cell>
          <cell r="Z36" t="str">
            <v>جيد</v>
          </cell>
          <cell r="AA36" t="str">
            <v>جيد</v>
          </cell>
          <cell r="AB36" t="str">
            <v>جيد</v>
          </cell>
          <cell r="AC36" t="str">
            <v>جيد</v>
          </cell>
          <cell r="AD36" t="str">
            <v>غ</v>
          </cell>
          <cell r="AE36" t="str">
            <v>ممتاز</v>
          </cell>
          <cell r="AF36" t="str">
            <v>ممتاز</v>
          </cell>
          <cell r="AG36" t="str">
            <v>جيد</v>
          </cell>
          <cell r="AH36" t="str">
            <v>جيد</v>
          </cell>
          <cell r="AI36" t="str">
            <v>غ</v>
          </cell>
          <cell r="AJ36" t="str">
            <v>غ</v>
          </cell>
          <cell r="AK36" t="str">
            <v>غ</v>
          </cell>
          <cell r="AL36" t="str">
            <v>جيد</v>
          </cell>
          <cell r="AM36" t="str">
            <v>جيد</v>
          </cell>
          <cell r="AN36" t="str">
            <v>جيد</v>
          </cell>
          <cell r="AO36" t="str">
            <v>جيد</v>
          </cell>
          <cell r="AP36" t="str">
            <v>جيد</v>
          </cell>
          <cell r="AQ36" t="str">
            <v>جيد</v>
          </cell>
          <cell r="AR36" t="str">
            <v>غ</v>
          </cell>
          <cell r="AS36" t="str">
            <v>ممتاز</v>
          </cell>
          <cell r="AT36" t="str">
            <v>ممتاز</v>
          </cell>
          <cell r="AU36" t="str">
            <v>جيد</v>
          </cell>
          <cell r="AV36" t="str">
            <v>جيد</v>
          </cell>
          <cell r="AW36" t="str">
            <v>غ</v>
          </cell>
          <cell r="AX36" t="str">
            <v>غ</v>
          </cell>
          <cell r="AY36" t="str">
            <v>ممتاز</v>
          </cell>
          <cell r="AZ36" t="str">
            <v>جيد</v>
          </cell>
          <cell r="BA36" t="str">
            <v>جيد</v>
          </cell>
          <cell r="BB36" t="str">
            <v>جيد</v>
          </cell>
          <cell r="BC36" t="str">
            <v>جيد</v>
          </cell>
          <cell r="BD36" t="str">
            <v>جيد</v>
          </cell>
          <cell r="BE36" t="str">
            <v>جيد</v>
          </cell>
          <cell r="BF36" t="str">
            <v>جيد</v>
          </cell>
          <cell r="BG36" t="str">
            <v>جيد</v>
          </cell>
          <cell r="BH36" t="str">
            <v>غ</v>
          </cell>
          <cell r="BI36" t="str">
            <v>غ</v>
          </cell>
          <cell r="BJ36" t="str">
            <v>غ</v>
          </cell>
          <cell r="BK36" t="str">
            <v>غ</v>
          </cell>
          <cell r="BL36" t="str">
            <v>غ</v>
          </cell>
          <cell r="BM36" t="str">
            <v>غ</v>
          </cell>
          <cell r="BN36" t="str">
            <v>غ</v>
          </cell>
          <cell r="BO36" t="str">
            <v>غ</v>
          </cell>
          <cell r="BP36" t="str">
            <v>غ</v>
          </cell>
          <cell r="BQ36" t="str">
            <v>غ</v>
          </cell>
          <cell r="BR36" t="str">
            <v>غ</v>
          </cell>
          <cell r="BS36" t="str">
            <v>غ</v>
          </cell>
          <cell r="BT36" t="str">
            <v>غ</v>
          </cell>
          <cell r="BU36" t="str">
            <v>غ</v>
          </cell>
          <cell r="BV36" t="str">
            <v>غ</v>
          </cell>
          <cell r="BW36" t="str">
            <v>غ</v>
          </cell>
          <cell r="BX36" t="str">
            <v>جيد</v>
          </cell>
          <cell r="BY36" t="str">
            <v>جيد</v>
          </cell>
          <cell r="BZ36" t="str">
            <v>غ</v>
          </cell>
          <cell r="CA36" t="str">
            <v>ممتاز</v>
          </cell>
          <cell r="CB36" t="str">
            <v>ممتاز</v>
          </cell>
          <cell r="CC36" t="str">
            <v>جيد</v>
          </cell>
          <cell r="CD36" t="str">
            <v>جيد</v>
          </cell>
          <cell r="CE36" t="str">
            <v>غ</v>
          </cell>
          <cell r="CF36" t="str">
            <v>غ</v>
          </cell>
          <cell r="CG36" t="str">
            <v>ممتاز</v>
          </cell>
          <cell r="CH36" t="str">
            <v>جيد</v>
          </cell>
          <cell r="CI36" t="str">
            <v>جيد</v>
          </cell>
          <cell r="CJ36" t="str">
            <v>جيد</v>
          </cell>
          <cell r="CK36" t="str">
            <v>جيد</v>
          </cell>
          <cell r="CL36" t="str">
            <v>جيد</v>
          </cell>
          <cell r="CM36" t="str">
            <v>جيد</v>
          </cell>
          <cell r="CN36" t="str">
            <v>جيد</v>
          </cell>
          <cell r="CO36" t="str">
            <v>قانون</v>
          </cell>
          <cell r="CP36" t="str">
            <v>ناجح بحكم القانون و منقول للصف الثاني</v>
          </cell>
        </row>
        <row r="37">
          <cell r="D37">
            <v>22</v>
          </cell>
          <cell r="E37">
            <v>1021</v>
          </cell>
          <cell r="F37" t="str">
            <v>سامح 22</v>
          </cell>
          <cell r="G37" t="str">
            <v>مستجد</v>
          </cell>
          <cell r="H37">
            <v>16</v>
          </cell>
          <cell r="I37">
            <v>12</v>
          </cell>
          <cell r="J37">
            <v>2005</v>
          </cell>
          <cell r="K37">
            <v>15</v>
          </cell>
          <cell r="L37">
            <v>9</v>
          </cell>
          <cell r="M37">
            <v>10</v>
          </cell>
          <cell r="N37" t="str">
            <v>مسلم</v>
          </cell>
          <cell r="O37">
            <v>1021</v>
          </cell>
          <cell r="P37" t="str">
            <v>غ</v>
          </cell>
          <cell r="Q37" t="str">
            <v>ممتاز</v>
          </cell>
          <cell r="R37" t="str">
            <v>ممتاز</v>
          </cell>
          <cell r="S37" t="str">
            <v>جيد</v>
          </cell>
          <cell r="T37" t="str">
            <v>جيد</v>
          </cell>
          <cell r="U37" t="str">
            <v>ممتاز</v>
          </cell>
          <cell r="V37" t="str">
            <v>ممتاز</v>
          </cell>
          <cell r="W37" t="str">
            <v>غ</v>
          </cell>
          <cell r="X37" t="str">
            <v>جيد</v>
          </cell>
          <cell r="Y37" t="str">
            <v>جيد</v>
          </cell>
          <cell r="Z37" t="str">
            <v>جيد</v>
          </cell>
          <cell r="AA37" t="str">
            <v>جيد</v>
          </cell>
          <cell r="AB37" t="str">
            <v>جيد</v>
          </cell>
          <cell r="AC37" t="str">
            <v>جيد</v>
          </cell>
          <cell r="AD37" t="str">
            <v>غ</v>
          </cell>
          <cell r="AE37" t="str">
            <v>ممتاز</v>
          </cell>
          <cell r="AF37" t="str">
            <v>ممتاز</v>
          </cell>
          <cell r="AG37" t="str">
            <v>جيد</v>
          </cell>
          <cell r="AH37" t="str">
            <v>جيد</v>
          </cell>
          <cell r="AI37" t="str">
            <v>ممتاز</v>
          </cell>
          <cell r="AJ37" t="str">
            <v>ممتاز</v>
          </cell>
          <cell r="AK37" t="str">
            <v>ممتاز</v>
          </cell>
          <cell r="AL37" t="str">
            <v>جيد</v>
          </cell>
          <cell r="AM37" t="str">
            <v>جيد</v>
          </cell>
          <cell r="AN37" t="str">
            <v>جيد</v>
          </cell>
          <cell r="AO37" t="str">
            <v>جيد</v>
          </cell>
          <cell r="AP37" t="str">
            <v>جيد</v>
          </cell>
          <cell r="AQ37" t="str">
            <v>جيد</v>
          </cell>
          <cell r="AR37" t="str">
            <v>غ</v>
          </cell>
          <cell r="AS37" t="str">
            <v>ممتاز</v>
          </cell>
          <cell r="AT37" t="str">
            <v>ممتاز</v>
          </cell>
          <cell r="AU37" t="str">
            <v>جيد</v>
          </cell>
          <cell r="AV37" t="str">
            <v>جيد</v>
          </cell>
          <cell r="AW37" t="str">
            <v>ممتاز</v>
          </cell>
          <cell r="AX37" t="str">
            <v>ممتاز</v>
          </cell>
          <cell r="AY37" t="str">
            <v>غ</v>
          </cell>
          <cell r="AZ37" t="str">
            <v>جيد</v>
          </cell>
          <cell r="BA37" t="str">
            <v>جيد</v>
          </cell>
          <cell r="BB37" t="str">
            <v>جيد</v>
          </cell>
          <cell r="BC37" t="str">
            <v>جيد</v>
          </cell>
          <cell r="BD37" t="str">
            <v>جيد</v>
          </cell>
          <cell r="BE37" t="str">
            <v>جيد</v>
          </cell>
          <cell r="BF37" t="str">
            <v>جيد</v>
          </cell>
          <cell r="BG37" t="str">
            <v>جيد</v>
          </cell>
          <cell r="BH37" t="str">
            <v>غ</v>
          </cell>
          <cell r="BI37" t="str">
            <v>ممتاز</v>
          </cell>
          <cell r="BJ37" t="str">
            <v>ممتاز</v>
          </cell>
          <cell r="BK37" t="str">
            <v>ممتاز</v>
          </cell>
          <cell r="BL37" t="str">
            <v>غ</v>
          </cell>
          <cell r="BM37" t="str">
            <v>ممتاز</v>
          </cell>
          <cell r="BN37" t="str">
            <v>ممتاز</v>
          </cell>
          <cell r="BO37" t="str">
            <v>ممتاز</v>
          </cell>
          <cell r="BP37" t="str">
            <v>غ</v>
          </cell>
          <cell r="BQ37" t="str">
            <v>ممتاز</v>
          </cell>
          <cell r="BR37" t="str">
            <v>ممتاز</v>
          </cell>
          <cell r="BS37" t="str">
            <v>ممتاز</v>
          </cell>
          <cell r="BT37" t="str">
            <v>غ</v>
          </cell>
          <cell r="BU37" t="str">
            <v>ممتاز</v>
          </cell>
          <cell r="BV37" t="str">
            <v>ممتاز</v>
          </cell>
          <cell r="BW37" t="str">
            <v>ممتاز</v>
          </cell>
          <cell r="BX37" t="str">
            <v>ممتاز</v>
          </cell>
          <cell r="BY37" t="str">
            <v>ممتاز</v>
          </cell>
          <cell r="BZ37" t="str">
            <v>غ</v>
          </cell>
          <cell r="CA37" t="str">
            <v>ممتاز</v>
          </cell>
          <cell r="CB37" t="str">
            <v>ممتاز</v>
          </cell>
          <cell r="CC37" t="str">
            <v>جيد</v>
          </cell>
          <cell r="CD37" t="str">
            <v>جيد</v>
          </cell>
          <cell r="CE37" t="str">
            <v>ممتاز</v>
          </cell>
          <cell r="CF37" t="str">
            <v>ممتاز</v>
          </cell>
          <cell r="CG37" t="str">
            <v>غ</v>
          </cell>
          <cell r="CH37" t="str">
            <v>جيد</v>
          </cell>
          <cell r="CI37" t="str">
            <v>جيد</v>
          </cell>
          <cell r="CJ37" t="str">
            <v>جيد</v>
          </cell>
          <cell r="CK37" t="str">
            <v>جيد</v>
          </cell>
          <cell r="CL37" t="str">
            <v>جيد</v>
          </cell>
          <cell r="CM37" t="str">
            <v>جيد</v>
          </cell>
          <cell r="CN37" t="str">
            <v>جيد</v>
          </cell>
          <cell r="CO37" t="str">
            <v>قانون</v>
          </cell>
          <cell r="CP37" t="str">
            <v>ناجح بحكم القانون و منقول للصف الثاني</v>
          </cell>
        </row>
        <row r="38">
          <cell r="D38">
            <v>23</v>
          </cell>
          <cell r="E38">
            <v>1022</v>
          </cell>
          <cell r="F38" t="str">
            <v>سامح 23</v>
          </cell>
          <cell r="G38" t="str">
            <v>مستجد</v>
          </cell>
          <cell r="H38">
            <v>16</v>
          </cell>
          <cell r="I38">
            <v>12</v>
          </cell>
          <cell r="J38">
            <v>2005</v>
          </cell>
          <cell r="K38">
            <v>15</v>
          </cell>
          <cell r="L38">
            <v>9</v>
          </cell>
          <cell r="M38">
            <v>10</v>
          </cell>
          <cell r="N38" t="str">
            <v>مسلم</v>
          </cell>
          <cell r="O38">
            <v>1022</v>
          </cell>
          <cell r="P38" t="str">
            <v>غ</v>
          </cell>
          <cell r="Q38" t="str">
            <v>ممتاز</v>
          </cell>
          <cell r="R38" t="str">
            <v>ممتاز</v>
          </cell>
          <cell r="S38" t="str">
            <v>جيد</v>
          </cell>
          <cell r="T38" t="str">
            <v>جيد</v>
          </cell>
          <cell r="U38" t="str">
            <v>غ</v>
          </cell>
          <cell r="V38" t="str">
            <v>غ</v>
          </cell>
          <cell r="W38" t="str">
            <v>غ</v>
          </cell>
          <cell r="X38" t="str">
            <v>غ</v>
          </cell>
          <cell r="Y38" t="str">
            <v>غ</v>
          </cell>
          <cell r="Z38" t="str">
            <v>جيد</v>
          </cell>
          <cell r="AA38" t="str">
            <v>جيد</v>
          </cell>
          <cell r="AB38" t="str">
            <v>جيد</v>
          </cell>
          <cell r="AC38" t="str">
            <v>جيد</v>
          </cell>
          <cell r="AD38" t="str">
            <v>غ</v>
          </cell>
          <cell r="AE38" t="str">
            <v>ممتاز</v>
          </cell>
          <cell r="AF38" t="str">
            <v>ممتاز</v>
          </cell>
          <cell r="AG38" t="str">
            <v>جيد</v>
          </cell>
          <cell r="AH38" t="str">
            <v>جيد</v>
          </cell>
          <cell r="AI38" t="str">
            <v>غ</v>
          </cell>
          <cell r="AJ38" t="str">
            <v>غ</v>
          </cell>
          <cell r="AK38" t="str">
            <v>غ</v>
          </cell>
          <cell r="AL38" t="str">
            <v>غ</v>
          </cell>
          <cell r="AM38" t="str">
            <v>غ</v>
          </cell>
          <cell r="AN38" t="str">
            <v>جيد</v>
          </cell>
          <cell r="AO38" t="str">
            <v>جيد</v>
          </cell>
          <cell r="AP38" t="str">
            <v>جيد</v>
          </cell>
          <cell r="AQ38" t="str">
            <v>جيد</v>
          </cell>
          <cell r="AR38" t="str">
            <v>غ</v>
          </cell>
          <cell r="AS38" t="str">
            <v>ممتاز</v>
          </cell>
          <cell r="AT38" t="str">
            <v>ممتاز</v>
          </cell>
          <cell r="AU38" t="str">
            <v>جيد</v>
          </cell>
          <cell r="AV38" t="str">
            <v>جيد</v>
          </cell>
          <cell r="AW38" t="str">
            <v>غ</v>
          </cell>
          <cell r="AX38" t="str">
            <v>غ</v>
          </cell>
          <cell r="AY38" t="str">
            <v>غ</v>
          </cell>
          <cell r="AZ38" t="str">
            <v>غ</v>
          </cell>
          <cell r="BA38" t="str">
            <v>غ</v>
          </cell>
          <cell r="BB38" t="str">
            <v>جيد</v>
          </cell>
          <cell r="BC38" t="str">
            <v>جيد</v>
          </cell>
          <cell r="BD38" t="str">
            <v>جيد</v>
          </cell>
          <cell r="BE38" t="str">
            <v>جيد</v>
          </cell>
          <cell r="BF38" t="str">
            <v>جيد</v>
          </cell>
          <cell r="BG38" t="str">
            <v>جيد</v>
          </cell>
          <cell r="BH38" t="str">
            <v>غ</v>
          </cell>
          <cell r="BI38" t="str">
            <v>غ</v>
          </cell>
          <cell r="BJ38" t="str">
            <v>غ</v>
          </cell>
          <cell r="BK38" t="str">
            <v>غ</v>
          </cell>
          <cell r="BL38" t="str">
            <v>غ</v>
          </cell>
          <cell r="BM38" t="str">
            <v>غ</v>
          </cell>
          <cell r="BN38" t="str">
            <v>غ</v>
          </cell>
          <cell r="BO38" t="str">
            <v>غ</v>
          </cell>
          <cell r="BP38" t="str">
            <v>غ</v>
          </cell>
          <cell r="BQ38" t="str">
            <v>غ</v>
          </cell>
          <cell r="BR38" t="str">
            <v>غ</v>
          </cell>
          <cell r="BS38" t="str">
            <v>غ</v>
          </cell>
          <cell r="BT38" t="str">
            <v>غ</v>
          </cell>
          <cell r="BU38" t="str">
            <v>غ</v>
          </cell>
          <cell r="BV38" t="str">
            <v>غ</v>
          </cell>
          <cell r="BW38" t="str">
            <v>غ</v>
          </cell>
          <cell r="BX38" t="str">
            <v>جيد</v>
          </cell>
          <cell r="BY38" t="str">
            <v>جيد</v>
          </cell>
          <cell r="BZ38" t="str">
            <v>غ</v>
          </cell>
          <cell r="CA38" t="str">
            <v>ممتاز</v>
          </cell>
          <cell r="CB38" t="str">
            <v>ممتاز</v>
          </cell>
          <cell r="CC38" t="str">
            <v>جيد</v>
          </cell>
          <cell r="CD38" t="str">
            <v>جيد</v>
          </cell>
          <cell r="CE38" t="str">
            <v>غ</v>
          </cell>
          <cell r="CF38" t="str">
            <v>غ</v>
          </cell>
          <cell r="CG38" t="str">
            <v>غ</v>
          </cell>
          <cell r="CH38" t="str">
            <v>غ</v>
          </cell>
          <cell r="CI38" t="str">
            <v>غ</v>
          </cell>
          <cell r="CJ38" t="str">
            <v>جيد</v>
          </cell>
          <cell r="CK38" t="str">
            <v>جيد</v>
          </cell>
          <cell r="CL38" t="str">
            <v>جيد</v>
          </cell>
          <cell r="CM38" t="str">
            <v>جيد</v>
          </cell>
          <cell r="CN38" t="str">
            <v>جيد</v>
          </cell>
          <cell r="CO38" t="str">
            <v>قانون</v>
          </cell>
          <cell r="CP38" t="str">
            <v>ناجح بحكم القانون و منقول للصف الثاني</v>
          </cell>
        </row>
        <row r="39">
          <cell r="D39">
            <v>24</v>
          </cell>
          <cell r="E39">
            <v>1023</v>
          </cell>
          <cell r="F39" t="str">
            <v>سامح 24</v>
          </cell>
          <cell r="G39" t="str">
            <v>مستجد</v>
          </cell>
          <cell r="H39">
            <v>16</v>
          </cell>
          <cell r="I39">
            <v>12</v>
          </cell>
          <cell r="J39">
            <v>2005</v>
          </cell>
          <cell r="K39">
            <v>15</v>
          </cell>
          <cell r="L39">
            <v>9</v>
          </cell>
          <cell r="M39">
            <v>10</v>
          </cell>
          <cell r="N39" t="str">
            <v>مسلم</v>
          </cell>
          <cell r="O39">
            <v>1023</v>
          </cell>
          <cell r="P39" t="str">
            <v>غ</v>
          </cell>
          <cell r="Q39" t="str">
            <v>ممتاز</v>
          </cell>
          <cell r="R39" t="str">
            <v>ممتاز</v>
          </cell>
          <cell r="S39" t="str">
            <v>جيد</v>
          </cell>
          <cell r="T39" t="str">
            <v>جيد</v>
          </cell>
          <cell r="U39" t="str">
            <v>ممتاز</v>
          </cell>
          <cell r="V39" t="str">
            <v>ممتاز</v>
          </cell>
          <cell r="W39" t="str">
            <v>ممتاز</v>
          </cell>
          <cell r="X39" t="str">
            <v>جيد جداً</v>
          </cell>
          <cell r="Y39" t="str">
            <v>جيد جداً</v>
          </cell>
          <cell r="Z39" t="str">
            <v>جيد جداً</v>
          </cell>
          <cell r="AA39" t="str">
            <v>جيد جداً</v>
          </cell>
          <cell r="AB39" t="str">
            <v>جيد جداً</v>
          </cell>
          <cell r="AC39" t="str">
            <v>جيد جداً</v>
          </cell>
          <cell r="AD39" t="str">
            <v>غ</v>
          </cell>
          <cell r="AE39" t="str">
            <v>ممتاز</v>
          </cell>
          <cell r="AF39" t="str">
            <v>ممتاز</v>
          </cell>
          <cell r="AG39" t="str">
            <v>جيد</v>
          </cell>
          <cell r="AH39" t="str">
            <v>جيد</v>
          </cell>
          <cell r="AI39" t="str">
            <v>ممتاز</v>
          </cell>
          <cell r="AJ39" t="str">
            <v>ممتاز</v>
          </cell>
          <cell r="AK39" t="str">
            <v>ممتاز</v>
          </cell>
          <cell r="AL39" t="str">
            <v>جيد جداً</v>
          </cell>
          <cell r="AM39" t="str">
            <v>جيد جداً</v>
          </cell>
          <cell r="AN39" t="str">
            <v>جيد جداً</v>
          </cell>
          <cell r="AO39" t="str">
            <v>جيد جداً</v>
          </cell>
          <cell r="AP39" t="str">
            <v>جيد جداً</v>
          </cell>
          <cell r="AQ39" t="str">
            <v>جيد جداً</v>
          </cell>
          <cell r="AR39" t="str">
            <v>غ</v>
          </cell>
          <cell r="AS39" t="str">
            <v>ممتاز</v>
          </cell>
          <cell r="AT39" t="str">
            <v>ممتاز</v>
          </cell>
          <cell r="AU39" t="str">
            <v>جيد</v>
          </cell>
          <cell r="AV39" t="str">
            <v>جيد</v>
          </cell>
          <cell r="AW39" t="str">
            <v>ممتاز</v>
          </cell>
          <cell r="AX39" t="str">
            <v>ممتاز</v>
          </cell>
          <cell r="AY39" t="str">
            <v>ممتاز</v>
          </cell>
          <cell r="AZ39" t="str">
            <v>جيد جداً</v>
          </cell>
          <cell r="BA39" t="str">
            <v>جيد جداً</v>
          </cell>
          <cell r="BB39" t="str">
            <v>جيد جداً</v>
          </cell>
          <cell r="BC39" t="str">
            <v>جيد جداً</v>
          </cell>
          <cell r="BD39" t="str">
            <v>جيد جداً</v>
          </cell>
          <cell r="BE39" t="str">
            <v>جيد جداً</v>
          </cell>
          <cell r="BF39" t="str">
            <v>جيد جداً</v>
          </cell>
          <cell r="BG39" t="str">
            <v>جيد جداً</v>
          </cell>
          <cell r="BH39" t="str">
            <v>غ</v>
          </cell>
          <cell r="BI39" t="str">
            <v>ممتاز</v>
          </cell>
          <cell r="BJ39" t="str">
            <v>ممتاز</v>
          </cell>
          <cell r="BK39" t="str">
            <v>ممتاز</v>
          </cell>
          <cell r="BL39" t="str">
            <v>غ</v>
          </cell>
          <cell r="BM39" t="str">
            <v>ممتاز</v>
          </cell>
          <cell r="BN39" t="str">
            <v>ممتاز</v>
          </cell>
          <cell r="BO39" t="str">
            <v>ممتاز</v>
          </cell>
          <cell r="BP39" t="str">
            <v>غ</v>
          </cell>
          <cell r="BQ39" t="str">
            <v>ممتاز</v>
          </cell>
          <cell r="BR39" t="str">
            <v>ممتاز</v>
          </cell>
          <cell r="BS39" t="str">
            <v>ممتاز</v>
          </cell>
          <cell r="BT39" t="str">
            <v>غ</v>
          </cell>
          <cell r="BU39" t="str">
            <v>ممتاز</v>
          </cell>
          <cell r="BV39" t="str">
            <v>ممتاز</v>
          </cell>
          <cell r="BW39" t="str">
            <v>ممتاز</v>
          </cell>
          <cell r="BX39" t="str">
            <v>ممتاز</v>
          </cell>
          <cell r="BY39" t="str">
            <v>ممتاز</v>
          </cell>
          <cell r="BZ39" t="str">
            <v>غ</v>
          </cell>
          <cell r="CA39" t="str">
            <v>ممتاز</v>
          </cell>
          <cell r="CB39" t="str">
            <v>ممتاز</v>
          </cell>
          <cell r="CC39" t="str">
            <v>جيد</v>
          </cell>
          <cell r="CD39" t="str">
            <v>جيد</v>
          </cell>
          <cell r="CE39" t="str">
            <v>ممتاز</v>
          </cell>
          <cell r="CF39" t="str">
            <v>ممتاز</v>
          </cell>
          <cell r="CG39" t="str">
            <v>ممتاز</v>
          </cell>
          <cell r="CH39" t="str">
            <v>جيد جداً</v>
          </cell>
          <cell r="CI39" t="str">
            <v>جيد جداً</v>
          </cell>
          <cell r="CJ39" t="str">
            <v>جيد جداً</v>
          </cell>
          <cell r="CK39" t="str">
            <v>جيد جداً</v>
          </cell>
          <cell r="CL39" t="str">
            <v>جيد جداً</v>
          </cell>
          <cell r="CM39" t="str">
            <v>جيد جداً</v>
          </cell>
          <cell r="CN39" t="str">
            <v>جيد جداً</v>
          </cell>
          <cell r="CO39" t="str">
            <v>قانون</v>
          </cell>
          <cell r="CP39" t="str">
            <v>ناجح بحكم القانون و منقول للصف الثاني</v>
          </cell>
        </row>
        <row r="40">
          <cell r="D40">
            <v>25</v>
          </cell>
          <cell r="E40">
            <v>1024</v>
          </cell>
          <cell r="F40" t="str">
            <v>سامح 25</v>
          </cell>
          <cell r="G40" t="str">
            <v>مستجد</v>
          </cell>
          <cell r="H40">
            <v>16</v>
          </cell>
          <cell r="I40">
            <v>12</v>
          </cell>
          <cell r="J40">
            <v>2005</v>
          </cell>
          <cell r="K40">
            <v>15</v>
          </cell>
          <cell r="L40">
            <v>9</v>
          </cell>
          <cell r="M40">
            <v>10</v>
          </cell>
          <cell r="N40" t="str">
            <v>مسلم</v>
          </cell>
          <cell r="O40">
            <v>1024</v>
          </cell>
          <cell r="P40" t="str">
            <v>غ</v>
          </cell>
          <cell r="Q40" t="str">
            <v>ممتاز</v>
          </cell>
          <cell r="R40" t="str">
            <v>ممتاز</v>
          </cell>
          <cell r="S40" t="str">
            <v>جيد</v>
          </cell>
          <cell r="T40" t="str">
            <v>جيد</v>
          </cell>
          <cell r="U40" t="str">
            <v>غ</v>
          </cell>
          <cell r="V40" t="str">
            <v>غ</v>
          </cell>
          <cell r="W40" t="str">
            <v>غ</v>
          </cell>
          <cell r="X40" t="str">
            <v>غ</v>
          </cell>
          <cell r="Y40" t="str">
            <v>غ</v>
          </cell>
          <cell r="Z40" t="str">
            <v>جيد</v>
          </cell>
          <cell r="AA40" t="str">
            <v>جيد</v>
          </cell>
          <cell r="AB40" t="str">
            <v>جيد</v>
          </cell>
          <cell r="AC40" t="str">
            <v>جيد</v>
          </cell>
          <cell r="AD40" t="str">
            <v>غ</v>
          </cell>
          <cell r="AE40" t="str">
            <v>ممتاز</v>
          </cell>
          <cell r="AF40" t="str">
            <v>ممتاز</v>
          </cell>
          <cell r="AG40" t="str">
            <v>جيد</v>
          </cell>
          <cell r="AH40" t="str">
            <v>جيد</v>
          </cell>
          <cell r="AI40" t="str">
            <v>غ</v>
          </cell>
          <cell r="AJ40" t="str">
            <v>غ</v>
          </cell>
          <cell r="AK40" t="str">
            <v>غ</v>
          </cell>
          <cell r="AL40" t="str">
            <v>غ</v>
          </cell>
          <cell r="AM40" t="str">
            <v>غ</v>
          </cell>
          <cell r="AN40" t="str">
            <v>جيد</v>
          </cell>
          <cell r="AO40" t="str">
            <v>جيد</v>
          </cell>
          <cell r="AP40" t="str">
            <v>جيد</v>
          </cell>
          <cell r="AQ40" t="str">
            <v>جيد</v>
          </cell>
          <cell r="AR40" t="str">
            <v>غ</v>
          </cell>
          <cell r="AS40" t="str">
            <v>ممتاز</v>
          </cell>
          <cell r="AT40" t="str">
            <v>ممتاز</v>
          </cell>
          <cell r="AU40" t="str">
            <v>جيد</v>
          </cell>
          <cell r="AV40" t="str">
            <v>جيد</v>
          </cell>
          <cell r="AW40" t="str">
            <v>غ</v>
          </cell>
          <cell r="AX40" t="str">
            <v>غ</v>
          </cell>
          <cell r="AY40" t="str">
            <v>غ</v>
          </cell>
          <cell r="AZ40" t="str">
            <v>غ</v>
          </cell>
          <cell r="BA40" t="str">
            <v>غ</v>
          </cell>
          <cell r="BB40" t="str">
            <v>جيد</v>
          </cell>
          <cell r="BC40" t="str">
            <v>جيد</v>
          </cell>
          <cell r="BD40" t="str">
            <v>جيد</v>
          </cell>
          <cell r="BE40" t="str">
            <v>جيد</v>
          </cell>
          <cell r="BF40" t="str">
            <v>جيد</v>
          </cell>
          <cell r="BG40" t="str">
            <v>جيد</v>
          </cell>
          <cell r="BH40" t="str">
            <v>غ</v>
          </cell>
          <cell r="BI40" t="str">
            <v>غ</v>
          </cell>
          <cell r="BJ40" t="str">
            <v>غ</v>
          </cell>
          <cell r="BK40" t="str">
            <v>غ</v>
          </cell>
          <cell r="BL40" t="str">
            <v>غ</v>
          </cell>
          <cell r="BM40" t="str">
            <v>غ</v>
          </cell>
          <cell r="BN40" t="str">
            <v>غ</v>
          </cell>
          <cell r="BO40" t="str">
            <v>غ</v>
          </cell>
          <cell r="BP40" t="str">
            <v>غ</v>
          </cell>
          <cell r="BQ40" t="str">
            <v>غ</v>
          </cell>
          <cell r="BR40" t="str">
            <v>غ</v>
          </cell>
          <cell r="BS40" t="str">
            <v>غ</v>
          </cell>
          <cell r="BT40" t="str">
            <v>غ</v>
          </cell>
          <cell r="BU40" t="str">
            <v>غ</v>
          </cell>
          <cell r="BV40" t="str">
            <v>غ</v>
          </cell>
          <cell r="BW40" t="str">
            <v>غ</v>
          </cell>
          <cell r="BX40" t="str">
            <v>جيد</v>
          </cell>
          <cell r="BY40" t="str">
            <v>جيد</v>
          </cell>
          <cell r="BZ40" t="str">
            <v>غ</v>
          </cell>
          <cell r="CA40" t="str">
            <v>ممتاز</v>
          </cell>
          <cell r="CB40" t="str">
            <v>ممتاز</v>
          </cell>
          <cell r="CC40" t="str">
            <v>جيد</v>
          </cell>
          <cell r="CD40" t="str">
            <v>جيد</v>
          </cell>
          <cell r="CE40" t="str">
            <v>غ</v>
          </cell>
          <cell r="CF40" t="str">
            <v>غ</v>
          </cell>
          <cell r="CG40" t="str">
            <v>غ</v>
          </cell>
          <cell r="CH40" t="str">
            <v>غ</v>
          </cell>
          <cell r="CI40" t="str">
            <v>غ</v>
          </cell>
          <cell r="CJ40" t="str">
            <v>جيد</v>
          </cell>
          <cell r="CK40" t="str">
            <v>جيد</v>
          </cell>
          <cell r="CL40" t="str">
            <v>جيد</v>
          </cell>
          <cell r="CM40" t="str">
            <v>جيد</v>
          </cell>
          <cell r="CN40" t="str">
            <v>جيد</v>
          </cell>
          <cell r="CO40" t="str">
            <v>قانون</v>
          </cell>
          <cell r="CP40" t="str">
            <v>ناجح بحكم القانون و منقول للصف الثاني</v>
          </cell>
        </row>
        <row r="41">
          <cell r="D41">
            <v>26</v>
          </cell>
          <cell r="E41">
            <v>1025</v>
          </cell>
          <cell r="F41" t="str">
            <v>سامح 26</v>
          </cell>
          <cell r="G41" t="str">
            <v>مستجد</v>
          </cell>
          <cell r="H41">
            <v>16</v>
          </cell>
          <cell r="I41">
            <v>12</v>
          </cell>
          <cell r="J41">
            <v>2005</v>
          </cell>
          <cell r="K41">
            <v>15</v>
          </cell>
          <cell r="L41">
            <v>9</v>
          </cell>
          <cell r="M41">
            <v>10</v>
          </cell>
          <cell r="N41" t="str">
            <v>مسلم</v>
          </cell>
          <cell r="O41">
            <v>1025</v>
          </cell>
          <cell r="P41" t="str">
            <v>غ</v>
          </cell>
          <cell r="Q41" t="str">
            <v>ممتاز</v>
          </cell>
          <cell r="R41" t="str">
            <v>ممتاز</v>
          </cell>
          <cell r="S41" t="str">
            <v>جيد</v>
          </cell>
          <cell r="T41" t="str">
            <v>جيد</v>
          </cell>
          <cell r="U41" t="str">
            <v>ممتاز</v>
          </cell>
          <cell r="V41" t="str">
            <v>ممتاز</v>
          </cell>
          <cell r="W41" t="str">
            <v>غ</v>
          </cell>
          <cell r="X41" t="str">
            <v>جيد</v>
          </cell>
          <cell r="Y41" t="str">
            <v>جيد</v>
          </cell>
          <cell r="Z41" t="str">
            <v>جيد</v>
          </cell>
          <cell r="AA41" t="str">
            <v>جيد</v>
          </cell>
          <cell r="AB41" t="str">
            <v>جيد</v>
          </cell>
          <cell r="AC41" t="str">
            <v>جيد</v>
          </cell>
          <cell r="AD41" t="str">
            <v>غ</v>
          </cell>
          <cell r="AE41" t="str">
            <v>ممتاز</v>
          </cell>
          <cell r="AF41" t="str">
            <v>ممتاز</v>
          </cell>
          <cell r="AG41" t="str">
            <v>جيد</v>
          </cell>
          <cell r="AH41" t="str">
            <v>جيد</v>
          </cell>
          <cell r="AI41" t="str">
            <v>ممتاز</v>
          </cell>
          <cell r="AJ41" t="str">
            <v>ممتاز</v>
          </cell>
          <cell r="AK41" t="str">
            <v>ممتاز</v>
          </cell>
          <cell r="AL41" t="str">
            <v>جيد</v>
          </cell>
          <cell r="AM41" t="str">
            <v>جيد</v>
          </cell>
          <cell r="AN41" t="str">
            <v>جيد</v>
          </cell>
          <cell r="AO41" t="str">
            <v>جيد</v>
          </cell>
          <cell r="AP41" t="str">
            <v>جيد</v>
          </cell>
          <cell r="AQ41" t="str">
            <v>جيد</v>
          </cell>
          <cell r="AR41" t="str">
            <v>غ</v>
          </cell>
          <cell r="AS41" t="str">
            <v>ممتاز</v>
          </cell>
          <cell r="AT41" t="str">
            <v>ممتاز</v>
          </cell>
          <cell r="AU41" t="str">
            <v>جيد</v>
          </cell>
          <cell r="AV41" t="str">
            <v>جيد</v>
          </cell>
          <cell r="AW41" t="str">
            <v>ممتاز</v>
          </cell>
          <cell r="AX41" t="str">
            <v>ممتاز</v>
          </cell>
          <cell r="AY41" t="str">
            <v>غ</v>
          </cell>
          <cell r="AZ41" t="str">
            <v>جيد</v>
          </cell>
          <cell r="BA41" t="str">
            <v>جيد</v>
          </cell>
          <cell r="BB41" t="str">
            <v>جيد</v>
          </cell>
          <cell r="BC41" t="str">
            <v>جيد</v>
          </cell>
          <cell r="BD41" t="str">
            <v>جيد</v>
          </cell>
          <cell r="BE41" t="str">
            <v>جيد</v>
          </cell>
          <cell r="BF41" t="str">
            <v>جيد</v>
          </cell>
          <cell r="BG41" t="str">
            <v>جيد</v>
          </cell>
          <cell r="BH41" t="str">
            <v>غ</v>
          </cell>
          <cell r="BI41" t="str">
            <v>ممتاز</v>
          </cell>
          <cell r="BJ41" t="str">
            <v>ممتاز</v>
          </cell>
          <cell r="BK41" t="str">
            <v>ممتاز</v>
          </cell>
          <cell r="BL41" t="str">
            <v>غ</v>
          </cell>
          <cell r="BM41" t="str">
            <v>ممتاز</v>
          </cell>
          <cell r="BN41" t="str">
            <v>ممتاز</v>
          </cell>
          <cell r="BO41" t="str">
            <v>ممتاز</v>
          </cell>
          <cell r="BP41" t="str">
            <v>غ</v>
          </cell>
          <cell r="BQ41" t="str">
            <v>ممتاز</v>
          </cell>
          <cell r="BR41" t="str">
            <v>ممتاز</v>
          </cell>
          <cell r="BS41" t="str">
            <v>ممتاز</v>
          </cell>
          <cell r="BT41" t="str">
            <v>غ</v>
          </cell>
          <cell r="BU41" t="str">
            <v>ممتاز</v>
          </cell>
          <cell r="BV41" t="str">
            <v>ممتاز</v>
          </cell>
          <cell r="BW41" t="str">
            <v>ممتاز</v>
          </cell>
          <cell r="BX41" t="str">
            <v>ممتاز</v>
          </cell>
          <cell r="BY41" t="str">
            <v>ممتاز</v>
          </cell>
          <cell r="BZ41" t="str">
            <v>غ</v>
          </cell>
          <cell r="CA41" t="str">
            <v>ممتاز</v>
          </cell>
          <cell r="CB41" t="str">
            <v>ممتاز</v>
          </cell>
          <cell r="CC41" t="str">
            <v>جيد</v>
          </cell>
          <cell r="CD41" t="str">
            <v>جيد</v>
          </cell>
          <cell r="CE41" t="str">
            <v>ممتاز</v>
          </cell>
          <cell r="CF41" t="str">
            <v>ممتاز</v>
          </cell>
          <cell r="CG41" t="str">
            <v>غ</v>
          </cell>
          <cell r="CH41" t="str">
            <v>جيد</v>
          </cell>
          <cell r="CI41" t="str">
            <v>جيد</v>
          </cell>
          <cell r="CJ41" t="str">
            <v>جيد</v>
          </cell>
          <cell r="CK41" t="str">
            <v>جيد</v>
          </cell>
          <cell r="CL41" t="str">
            <v>جيد</v>
          </cell>
          <cell r="CM41" t="str">
            <v>جيد</v>
          </cell>
          <cell r="CN41" t="str">
            <v>جيد</v>
          </cell>
          <cell r="CO41" t="str">
            <v>قانون</v>
          </cell>
          <cell r="CP41" t="str">
            <v>ناجح بحكم القانون و منقول للصف الثاني</v>
          </cell>
        </row>
        <row r="42">
          <cell r="D42">
            <v>27</v>
          </cell>
          <cell r="E42">
            <v>1026</v>
          </cell>
          <cell r="F42" t="str">
            <v>سامح 27</v>
          </cell>
          <cell r="G42" t="str">
            <v>مستجد</v>
          </cell>
          <cell r="H42">
            <v>16</v>
          </cell>
          <cell r="I42">
            <v>12</v>
          </cell>
          <cell r="J42">
            <v>2005</v>
          </cell>
          <cell r="K42">
            <v>15</v>
          </cell>
          <cell r="L42">
            <v>9</v>
          </cell>
          <cell r="M42">
            <v>10</v>
          </cell>
          <cell r="N42" t="str">
            <v>مسلم</v>
          </cell>
          <cell r="O42">
            <v>1026</v>
          </cell>
          <cell r="P42" t="str">
            <v>غ</v>
          </cell>
          <cell r="Q42" t="str">
            <v>ممتاز</v>
          </cell>
          <cell r="R42" t="str">
            <v>ممتاز</v>
          </cell>
          <cell r="S42" t="str">
            <v>جيد</v>
          </cell>
          <cell r="T42" t="str">
            <v>جيد</v>
          </cell>
          <cell r="U42" t="str">
            <v>غ</v>
          </cell>
          <cell r="V42" t="str">
            <v>غ</v>
          </cell>
          <cell r="W42" t="str">
            <v>ممتاز</v>
          </cell>
          <cell r="X42" t="str">
            <v>جيد</v>
          </cell>
          <cell r="Y42" t="str">
            <v>جيد</v>
          </cell>
          <cell r="Z42" t="str">
            <v>جيد</v>
          </cell>
          <cell r="AA42" t="str">
            <v>جيد</v>
          </cell>
          <cell r="AB42" t="str">
            <v>جيد</v>
          </cell>
          <cell r="AC42" t="str">
            <v>جيد</v>
          </cell>
          <cell r="AD42" t="str">
            <v>غ</v>
          </cell>
          <cell r="AE42" t="str">
            <v>ممتاز</v>
          </cell>
          <cell r="AF42" t="str">
            <v>ممتاز</v>
          </cell>
          <cell r="AG42" t="str">
            <v>جيد</v>
          </cell>
          <cell r="AH42" t="str">
            <v>جيد</v>
          </cell>
          <cell r="AI42" t="str">
            <v>غ</v>
          </cell>
          <cell r="AJ42" t="str">
            <v>غ</v>
          </cell>
          <cell r="AK42" t="str">
            <v>غ</v>
          </cell>
          <cell r="AL42" t="str">
            <v>جيد</v>
          </cell>
          <cell r="AM42" t="str">
            <v>جيد</v>
          </cell>
          <cell r="AN42" t="str">
            <v>جيد</v>
          </cell>
          <cell r="AO42" t="str">
            <v>جيد</v>
          </cell>
          <cell r="AP42" t="str">
            <v>جيد</v>
          </cell>
          <cell r="AQ42" t="str">
            <v>جيد</v>
          </cell>
          <cell r="AR42" t="str">
            <v>غ</v>
          </cell>
          <cell r="AS42" t="str">
            <v>ممتاز</v>
          </cell>
          <cell r="AT42" t="str">
            <v>ممتاز</v>
          </cell>
          <cell r="AU42" t="str">
            <v>جيد</v>
          </cell>
          <cell r="AV42" t="str">
            <v>جيد</v>
          </cell>
          <cell r="AW42" t="str">
            <v>غ</v>
          </cell>
          <cell r="AX42" t="str">
            <v>غ</v>
          </cell>
          <cell r="AY42" t="str">
            <v>ممتاز</v>
          </cell>
          <cell r="AZ42" t="str">
            <v>جيد</v>
          </cell>
          <cell r="BA42" t="str">
            <v>جيد</v>
          </cell>
          <cell r="BB42" t="str">
            <v>جيد</v>
          </cell>
          <cell r="BC42" t="str">
            <v>جيد</v>
          </cell>
          <cell r="BD42" t="str">
            <v>جيد</v>
          </cell>
          <cell r="BE42" t="str">
            <v>جيد</v>
          </cell>
          <cell r="BF42" t="str">
            <v>جيد</v>
          </cell>
          <cell r="BG42" t="str">
            <v>جيد</v>
          </cell>
          <cell r="BH42" t="str">
            <v>غ</v>
          </cell>
          <cell r="BI42" t="str">
            <v>غ</v>
          </cell>
          <cell r="BJ42" t="str">
            <v>غ</v>
          </cell>
          <cell r="BK42" t="str">
            <v>غ</v>
          </cell>
          <cell r="BL42" t="str">
            <v>غ</v>
          </cell>
          <cell r="BM42" t="str">
            <v>غ</v>
          </cell>
          <cell r="BN42" t="str">
            <v>غ</v>
          </cell>
          <cell r="BO42" t="str">
            <v>غ</v>
          </cell>
          <cell r="BP42" t="str">
            <v>غ</v>
          </cell>
          <cell r="BQ42" t="str">
            <v>غ</v>
          </cell>
          <cell r="BR42" t="str">
            <v>غ</v>
          </cell>
          <cell r="BS42" t="str">
            <v>غ</v>
          </cell>
          <cell r="BT42" t="str">
            <v>غ</v>
          </cell>
          <cell r="BU42" t="str">
            <v>غ</v>
          </cell>
          <cell r="BV42" t="str">
            <v>غ</v>
          </cell>
          <cell r="BW42" t="str">
            <v>غ</v>
          </cell>
          <cell r="BX42" t="str">
            <v>جيد</v>
          </cell>
          <cell r="BY42" t="str">
            <v>جيد</v>
          </cell>
          <cell r="BZ42" t="str">
            <v>غ</v>
          </cell>
          <cell r="CA42" t="str">
            <v>ممتاز</v>
          </cell>
          <cell r="CB42" t="str">
            <v>ممتاز</v>
          </cell>
          <cell r="CC42" t="str">
            <v>جيد</v>
          </cell>
          <cell r="CD42" t="str">
            <v>جيد</v>
          </cell>
          <cell r="CE42" t="str">
            <v>غ</v>
          </cell>
          <cell r="CF42" t="str">
            <v>غ</v>
          </cell>
          <cell r="CG42" t="str">
            <v>ممتاز</v>
          </cell>
          <cell r="CH42" t="str">
            <v>جيد</v>
          </cell>
          <cell r="CI42" t="str">
            <v>جيد</v>
          </cell>
          <cell r="CJ42" t="str">
            <v>جيد</v>
          </cell>
          <cell r="CK42" t="str">
            <v>جيد</v>
          </cell>
          <cell r="CL42" t="str">
            <v>جيد</v>
          </cell>
          <cell r="CM42" t="str">
            <v>جيد</v>
          </cell>
          <cell r="CN42" t="str">
            <v>جيد</v>
          </cell>
          <cell r="CO42" t="str">
            <v>قانون</v>
          </cell>
          <cell r="CP42" t="str">
            <v>ناجح بحكم القانون و منقول للصف الثاني</v>
          </cell>
        </row>
        <row r="43">
          <cell r="D43">
            <v>28</v>
          </cell>
          <cell r="E43">
            <v>1027</v>
          </cell>
          <cell r="F43" t="str">
            <v>سامح 28</v>
          </cell>
          <cell r="G43" t="str">
            <v>مستجد</v>
          </cell>
          <cell r="H43">
            <v>16</v>
          </cell>
          <cell r="I43">
            <v>12</v>
          </cell>
          <cell r="J43">
            <v>2005</v>
          </cell>
          <cell r="K43">
            <v>15</v>
          </cell>
          <cell r="L43">
            <v>9</v>
          </cell>
          <cell r="M43">
            <v>10</v>
          </cell>
          <cell r="N43" t="str">
            <v>مسلم</v>
          </cell>
          <cell r="O43">
            <v>1027</v>
          </cell>
          <cell r="P43" t="str">
            <v>غ</v>
          </cell>
          <cell r="Q43" t="str">
            <v>ممتاز</v>
          </cell>
          <cell r="R43" t="str">
            <v>ممتاز</v>
          </cell>
          <cell r="S43" t="str">
            <v>جيد</v>
          </cell>
          <cell r="T43" t="str">
            <v>جيد</v>
          </cell>
          <cell r="U43" t="str">
            <v>ممتاز</v>
          </cell>
          <cell r="V43" t="str">
            <v>ممتاز</v>
          </cell>
          <cell r="W43" t="str">
            <v>غ</v>
          </cell>
          <cell r="X43" t="str">
            <v>جيد</v>
          </cell>
          <cell r="Y43" t="str">
            <v>جيد</v>
          </cell>
          <cell r="Z43" t="str">
            <v>جيد</v>
          </cell>
          <cell r="AA43" t="str">
            <v>جيد</v>
          </cell>
          <cell r="AB43" t="str">
            <v>جيد</v>
          </cell>
          <cell r="AC43" t="str">
            <v>جيد</v>
          </cell>
          <cell r="AD43" t="str">
            <v>غ</v>
          </cell>
          <cell r="AE43" t="str">
            <v>ممتاز</v>
          </cell>
          <cell r="AF43" t="str">
            <v>ممتاز</v>
          </cell>
          <cell r="AG43" t="str">
            <v>جيد</v>
          </cell>
          <cell r="AH43" t="str">
            <v>جيد</v>
          </cell>
          <cell r="AI43" t="str">
            <v>ممتاز</v>
          </cell>
          <cell r="AJ43" t="str">
            <v>ممتاز</v>
          </cell>
          <cell r="AK43" t="str">
            <v>ممتاز</v>
          </cell>
          <cell r="AL43" t="str">
            <v>جيد</v>
          </cell>
          <cell r="AM43" t="str">
            <v>جيد</v>
          </cell>
          <cell r="AN43" t="str">
            <v>جيد</v>
          </cell>
          <cell r="AO43" t="str">
            <v>جيد</v>
          </cell>
          <cell r="AP43" t="str">
            <v>جيد</v>
          </cell>
          <cell r="AQ43" t="str">
            <v>جيد</v>
          </cell>
          <cell r="AR43" t="str">
            <v>غ</v>
          </cell>
          <cell r="AS43" t="str">
            <v>ممتاز</v>
          </cell>
          <cell r="AT43" t="str">
            <v>ممتاز</v>
          </cell>
          <cell r="AU43" t="str">
            <v>جيد</v>
          </cell>
          <cell r="AV43" t="str">
            <v>جيد</v>
          </cell>
          <cell r="AW43" t="str">
            <v>ممتاز</v>
          </cell>
          <cell r="AX43" t="str">
            <v>ممتاز</v>
          </cell>
          <cell r="AY43" t="str">
            <v>غ</v>
          </cell>
          <cell r="AZ43" t="str">
            <v>جيد</v>
          </cell>
          <cell r="BA43" t="str">
            <v>جيد</v>
          </cell>
          <cell r="BB43" t="str">
            <v>جيد</v>
          </cell>
          <cell r="BC43" t="str">
            <v>جيد</v>
          </cell>
          <cell r="BD43" t="str">
            <v>جيد</v>
          </cell>
          <cell r="BE43" t="str">
            <v>جيد</v>
          </cell>
          <cell r="BF43" t="str">
            <v>جيد</v>
          </cell>
          <cell r="BG43" t="str">
            <v>جيد</v>
          </cell>
          <cell r="BH43" t="str">
            <v>غ</v>
          </cell>
          <cell r="BI43" t="str">
            <v>ممتاز</v>
          </cell>
          <cell r="BJ43" t="str">
            <v>ممتاز</v>
          </cell>
          <cell r="BK43" t="str">
            <v>ممتاز</v>
          </cell>
          <cell r="BL43" t="str">
            <v>غ</v>
          </cell>
          <cell r="BM43" t="str">
            <v>ممتاز</v>
          </cell>
          <cell r="BN43" t="str">
            <v>ممتاز</v>
          </cell>
          <cell r="BO43" t="str">
            <v>ممتاز</v>
          </cell>
          <cell r="BP43" t="str">
            <v>غ</v>
          </cell>
          <cell r="BQ43" t="str">
            <v>ممتاز</v>
          </cell>
          <cell r="BR43" t="str">
            <v>ممتاز</v>
          </cell>
          <cell r="BS43" t="str">
            <v>ممتاز</v>
          </cell>
          <cell r="BT43" t="str">
            <v>غ</v>
          </cell>
          <cell r="BU43" t="str">
            <v>ممتاز</v>
          </cell>
          <cell r="BV43" t="str">
            <v>ممتاز</v>
          </cell>
          <cell r="BW43" t="str">
            <v>ممتاز</v>
          </cell>
          <cell r="BX43" t="str">
            <v>ممتاز</v>
          </cell>
          <cell r="BY43" t="str">
            <v>ممتاز</v>
          </cell>
          <cell r="BZ43" t="str">
            <v>غ</v>
          </cell>
          <cell r="CA43" t="str">
            <v>ممتاز</v>
          </cell>
          <cell r="CB43" t="str">
            <v>ممتاز</v>
          </cell>
          <cell r="CC43" t="str">
            <v>جيد</v>
          </cell>
          <cell r="CD43" t="str">
            <v>جيد</v>
          </cell>
          <cell r="CE43" t="str">
            <v>ممتاز</v>
          </cell>
          <cell r="CF43" t="str">
            <v>ممتاز</v>
          </cell>
          <cell r="CG43" t="str">
            <v>غ</v>
          </cell>
          <cell r="CH43" t="str">
            <v>جيد</v>
          </cell>
          <cell r="CI43" t="str">
            <v>جيد</v>
          </cell>
          <cell r="CJ43" t="str">
            <v>جيد</v>
          </cell>
          <cell r="CK43" t="str">
            <v>جيد</v>
          </cell>
          <cell r="CL43" t="str">
            <v>جيد</v>
          </cell>
          <cell r="CM43" t="str">
            <v>جيد</v>
          </cell>
          <cell r="CN43" t="str">
            <v>جيد</v>
          </cell>
          <cell r="CO43" t="str">
            <v>قانون</v>
          </cell>
          <cell r="CP43" t="str">
            <v>ناجح بحكم القانون و منقول للصف الثاني</v>
          </cell>
        </row>
        <row r="44">
          <cell r="D44">
            <v>29</v>
          </cell>
          <cell r="E44">
            <v>1028</v>
          </cell>
          <cell r="F44" t="str">
            <v>سامح 29</v>
          </cell>
          <cell r="G44" t="str">
            <v>مستجد</v>
          </cell>
          <cell r="H44">
            <v>16</v>
          </cell>
          <cell r="I44">
            <v>12</v>
          </cell>
          <cell r="J44">
            <v>2005</v>
          </cell>
          <cell r="K44">
            <v>15</v>
          </cell>
          <cell r="L44">
            <v>9</v>
          </cell>
          <cell r="M44">
            <v>10</v>
          </cell>
          <cell r="N44" t="str">
            <v>مسلم</v>
          </cell>
          <cell r="O44">
            <v>1028</v>
          </cell>
          <cell r="P44" t="str">
            <v>غ</v>
          </cell>
          <cell r="Q44" t="str">
            <v>ممتاز</v>
          </cell>
          <cell r="R44" t="str">
            <v>ممتاز</v>
          </cell>
          <cell r="S44" t="str">
            <v>جيد</v>
          </cell>
          <cell r="T44" t="str">
            <v>جيد</v>
          </cell>
          <cell r="U44" t="str">
            <v>غ</v>
          </cell>
          <cell r="V44" t="str">
            <v>غ</v>
          </cell>
          <cell r="W44" t="str">
            <v>غ</v>
          </cell>
          <cell r="X44" t="str">
            <v>غ</v>
          </cell>
          <cell r="Y44" t="str">
            <v>غ</v>
          </cell>
          <cell r="Z44" t="str">
            <v>جيد</v>
          </cell>
          <cell r="AA44" t="str">
            <v>جيد</v>
          </cell>
          <cell r="AB44" t="str">
            <v>جيد</v>
          </cell>
          <cell r="AC44" t="str">
            <v>جيد</v>
          </cell>
          <cell r="AD44" t="str">
            <v>غ</v>
          </cell>
          <cell r="AE44" t="str">
            <v>ممتاز</v>
          </cell>
          <cell r="AF44" t="str">
            <v>ممتاز</v>
          </cell>
          <cell r="AG44" t="str">
            <v>جيد</v>
          </cell>
          <cell r="AH44" t="str">
            <v>جيد</v>
          </cell>
          <cell r="AI44" t="str">
            <v>غ</v>
          </cell>
          <cell r="AJ44" t="str">
            <v>غ</v>
          </cell>
          <cell r="AK44" t="str">
            <v>غ</v>
          </cell>
          <cell r="AL44" t="str">
            <v>غ</v>
          </cell>
          <cell r="AM44" t="str">
            <v>غ</v>
          </cell>
          <cell r="AN44" t="str">
            <v>جيد</v>
          </cell>
          <cell r="AO44" t="str">
            <v>جيد</v>
          </cell>
          <cell r="AP44" t="str">
            <v>جيد</v>
          </cell>
          <cell r="AQ44" t="str">
            <v>جيد</v>
          </cell>
          <cell r="AR44" t="str">
            <v>غ</v>
          </cell>
          <cell r="AS44" t="str">
            <v>ممتاز</v>
          </cell>
          <cell r="AT44" t="str">
            <v>ممتاز</v>
          </cell>
          <cell r="AU44" t="str">
            <v>جيد</v>
          </cell>
          <cell r="AV44" t="str">
            <v>جيد</v>
          </cell>
          <cell r="AW44" t="str">
            <v>غ</v>
          </cell>
          <cell r="AX44" t="str">
            <v>غ</v>
          </cell>
          <cell r="AY44" t="str">
            <v>غ</v>
          </cell>
          <cell r="AZ44" t="str">
            <v>غ</v>
          </cell>
          <cell r="BA44" t="str">
            <v>غ</v>
          </cell>
          <cell r="BB44" t="str">
            <v>جيد</v>
          </cell>
          <cell r="BC44" t="str">
            <v>جيد</v>
          </cell>
          <cell r="BD44" t="str">
            <v>جيد</v>
          </cell>
          <cell r="BE44" t="str">
            <v>جيد</v>
          </cell>
          <cell r="BF44" t="str">
            <v>جيد</v>
          </cell>
          <cell r="BG44" t="str">
            <v>جيد</v>
          </cell>
          <cell r="BH44" t="str">
            <v>غ</v>
          </cell>
          <cell r="BI44" t="str">
            <v>غ</v>
          </cell>
          <cell r="BJ44" t="str">
            <v>غ</v>
          </cell>
          <cell r="BK44" t="str">
            <v>غ</v>
          </cell>
          <cell r="BL44" t="str">
            <v>غ</v>
          </cell>
          <cell r="BM44" t="str">
            <v>غ</v>
          </cell>
          <cell r="BN44" t="str">
            <v>غ</v>
          </cell>
          <cell r="BO44" t="str">
            <v>غ</v>
          </cell>
          <cell r="BP44" t="str">
            <v>غ</v>
          </cell>
          <cell r="BQ44" t="str">
            <v>غ</v>
          </cell>
          <cell r="BR44" t="str">
            <v>غ</v>
          </cell>
          <cell r="BS44" t="str">
            <v>غ</v>
          </cell>
          <cell r="BT44" t="str">
            <v>غ</v>
          </cell>
          <cell r="BU44" t="str">
            <v>غ</v>
          </cell>
          <cell r="BV44" t="str">
            <v>غ</v>
          </cell>
          <cell r="BW44" t="str">
            <v>غ</v>
          </cell>
          <cell r="BX44" t="str">
            <v>جيد</v>
          </cell>
          <cell r="BY44" t="str">
            <v>جيد</v>
          </cell>
          <cell r="BZ44" t="str">
            <v>غ</v>
          </cell>
          <cell r="CA44" t="str">
            <v>ممتاز</v>
          </cell>
          <cell r="CB44" t="str">
            <v>ممتاز</v>
          </cell>
          <cell r="CC44" t="str">
            <v>جيد</v>
          </cell>
          <cell r="CD44" t="str">
            <v>جيد</v>
          </cell>
          <cell r="CE44" t="str">
            <v>غ</v>
          </cell>
          <cell r="CF44" t="str">
            <v>غ</v>
          </cell>
          <cell r="CG44" t="str">
            <v>غ</v>
          </cell>
          <cell r="CH44" t="str">
            <v>غ</v>
          </cell>
          <cell r="CI44" t="str">
            <v>غ</v>
          </cell>
          <cell r="CJ44" t="str">
            <v>جيد</v>
          </cell>
          <cell r="CK44" t="str">
            <v>جيد</v>
          </cell>
          <cell r="CL44" t="str">
            <v>جيد</v>
          </cell>
          <cell r="CM44" t="str">
            <v>جيد</v>
          </cell>
          <cell r="CN44" t="str">
            <v>جيد</v>
          </cell>
          <cell r="CO44" t="str">
            <v>قانون</v>
          </cell>
          <cell r="CP44" t="str">
            <v>ناجح بحكم القانون و منقول للصف الثاني</v>
          </cell>
        </row>
        <row r="45">
          <cell r="D45">
            <v>30</v>
          </cell>
          <cell r="E45">
            <v>1029</v>
          </cell>
          <cell r="F45" t="str">
            <v>سامح 30</v>
          </cell>
          <cell r="G45" t="str">
            <v>مستجد</v>
          </cell>
          <cell r="H45">
            <v>16</v>
          </cell>
          <cell r="I45">
            <v>12</v>
          </cell>
          <cell r="J45">
            <v>2005</v>
          </cell>
          <cell r="K45">
            <v>15</v>
          </cell>
          <cell r="L45">
            <v>9</v>
          </cell>
          <cell r="M45">
            <v>10</v>
          </cell>
          <cell r="N45" t="str">
            <v>مسلم</v>
          </cell>
          <cell r="O45">
            <v>1029</v>
          </cell>
          <cell r="P45" t="str">
            <v>غ</v>
          </cell>
          <cell r="Q45" t="str">
            <v>ممتاز</v>
          </cell>
          <cell r="R45" t="str">
            <v>ممتاز</v>
          </cell>
          <cell r="S45" t="str">
            <v>جيد</v>
          </cell>
          <cell r="T45" t="str">
            <v>جيد</v>
          </cell>
          <cell r="U45" t="str">
            <v>ممتاز</v>
          </cell>
          <cell r="V45" t="str">
            <v>ممتاز</v>
          </cell>
          <cell r="W45" t="str">
            <v>ممتاز</v>
          </cell>
          <cell r="X45" t="str">
            <v>جيد جداً</v>
          </cell>
          <cell r="Y45" t="str">
            <v>جيد جداً</v>
          </cell>
          <cell r="Z45" t="str">
            <v>جيد جداً</v>
          </cell>
          <cell r="AA45" t="str">
            <v>جيد جداً</v>
          </cell>
          <cell r="AB45" t="str">
            <v>جيد جداً</v>
          </cell>
          <cell r="AC45" t="str">
            <v>جيد جداً</v>
          </cell>
          <cell r="AD45" t="str">
            <v>غ</v>
          </cell>
          <cell r="AE45" t="str">
            <v>ممتاز</v>
          </cell>
          <cell r="AF45" t="str">
            <v>ممتاز</v>
          </cell>
          <cell r="AG45" t="str">
            <v>جيد</v>
          </cell>
          <cell r="AH45" t="str">
            <v>جيد</v>
          </cell>
          <cell r="AI45" t="str">
            <v>ممتاز</v>
          </cell>
          <cell r="AJ45" t="str">
            <v>ممتاز</v>
          </cell>
          <cell r="AK45" t="str">
            <v>ممتاز</v>
          </cell>
          <cell r="AL45" t="str">
            <v>جيد جداً</v>
          </cell>
          <cell r="AM45" t="str">
            <v>جيد جداً</v>
          </cell>
          <cell r="AN45" t="str">
            <v>جيد جداً</v>
          </cell>
          <cell r="AO45" t="str">
            <v>جيد جداً</v>
          </cell>
          <cell r="AP45" t="str">
            <v>جيد جداً</v>
          </cell>
          <cell r="AQ45" t="str">
            <v>جيد جداً</v>
          </cell>
          <cell r="AR45" t="str">
            <v>غ</v>
          </cell>
          <cell r="AS45" t="str">
            <v>ممتاز</v>
          </cell>
          <cell r="AT45" t="str">
            <v>ممتاز</v>
          </cell>
          <cell r="AU45" t="str">
            <v>جيد</v>
          </cell>
          <cell r="AV45" t="str">
            <v>جيد</v>
          </cell>
          <cell r="AW45" t="str">
            <v>ممتاز</v>
          </cell>
          <cell r="AX45" t="str">
            <v>ممتاز</v>
          </cell>
          <cell r="AY45" t="str">
            <v>ممتاز</v>
          </cell>
          <cell r="AZ45" t="str">
            <v>جيد جداً</v>
          </cell>
          <cell r="BA45" t="str">
            <v>جيد جداً</v>
          </cell>
          <cell r="BB45" t="str">
            <v>جيد جداً</v>
          </cell>
          <cell r="BC45" t="str">
            <v>جيد جداً</v>
          </cell>
          <cell r="BD45" t="str">
            <v>جيد جداً</v>
          </cell>
          <cell r="BE45" t="str">
            <v>جيد جداً</v>
          </cell>
          <cell r="BF45" t="str">
            <v>جيد جداً</v>
          </cell>
          <cell r="BG45" t="str">
            <v>جيد جداً</v>
          </cell>
          <cell r="BH45" t="str">
            <v>غ</v>
          </cell>
          <cell r="BI45" t="str">
            <v>ممتاز</v>
          </cell>
          <cell r="BJ45" t="str">
            <v>ممتاز</v>
          </cell>
          <cell r="BK45" t="str">
            <v>ممتاز</v>
          </cell>
          <cell r="BL45" t="str">
            <v>غ</v>
          </cell>
          <cell r="BM45" t="str">
            <v>ممتاز</v>
          </cell>
          <cell r="BN45" t="str">
            <v>ممتاز</v>
          </cell>
          <cell r="BO45" t="str">
            <v>ممتاز</v>
          </cell>
          <cell r="BP45" t="str">
            <v>غ</v>
          </cell>
          <cell r="BQ45" t="str">
            <v>ممتاز</v>
          </cell>
          <cell r="BR45" t="str">
            <v>ممتاز</v>
          </cell>
          <cell r="BS45" t="str">
            <v>ممتاز</v>
          </cell>
          <cell r="BT45" t="str">
            <v>غ</v>
          </cell>
          <cell r="BU45" t="str">
            <v>ممتاز</v>
          </cell>
          <cell r="BV45" t="str">
            <v>ممتاز</v>
          </cell>
          <cell r="BW45" t="str">
            <v>ممتاز</v>
          </cell>
          <cell r="BX45" t="str">
            <v>ممتاز</v>
          </cell>
          <cell r="BY45" t="str">
            <v>ممتاز</v>
          </cell>
          <cell r="BZ45" t="str">
            <v>غ</v>
          </cell>
          <cell r="CA45" t="str">
            <v>ممتاز</v>
          </cell>
          <cell r="CB45" t="str">
            <v>ممتاز</v>
          </cell>
          <cell r="CC45" t="str">
            <v>جيد</v>
          </cell>
          <cell r="CD45" t="str">
            <v>جيد</v>
          </cell>
          <cell r="CE45" t="str">
            <v>ممتاز</v>
          </cell>
          <cell r="CF45" t="str">
            <v>ممتاز</v>
          </cell>
          <cell r="CG45" t="str">
            <v>ممتاز</v>
          </cell>
          <cell r="CH45" t="str">
            <v>جيد جداً</v>
          </cell>
          <cell r="CI45" t="str">
            <v>جيد جداً</v>
          </cell>
          <cell r="CJ45" t="str">
            <v>جيد جداً</v>
          </cell>
          <cell r="CK45" t="str">
            <v>جيد جداً</v>
          </cell>
          <cell r="CL45" t="str">
            <v>جيد جداً</v>
          </cell>
          <cell r="CM45" t="str">
            <v>جيد جداً</v>
          </cell>
          <cell r="CN45" t="str">
            <v>جيد جداً</v>
          </cell>
          <cell r="CO45" t="str">
            <v>قانون</v>
          </cell>
          <cell r="CP45" t="str">
            <v>ناجح بحكم القانون و منقول للصف الثاني</v>
          </cell>
        </row>
        <row r="46">
          <cell r="D46">
            <v>31</v>
          </cell>
          <cell r="E46">
            <v>1030</v>
          </cell>
          <cell r="F46" t="str">
            <v>سامح 31</v>
          </cell>
          <cell r="G46" t="str">
            <v>مستجد</v>
          </cell>
          <cell r="H46">
            <v>16</v>
          </cell>
          <cell r="I46">
            <v>12</v>
          </cell>
          <cell r="J46">
            <v>2005</v>
          </cell>
          <cell r="K46">
            <v>15</v>
          </cell>
          <cell r="L46">
            <v>9</v>
          </cell>
          <cell r="M46">
            <v>10</v>
          </cell>
          <cell r="N46" t="str">
            <v>مسلم</v>
          </cell>
          <cell r="O46">
            <v>1030</v>
          </cell>
          <cell r="P46" t="str">
            <v>غ</v>
          </cell>
          <cell r="Q46" t="str">
            <v>ممتاز</v>
          </cell>
          <cell r="R46" t="str">
            <v>ممتاز</v>
          </cell>
          <cell r="S46" t="str">
            <v>جيد</v>
          </cell>
          <cell r="T46" t="str">
            <v>جيد</v>
          </cell>
          <cell r="U46" t="str">
            <v>غ</v>
          </cell>
          <cell r="V46" t="str">
            <v>غ</v>
          </cell>
          <cell r="W46" t="str">
            <v>غ</v>
          </cell>
          <cell r="X46" t="str">
            <v>غ</v>
          </cell>
          <cell r="Y46" t="str">
            <v>غ</v>
          </cell>
          <cell r="Z46" t="str">
            <v>جيد</v>
          </cell>
          <cell r="AA46" t="str">
            <v>جيد</v>
          </cell>
          <cell r="AB46" t="str">
            <v>جيد</v>
          </cell>
          <cell r="AC46" t="str">
            <v>جيد</v>
          </cell>
          <cell r="AD46" t="str">
            <v>غ</v>
          </cell>
          <cell r="AE46" t="str">
            <v>ممتاز</v>
          </cell>
          <cell r="AF46" t="str">
            <v>ممتاز</v>
          </cell>
          <cell r="AG46" t="str">
            <v>جيد</v>
          </cell>
          <cell r="AH46" t="str">
            <v>جيد</v>
          </cell>
          <cell r="AI46" t="str">
            <v>غ</v>
          </cell>
          <cell r="AJ46" t="str">
            <v>غ</v>
          </cell>
          <cell r="AK46" t="str">
            <v>غ</v>
          </cell>
          <cell r="AL46" t="str">
            <v>غ</v>
          </cell>
          <cell r="AM46" t="str">
            <v>غ</v>
          </cell>
          <cell r="AN46" t="str">
            <v>جيد</v>
          </cell>
          <cell r="AO46" t="str">
            <v>جيد</v>
          </cell>
          <cell r="AP46" t="str">
            <v>جيد</v>
          </cell>
          <cell r="AQ46" t="str">
            <v>جيد</v>
          </cell>
          <cell r="AR46" t="str">
            <v>غ</v>
          </cell>
          <cell r="AS46" t="str">
            <v>ممتاز</v>
          </cell>
          <cell r="AT46" t="str">
            <v>ممتاز</v>
          </cell>
          <cell r="AU46" t="str">
            <v>جيد</v>
          </cell>
          <cell r="AV46" t="str">
            <v>جيد</v>
          </cell>
          <cell r="AW46" t="str">
            <v>غ</v>
          </cell>
          <cell r="AX46" t="str">
            <v>غ</v>
          </cell>
          <cell r="AY46" t="str">
            <v>غ</v>
          </cell>
          <cell r="AZ46" t="str">
            <v>غ</v>
          </cell>
          <cell r="BA46" t="str">
            <v>غ</v>
          </cell>
          <cell r="BB46" t="str">
            <v>جيد</v>
          </cell>
          <cell r="BC46" t="str">
            <v>جيد</v>
          </cell>
          <cell r="BD46" t="str">
            <v>جيد</v>
          </cell>
          <cell r="BE46" t="str">
            <v>جيد</v>
          </cell>
          <cell r="BF46" t="str">
            <v>جيد</v>
          </cell>
          <cell r="BG46" t="str">
            <v>جيد</v>
          </cell>
          <cell r="BH46" t="str">
            <v>غ</v>
          </cell>
          <cell r="BI46" t="str">
            <v>غ</v>
          </cell>
          <cell r="BJ46" t="str">
            <v>غ</v>
          </cell>
          <cell r="BK46" t="str">
            <v>غ</v>
          </cell>
          <cell r="BL46" t="str">
            <v>غ</v>
          </cell>
          <cell r="BM46" t="str">
            <v>غ</v>
          </cell>
          <cell r="BN46" t="str">
            <v>غ</v>
          </cell>
          <cell r="BO46" t="str">
            <v>غ</v>
          </cell>
          <cell r="BP46" t="str">
            <v>غ</v>
          </cell>
          <cell r="BQ46" t="str">
            <v>غ</v>
          </cell>
          <cell r="BR46" t="str">
            <v>غ</v>
          </cell>
          <cell r="BS46" t="str">
            <v>غ</v>
          </cell>
          <cell r="BT46" t="str">
            <v>غ</v>
          </cell>
          <cell r="BU46" t="str">
            <v>غ</v>
          </cell>
          <cell r="BV46" t="str">
            <v>غ</v>
          </cell>
          <cell r="BW46" t="str">
            <v>غ</v>
          </cell>
          <cell r="BX46" t="str">
            <v>جيد</v>
          </cell>
          <cell r="BY46" t="str">
            <v>جيد</v>
          </cell>
          <cell r="BZ46" t="str">
            <v>غ</v>
          </cell>
          <cell r="CA46" t="str">
            <v>ممتاز</v>
          </cell>
          <cell r="CB46" t="str">
            <v>ممتاز</v>
          </cell>
          <cell r="CC46" t="str">
            <v>جيد</v>
          </cell>
          <cell r="CD46" t="str">
            <v>جيد</v>
          </cell>
          <cell r="CE46" t="str">
            <v>غ</v>
          </cell>
          <cell r="CF46" t="str">
            <v>غ</v>
          </cell>
          <cell r="CG46" t="str">
            <v>غ</v>
          </cell>
          <cell r="CH46" t="str">
            <v>غ</v>
          </cell>
          <cell r="CI46" t="str">
            <v>غ</v>
          </cell>
          <cell r="CJ46" t="str">
            <v>جيد</v>
          </cell>
          <cell r="CK46" t="str">
            <v>جيد</v>
          </cell>
          <cell r="CL46" t="str">
            <v>جيد</v>
          </cell>
          <cell r="CM46" t="str">
            <v>جيد</v>
          </cell>
          <cell r="CN46" t="str">
            <v>جيد</v>
          </cell>
          <cell r="CO46" t="str">
            <v>قانون</v>
          </cell>
          <cell r="CP46" t="str">
            <v>ناجح بحكم القانون و منقول للصف الثاني</v>
          </cell>
        </row>
        <row r="47">
          <cell r="D47">
            <v>32</v>
          </cell>
          <cell r="E47">
            <v>1031</v>
          </cell>
          <cell r="F47" t="str">
            <v>سامح 32</v>
          </cell>
          <cell r="G47" t="str">
            <v>مستجد</v>
          </cell>
          <cell r="H47">
            <v>16</v>
          </cell>
          <cell r="I47">
            <v>12</v>
          </cell>
          <cell r="J47">
            <v>2005</v>
          </cell>
          <cell r="K47">
            <v>15</v>
          </cell>
          <cell r="L47">
            <v>9</v>
          </cell>
          <cell r="M47">
            <v>10</v>
          </cell>
          <cell r="N47" t="str">
            <v>مسلم</v>
          </cell>
          <cell r="O47">
            <v>1031</v>
          </cell>
          <cell r="P47" t="str">
            <v>غ</v>
          </cell>
          <cell r="Q47" t="str">
            <v>ممتاز</v>
          </cell>
          <cell r="R47" t="str">
            <v>ممتاز</v>
          </cell>
          <cell r="S47" t="str">
            <v>جيد</v>
          </cell>
          <cell r="T47" t="str">
            <v>جيد</v>
          </cell>
          <cell r="U47" t="str">
            <v>ممتاز</v>
          </cell>
          <cell r="V47" t="str">
            <v>ممتاز</v>
          </cell>
          <cell r="W47" t="str">
            <v>غ</v>
          </cell>
          <cell r="X47" t="str">
            <v>جيد</v>
          </cell>
          <cell r="Y47" t="str">
            <v>جيد</v>
          </cell>
          <cell r="Z47" t="str">
            <v>جيد</v>
          </cell>
          <cell r="AA47" t="str">
            <v>جيد</v>
          </cell>
          <cell r="AB47" t="str">
            <v>جيد</v>
          </cell>
          <cell r="AC47" t="str">
            <v>جيد</v>
          </cell>
          <cell r="AD47" t="str">
            <v>غ</v>
          </cell>
          <cell r="AE47" t="str">
            <v>ممتاز</v>
          </cell>
          <cell r="AF47" t="str">
            <v>ممتاز</v>
          </cell>
          <cell r="AG47" t="str">
            <v>جيد</v>
          </cell>
          <cell r="AH47" t="str">
            <v>جيد</v>
          </cell>
          <cell r="AI47" t="str">
            <v>ممتاز</v>
          </cell>
          <cell r="AJ47" t="str">
            <v>ممتاز</v>
          </cell>
          <cell r="AK47" t="str">
            <v>ممتاز</v>
          </cell>
          <cell r="AL47" t="str">
            <v>جيد</v>
          </cell>
          <cell r="AM47" t="str">
            <v>جيد</v>
          </cell>
          <cell r="AN47" t="str">
            <v>جيد</v>
          </cell>
          <cell r="AO47" t="str">
            <v>جيد</v>
          </cell>
          <cell r="AP47" t="str">
            <v>جيد</v>
          </cell>
          <cell r="AQ47" t="str">
            <v>جيد</v>
          </cell>
          <cell r="AR47" t="str">
            <v>غ</v>
          </cell>
          <cell r="AS47" t="str">
            <v>ممتاز</v>
          </cell>
          <cell r="AT47" t="str">
            <v>ممتاز</v>
          </cell>
          <cell r="AU47" t="str">
            <v>جيد</v>
          </cell>
          <cell r="AV47" t="str">
            <v>جيد</v>
          </cell>
          <cell r="AW47" t="str">
            <v>ممتاز</v>
          </cell>
          <cell r="AX47" t="str">
            <v>ممتاز</v>
          </cell>
          <cell r="AY47" t="str">
            <v>غ</v>
          </cell>
          <cell r="AZ47" t="str">
            <v>جيد</v>
          </cell>
          <cell r="BA47" t="str">
            <v>جيد</v>
          </cell>
          <cell r="BB47" t="str">
            <v>جيد</v>
          </cell>
          <cell r="BC47" t="str">
            <v>جيد</v>
          </cell>
          <cell r="BD47" t="str">
            <v>جيد</v>
          </cell>
          <cell r="BE47" t="str">
            <v>جيد</v>
          </cell>
          <cell r="BF47" t="str">
            <v>جيد</v>
          </cell>
          <cell r="BG47" t="str">
            <v>جيد</v>
          </cell>
          <cell r="BH47" t="str">
            <v>غ</v>
          </cell>
          <cell r="BI47" t="str">
            <v>ممتاز</v>
          </cell>
          <cell r="BJ47" t="str">
            <v>ممتاز</v>
          </cell>
          <cell r="BK47" t="str">
            <v>ممتاز</v>
          </cell>
          <cell r="BL47" t="str">
            <v>غ</v>
          </cell>
          <cell r="BM47" t="str">
            <v>ممتاز</v>
          </cell>
          <cell r="BN47" t="str">
            <v>ممتاز</v>
          </cell>
          <cell r="BO47" t="str">
            <v>ممتاز</v>
          </cell>
          <cell r="BP47" t="str">
            <v>غ</v>
          </cell>
          <cell r="BQ47" t="str">
            <v>ممتاز</v>
          </cell>
          <cell r="BR47" t="str">
            <v>ممتاز</v>
          </cell>
          <cell r="BS47" t="str">
            <v>ممتاز</v>
          </cell>
          <cell r="BT47" t="str">
            <v>غ</v>
          </cell>
          <cell r="BU47" t="str">
            <v>ممتاز</v>
          </cell>
          <cell r="BV47" t="str">
            <v>ممتاز</v>
          </cell>
          <cell r="BW47" t="str">
            <v>ممتاز</v>
          </cell>
          <cell r="BX47" t="str">
            <v>ممتاز</v>
          </cell>
          <cell r="BY47" t="str">
            <v>ممتاز</v>
          </cell>
          <cell r="BZ47" t="str">
            <v>غ</v>
          </cell>
          <cell r="CA47" t="str">
            <v>ممتاز</v>
          </cell>
          <cell r="CB47" t="str">
            <v>ممتاز</v>
          </cell>
          <cell r="CC47" t="str">
            <v>جيد</v>
          </cell>
          <cell r="CD47" t="str">
            <v>جيد</v>
          </cell>
          <cell r="CE47" t="str">
            <v>ممتاز</v>
          </cell>
          <cell r="CF47" t="str">
            <v>ممتاز</v>
          </cell>
          <cell r="CG47" t="str">
            <v>غ</v>
          </cell>
          <cell r="CH47" t="str">
            <v>جيد</v>
          </cell>
          <cell r="CI47" t="str">
            <v>جيد</v>
          </cell>
          <cell r="CJ47" t="str">
            <v>جيد</v>
          </cell>
          <cell r="CK47" t="str">
            <v>جيد</v>
          </cell>
          <cell r="CL47" t="str">
            <v>جيد</v>
          </cell>
          <cell r="CM47" t="str">
            <v>جيد</v>
          </cell>
          <cell r="CN47" t="str">
            <v>جيد</v>
          </cell>
          <cell r="CO47" t="str">
            <v>قانون</v>
          </cell>
          <cell r="CP47" t="str">
            <v>ناجح بحكم القانون و منقول للصف الثاني</v>
          </cell>
        </row>
        <row r="48">
          <cell r="D48">
            <v>33</v>
          </cell>
          <cell r="E48">
            <v>1032</v>
          </cell>
          <cell r="F48" t="str">
            <v>سامح 33</v>
          </cell>
          <cell r="G48" t="str">
            <v>مستجد</v>
          </cell>
          <cell r="H48">
            <v>16</v>
          </cell>
          <cell r="I48">
            <v>12</v>
          </cell>
          <cell r="J48">
            <v>2005</v>
          </cell>
          <cell r="K48">
            <v>15</v>
          </cell>
          <cell r="L48">
            <v>9</v>
          </cell>
          <cell r="M48">
            <v>10</v>
          </cell>
          <cell r="N48" t="str">
            <v>مسلم</v>
          </cell>
          <cell r="O48">
            <v>1032</v>
          </cell>
          <cell r="P48" t="str">
            <v>غ</v>
          </cell>
          <cell r="Q48" t="str">
            <v>ممتاز</v>
          </cell>
          <cell r="R48" t="str">
            <v>ممتاز</v>
          </cell>
          <cell r="S48" t="str">
            <v>جيد</v>
          </cell>
          <cell r="T48" t="str">
            <v>جيد</v>
          </cell>
          <cell r="U48" t="str">
            <v>غ</v>
          </cell>
          <cell r="V48" t="str">
            <v>غ</v>
          </cell>
          <cell r="W48" t="str">
            <v>ممتاز</v>
          </cell>
          <cell r="X48" t="str">
            <v>جيد</v>
          </cell>
          <cell r="Y48" t="str">
            <v>جيد</v>
          </cell>
          <cell r="Z48" t="str">
            <v>جيد</v>
          </cell>
          <cell r="AA48" t="str">
            <v>جيد</v>
          </cell>
          <cell r="AB48" t="str">
            <v>جيد</v>
          </cell>
          <cell r="AC48" t="str">
            <v>جيد</v>
          </cell>
          <cell r="AD48" t="str">
            <v>غ</v>
          </cell>
          <cell r="AE48" t="str">
            <v>ممتاز</v>
          </cell>
          <cell r="AF48" t="str">
            <v>ممتاز</v>
          </cell>
          <cell r="AG48" t="str">
            <v>جيد</v>
          </cell>
          <cell r="AH48" t="str">
            <v>جيد</v>
          </cell>
          <cell r="AI48" t="str">
            <v>غ</v>
          </cell>
          <cell r="AJ48" t="str">
            <v>غ</v>
          </cell>
          <cell r="AK48" t="str">
            <v>غ</v>
          </cell>
          <cell r="AL48" t="str">
            <v>جيد</v>
          </cell>
          <cell r="AM48" t="str">
            <v>جيد</v>
          </cell>
          <cell r="AN48" t="str">
            <v>جيد</v>
          </cell>
          <cell r="AO48" t="str">
            <v>جيد</v>
          </cell>
          <cell r="AP48" t="str">
            <v>جيد</v>
          </cell>
          <cell r="AQ48" t="str">
            <v>جيد</v>
          </cell>
          <cell r="AR48" t="str">
            <v>غ</v>
          </cell>
          <cell r="AS48" t="str">
            <v>ممتاز</v>
          </cell>
          <cell r="AT48" t="str">
            <v>ممتاز</v>
          </cell>
          <cell r="AU48" t="str">
            <v>جيد</v>
          </cell>
          <cell r="AV48" t="str">
            <v>جيد</v>
          </cell>
          <cell r="AW48" t="str">
            <v>غ</v>
          </cell>
          <cell r="AX48" t="str">
            <v>غ</v>
          </cell>
          <cell r="AY48" t="str">
            <v>ممتاز</v>
          </cell>
          <cell r="AZ48" t="str">
            <v>جيد</v>
          </cell>
          <cell r="BA48" t="str">
            <v>جيد</v>
          </cell>
          <cell r="BB48" t="str">
            <v>جيد</v>
          </cell>
          <cell r="BC48" t="str">
            <v>جيد</v>
          </cell>
          <cell r="BD48" t="str">
            <v>جيد</v>
          </cell>
          <cell r="BE48" t="str">
            <v>جيد</v>
          </cell>
          <cell r="BF48" t="str">
            <v>جيد</v>
          </cell>
          <cell r="BG48" t="str">
            <v>جيد</v>
          </cell>
          <cell r="BH48" t="str">
            <v>غ</v>
          </cell>
          <cell r="BI48" t="str">
            <v>غ</v>
          </cell>
          <cell r="BJ48" t="str">
            <v>غ</v>
          </cell>
          <cell r="BK48" t="str">
            <v>غ</v>
          </cell>
          <cell r="BL48" t="str">
            <v>غ</v>
          </cell>
          <cell r="BM48" t="str">
            <v>غ</v>
          </cell>
          <cell r="BN48" t="str">
            <v>غ</v>
          </cell>
          <cell r="BO48" t="str">
            <v>غ</v>
          </cell>
          <cell r="BP48" t="str">
            <v>غ</v>
          </cell>
          <cell r="BQ48" t="str">
            <v>غ</v>
          </cell>
          <cell r="BR48" t="str">
            <v>غ</v>
          </cell>
          <cell r="BS48" t="str">
            <v>غ</v>
          </cell>
          <cell r="BT48" t="str">
            <v>غ</v>
          </cell>
          <cell r="BU48" t="str">
            <v>غ</v>
          </cell>
          <cell r="BV48" t="str">
            <v>غ</v>
          </cell>
          <cell r="BW48" t="str">
            <v>غ</v>
          </cell>
          <cell r="BX48" t="str">
            <v>جيد</v>
          </cell>
          <cell r="BY48" t="str">
            <v>جيد</v>
          </cell>
          <cell r="BZ48" t="str">
            <v>غ</v>
          </cell>
          <cell r="CA48" t="str">
            <v>ممتاز</v>
          </cell>
          <cell r="CB48" t="str">
            <v>ممتاز</v>
          </cell>
          <cell r="CC48" t="str">
            <v>جيد</v>
          </cell>
          <cell r="CD48" t="str">
            <v>جيد</v>
          </cell>
          <cell r="CE48" t="str">
            <v>غ</v>
          </cell>
          <cell r="CF48" t="str">
            <v>غ</v>
          </cell>
          <cell r="CG48" t="str">
            <v>ممتاز</v>
          </cell>
          <cell r="CH48" t="str">
            <v>جيد</v>
          </cell>
          <cell r="CI48" t="str">
            <v>جيد</v>
          </cell>
          <cell r="CJ48" t="str">
            <v>جيد</v>
          </cell>
          <cell r="CK48" t="str">
            <v>جيد</v>
          </cell>
          <cell r="CL48" t="str">
            <v>جيد</v>
          </cell>
          <cell r="CM48" t="str">
            <v>جيد</v>
          </cell>
          <cell r="CN48" t="str">
            <v>جيد</v>
          </cell>
          <cell r="CO48" t="str">
            <v>قانون</v>
          </cell>
          <cell r="CP48" t="str">
            <v>ناجح بحكم القانون و منقول للصف الثاني</v>
          </cell>
        </row>
        <row r="49">
          <cell r="D49">
            <v>34</v>
          </cell>
          <cell r="E49">
            <v>1033</v>
          </cell>
          <cell r="F49" t="str">
            <v>سامح 34</v>
          </cell>
          <cell r="G49" t="str">
            <v>مستجد</v>
          </cell>
          <cell r="H49">
            <v>16</v>
          </cell>
          <cell r="I49">
            <v>12</v>
          </cell>
          <cell r="J49">
            <v>2005</v>
          </cell>
          <cell r="K49">
            <v>15</v>
          </cell>
          <cell r="L49">
            <v>9</v>
          </cell>
          <cell r="M49">
            <v>10</v>
          </cell>
          <cell r="N49" t="str">
            <v>مسلم</v>
          </cell>
          <cell r="O49">
            <v>1033</v>
          </cell>
          <cell r="P49" t="str">
            <v>غ</v>
          </cell>
          <cell r="Q49" t="str">
            <v>ممتاز</v>
          </cell>
          <cell r="R49" t="str">
            <v>ممتاز</v>
          </cell>
          <cell r="S49" t="str">
            <v>جيد</v>
          </cell>
          <cell r="T49" t="str">
            <v>جيد</v>
          </cell>
          <cell r="U49" t="str">
            <v>ممتاز</v>
          </cell>
          <cell r="V49" t="str">
            <v>ممتاز</v>
          </cell>
          <cell r="W49" t="str">
            <v>غ</v>
          </cell>
          <cell r="X49" t="str">
            <v>جيد</v>
          </cell>
          <cell r="Y49" t="str">
            <v>جيد</v>
          </cell>
          <cell r="Z49" t="str">
            <v>جيد</v>
          </cell>
          <cell r="AA49" t="str">
            <v>جيد</v>
          </cell>
          <cell r="AB49" t="str">
            <v>جيد</v>
          </cell>
          <cell r="AC49" t="str">
            <v>جيد</v>
          </cell>
          <cell r="AD49" t="str">
            <v>غ</v>
          </cell>
          <cell r="AE49" t="str">
            <v>ممتاز</v>
          </cell>
          <cell r="AF49" t="str">
            <v>ممتاز</v>
          </cell>
          <cell r="AG49" t="str">
            <v>جيد</v>
          </cell>
          <cell r="AH49" t="str">
            <v>جيد</v>
          </cell>
          <cell r="AI49" t="str">
            <v>ممتاز</v>
          </cell>
          <cell r="AJ49" t="str">
            <v>ممتاز</v>
          </cell>
          <cell r="AK49" t="str">
            <v>ممتاز</v>
          </cell>
          <cell r="AL49" t="str">
            <v>جيد</v>
          </cell>
          <cell r="AM49" t="str">
            <v>جيد</v>
          </cell>
          <cell r="AN49" t="str">
            <v>جيد</v>
          </cell>
          <cell r="AO49" t="str">
            <v>جيد</v>
          </cell>
          <cell r="AP49" t="str">
            <v>جيد</v>
          </cell>
          <cell r="AQ49" t="str">
            <v>جيد</v>
          </cell>
          <cell r="AR49" t="str">
            <v>غ</v>
          </cell>
          <cell r="AS49" t="str">
            <v>ممتاز</v>
          </cell>
          <cell r="AT49" t="str">
            <v>ممتاز</v>
          </cell>
          <cell r="AU49" t="str">
            <v>جيد</v>
          </cell>
          <cell r="AV49" t="str">
            <v>جيد</v>
          </cell>
          <cell r="AW49" t="str">
            <v>ممتاز</v>
          </cell>
          <cell r="AX49" t="str">
            <v>ممتاز</v>
          </cell>
          <cell r="AY49" t="str">
            <v>غ</v>
          </cell>
          <cell r="AZ49" t="str">
            <v>جيد</v>
          </cell>
          <cell r="BA49" t="str">
            <v>جيد</v>
          </cell>
          <cell r="BB49" t="str">
            <v>جيد</v>
          </cell>
          <cell r="BC49" t="str">
            <v>جيد</v>
          </cell>
          <cell r="BD49" t="str">
            <v>جيد</v>
          </cell>
          <cell r="BE49" t="str">
            <v>جيد</v>
          </cell>
          <cell r="BF49" t="str">
            <v>جيد</v>
          </cell>
          <cell r="BG49" t="str">
            <v>جيد</v>
          </cell>
          <cell r="BH49" t="str">
            <v>غ</v>
          </cell>
          <cell r="BI49" t="str">
            <v>ممتاز</v>
          </cell>
          <cell r="BJ49" t="str">
            <v>ممتاز</v>
          </cell>
          <cell r="BK49" t="str">
            <v>ممتاز</v>
          </cell>
          <cell r="BL49" t="str">
            <v>غ</v>
          </cell>
          <cell r="BM49" t="str">
            <v>ممتاز</v>
          </cell>
          <cell r="BN49" t="str">
            <v>ممتاز</v>
          </cell>
          <cell r="BO49" t="str">
            <v>ممتاز</v>
          </cell>
          <cell r="BP49" t="str">
            <v>غ</v>
          </cell>
          <cell r="BQ49" t="str">
            <v>ممتاز</v>
          </cell>
          <cell r="BR49" t="str">
            <v>ممتاز</v>
          </cell>
          <cell r="BS49" t="str">
            <v>ممتاز</v>
          </cell>
          <cell r="BT49" t="str">
            <v>غ</v>
          </cell>
          <cell r="BU49" t="str">
            <v>ممتاز</v>
          </cell>
          <cell r="BV49" t="str">
            <v>ممتاز</v>
          </cell>
          <cell r="BW49" t="str">
            <v>ممتاز</v>
          </cell>
          <cell r="BX49" t="str">
            <v>ممتاز</v>
          </cell>
          <cell r="BY49" t="str">
            <v>ممتاز</v>
          </cell>
          <cell r="BZ49" t="str">
            <v>غ</v>
          </cell>
          <cell r="CA49" t="str">
            <v>ممتاز</v>
          </cell>
          <cell r="CB49" t="str">
            <v>ممتاز</v>
          </cell>
          <cell r="CC49" t="str">
            <v>جيد</v>
          </cell>
          <cell r="CD49" t="str">
            <v>جيد</v>
          </cell>
          <cell r="CE49" t="str">
            <v>ممتاز</v>
          </cell>
          <cell r="CF49" t="str">
            <v>ممتاز</v>
          </cell>
          <cell r="CG49" t="str">
            <v>غ</v>
          </cell>
          <cell r="CH49" t="str">
            <v>جيد</v>
          </cell>
          <cell r="CI49" t="str">
            <v>جيد</v>
          </cell>
          <cell r="CJ49" t="str">
            <v>جيد</v>
          </cell>
          <cell r="CK49" t="str">
            <v>جيد</v>
          </cell>
          <cell r="CL49" t="str">
            <v>جيد</v>
          </cell>
          <cell r="CM49" t="str">
            <v>جيد</v>
          </cell>
          <cell r="CN49" t="str">
            <v>جيد</v>
          </cell>
          <cell r="CO49" t="str">
            <v>قانون</v>
          </cell>
          <cell r="CP49" t="str">
            <v>ناجح بحكم القانون و منقول للصف الثاني</v>
          </cell>
        </row>
        <row r="50">
          <cell r="D50">
            <v>35</v>
          </cell>
          <cell r="E50">
            <v>1034</v>
          </cell>
          <cell r="F50" t="str">
            <v>سامح 35</v>
          </cell>
          <cell r="G50" t="str">
            <v>مستجد</v>
          </cell>
          <cell r="H50">
            <v>16</v>
          </cell>
          <cell r="I50">
            <v>12</v>
          </cell>
          <cell r="J50">
            <v>2005</v>
          </cell>
          <cell r="K50">
            <v>15</v>
          </cell>
          <cell r="L50">
            <v>9</v>
          </cell>
          <cell r="M50">
            <v>10</v>
          </cell>
          <cell r="N50" t="str">
            <v>مسلم</v>
          </cell>
          <cell r="O50">
            <v>1034</v>
          </cell>
          <cell r="P50" t="str">
            <v>غ</v>
          </cell>
          <cell r="Q50" t="str">
            <v>ممتاز</v>
          </cell>
          <cell r="R50" t="str">
            <v>ممتاز</v>
          </cell>
          <cell r="S50" t="str">
            <v>جيد</v>
          </cell>
          <cell r="T50" t="str">
            <v>جيد</v>
          </cell>
          <cell r="U50" t="str">
            <v>غ</v>
          </cell>
          <cell r="V50" t="str">
            <v>غ</v>
          </cell>
          <cell r="W50" t="str">
            <v>غ</v>
          </cell>
          <cell r="X50" t="str">
            <v>غ</v>
          </cell>
          <cell r="Y50" t="str">
            <v>غ</v>
          </cell>
          <cell r="Z50" t="str">
            <v>جيد</v>
          </cell>
          <cell r="AA50" t="str">
            <v>جيد</v>
          </cell>
          <cell r="AB50" t="str">
            <v>جيد</v>
          </cell>
          <cell r="AC50" t="str">
            <v>جيد</v>
          </cell>
          <cell r="AD50" t="str">
            <v>غ</v>
          </cell>
          <cell r="AE50" t="str">
            <v>ممتاز</v>
          </cell>
          <cell r="AF50" t="str">
            <v>ممتاز</v>
          </cell>
          <cell r="AG50" t="str">
            <v>جيد</v>
          </cell>
          <cell r="AH50" t="str">
            <v>جيد</v>
          </cell>
          <cell r="AI50" t="str">
            <v>غ</v>
          </cell>
          <cell r="AJ50" t="str">
            <v>غ</v>
          </cell>
          <cell r="AK50" t="str">
            <v>غ</v>
          </cell>
          <cell r="AL50" t="str">
            <v>غ</v>
          </cell>
          <cell r="AM50" t="str">
            <v>غ</v>
          </cell>
          <cell r="AN50" t="str">
            <v>جيد</v>
          </cell>
          <cell r="AO50" t="str">
            <v>جيد</v>
          </cell>
          <cell r="AP50" t="str">
            <v>جيد</v>
          </cell>
          <cell r="AQ50" t="str">
            <v>جيد</v>
          </cell>
          <cell r="AR50" t="str">
            <v>غ</v>
          </cell>
          <cell r="AS50" t="str">
            <v>ممتاز</v>
          </cell>
          <cell r="AT50" t="str">
            <v>ممتاز</v>
          </cell>
          <cell r="AU50" t="str">
            <v>جيد</v>
          </cell>
          <cell r="AV50" t="str">
            <v>جيد</v>
          </cell>
          <cell r="AW50" t="str">
            <v>غ</v>
          </cell>
          <cell r="AX50" t="str">
            <v>غ</v>
          </cell>
          <cell r="AY50" t="str">
            <v>غ</v>
          </cell>
          <cell r="AZ50" t="str">
            <v>غ</v>
          </cell>
          <cell r="BA50" t="str">
            <v>غ</v>
          </cell>
          <cell r="BB50" t="str">
            <v>جيد</v>
          </cell>
          <cell r="BC50" t="str">
            <v>جيد</v>
          </cell>
          <cell r="BD50" t="str">
            <v>جيد</v>
          </cell>
          <cell r="BE50" t="str">
            <v>جيد</v>
          </cell>
          <cell r="BF50" t="str">
            <v>جيد</v>
          </cell>
          <cell r="BG50" t="str">
            <v>جيد</v>
          </cell>
          <cell r="BH50" t="str">
            <v>غ</v>
          </cell>
          <cell r="BI50" t="str">
            <v>غ</v>
          </cell>
          <cell r="BJ50" t="str">
            <v>غ</v>
          </cell>
          <cell r="BK50" t="str">
            <v>غ</v>
          </cell>
          <cell r="BL50" t="str">
            <v>غ</v>
          </cell>
          <cell r="BM50" t="str">
            <v>غ</v>
          </cell>
          <cell r="BN50" t="str">
            <v>غ</v>
          </cell>
          <cell r="BO50" t="str">
            <v>غ</v>
          </cell>
          <cell r="BP50" t="str">
            <v>غ</v>
          </cell>
          <cell r="BQ50" t="str">
            <v>غ</v>
          </cell>
          <cell r="BR50" t="str">
            <v>غ</v>
          </cell>
          <cell r="BS50" t="str">
            <v>غ</v>
          </cell>
          <cell r="BT50" t="str">
            <v>غ</v>
          </cell>
          <cell r="BU50" t="str">
            <v>غ</v>
          </cell>
          <cell r="BV50" t="str">
            <v>غ</v>
          </cell>
          <cell r="BW50" t="str">
            <v>غ</v>
          </cell>
          <cell r="BX50" t="str">
            <v>جيد</v>
          </cell>
          <cell r="BY50" t="str">
            <v>جيد</v>
          </cell>
          <cell r="BZ50" t="str">
            <v>غ</v>
          </cell>
          <cell r="CA50" t="str">
            <v>ممتاز</v>
          </cell>
          <cell r="CB50" t="str">
            <v>ممتاز</v>
          </cell>
          <cell r="CC50" t="str">
            <v>جيد</v>
          </cell>
          <cell r="CD50" t="str">
            <v>جيد</v>
          </cell>
          <cell r="CE50" t="str">
            <v>غ</v>
          </cell>
          <cell r="CF50" t="str">
            <v>غ</v>
          </cell>
          <cell r="CG50" t="str">
            <v>غ</v>
          </cell>
          <cell r="CH50" t="str">
            <v>غ</v>
          </cell>
          <cell r="CI50" t="str">
            <v>غ</v>
          </cell>
          <cell r="CJ50" t="str">
            <v>جيد</v>
          </cell>
          <cell r="CK50" t="str">
            <v>جيد</v>
          </cell>
          <cell r="CL50" t="str">
            <v>جيد</v>
          </cell>
          <cell r="CM50" t="str">
            <v>جيد</v>
          </cell>
          <cell r="CN50" t="str">
            <v>جيد</v>
          </cell>
          <cell r="CO50" t="str">
            <v>قانون</v>
          </cell>
          <cell r="CP50" t="str">
            <v>ناجح بحكم القانون و منقول للصف الثاني</v>
          </cell>
        </row>
        <row r="51">
          <cell r="D51">
            <v>36</v>
          </cell>
          <cell r="E51">
            <v>1035</v>
          </cell>
          <cell r="F51" t="str">
            <v>سامح 36</v>
          </cell>
          <cell r="G51" t="str">
            <v>مستجد</v>
          </cell>
          <cell r="H51">
            <v>16</v>
          </cell>
          <cell r="I51">
            <v>12</v>
          </cell>
          <cell r="J51">
            <v>2005</v>
          </cell>
          <cell r="K51">
            <v>15</v>
          </cell>
          <cell r="L51">
            <v>9</v>
          </cell>
          <cell r="M51">
            <v>10</v>
          </cell>
          <cell r="N51" t="str">
            <v>مسلم</v>
          </cell>
          <cell r="O51">
            <v>1035</v>
          </cell>
          <cell r="P51" t="str">
            <v>غ</v>
          </cell>
          <cell r="Q51" t="str">
            <v>ممتاز</v>
          </cell>
          <cell r="R51" t="str">
            <v>ممتاز</v>
          </cell>
          <cell r="S51" t="str">
            <v>جيد</v>
          </cell>
          <cell r="T51" t="str">
            <v>جيد</v>
          </cell>
          <cell r="U51" t="str">
            <v>ممتاز</v>
          </cell>
          <cell r="V51" t="str">
            <v>ممتاز</v>
          </cell>
          <cell r="W51" t="str">
            <v>ممتاز</v>
          </cell>
          <cell r="X51" t="str">
            <v>جيد جداً</v>
          </cell>
          <cell r="Y51" t="str">
            <v>جيد جداً</v>
          </cell>
          <cell r="Z51" t="str">
            <v>جيد جداً</v>
          </cell>
          <cell r="AA51" t="str">
            <v>جيد جداً</v>
          </cell>
          <cell r="AB51" t="str">
            <v>جيد جداً</v>
          </cell>
          <cell r="AC51" t="str">
            <v>جيد جداً</v>
          </cell>
          <cell r="AD51" t="str">
            <v>غ</v>
          </cell>
          <cell r="AE51" t="str">
            <v>ممتاز</v>
          </cell>
          <cell r="AF51" t="str">
            <v>ممتاز</v>
          </cell>
          <cell r="AG51" t="str">
            <v>جيد</v>
          </cell>
          <cell r="AH51" t="str">
            <v>جيد</v>
          </cell>
          <cell r="AI51" t="str">
            <v>ممتاز</v>
          </cell>
          <cell r="AJ51" t="str">
            <v>ممتاز</v>
          </cell>
          <cell r="AK51" t="str">
            <v>ممتاز</v>
          </cell>
          <cell r="AL51" t="str">
            <v>جيد جداً</v>
          </cell>
          <cell r="AM51" t="str">
            <v>جيد جداً</v>
          </cell>
          <cell r="AN51" t="str">
            <v>جيد جداً</v>
          </cell>
          <cell r="AO51" t="str">
            <v>جيد جداً</v>
          </cell>
          <cell r="AP51" t="str">
            <v>جيد جداً</v>
          </cell>
          <cell r="AQ51" t="str">
            <v>جيد جداً</v>
          </cell>
          <cell r="AR51" t="str">
            <v>غ</v>
          </cell>
          <cell r="AS51" t="str">
            <v>ممتاز</v>
          </cell>
          <cell r="AT51" t="str">
            <v>ممتاز</v>
          </cell>
          <cell r="AU51" t="str">
            <v>جيد</v>
          </cell>
          <cell r="AV51" t="str">
            <v>جيد</v>
          </cell>
          <cell r="AW51" t="str">
            <v>ممتاز</v>
          </cell>
          <cell r="AX51" t="str">
            <v>ممتاز</v>
          </cell>
          <cell r="AY51" t="str">
            <v>ممتاز</v>
          </cell>
          <cell r="AZ51" t="str">
            <v>جيد جداً</v>
          </cell>
          <cell r="BA51" t="str">
            <v>جيد جداً</v>
          </cell>
          <cell r="BB51" t="str">
            <v>جيد جداً</v>
          </cell>
          <cell r="BC51" t="str">
            <v>جيد جداً</v>
          </cell>
          <cell r="BD51" t="str">
            <v>جيد جداً</v>
          </cell>
          <cell r="BE51" t="str">
            <v>جيد جداً</v>
          </cell>
          <cell r="BF51" t="str">
            <v>جيد جداً</v>
          </cell>
          <cell r="BG51" t="str">
            <v>جيد جداً</v>
          </cell>
          <cell r="BH51" t="str">
            <v>غ</v>
          </cell>
          <cell r="BI51" t="str">
            <v>ممتاز</v>
          </cell>
          <cell r="BJ51" t="str">
            <v>ممتاز</v>
          </cell>
          <cell r="BK51" t="str">
            <v>ممتاز</v>
          </cell>
          <cell r="BL51" t="str">
            <v>غ</v>
          </cell>
          <cell r="BM51" t="str">
            <v>ممتاز</v>
          </cell>
          <cell r="BN51" t="str">
            <v>ممتاز</v>
          </cell>
          <cell r="BO51" t="str">
            <v>ممتاز</v>
          </cell>
          <cell r="BP51" t="str">
            <v>غ</v>
          </cell>
          <cell r="BQ51" t="str">
            <v>ممتاز</v>
          </cell>
          <cell r="BR51" t="str">
            <v>ممتاز</v>
          </cell>
          <cell r="BS51" t="str">
            <v>ممتاز</v>
          </cell>
          <cell r="BT51" t="str">
            <v>غ</v>
          </cell>
          <cell r="BU51" t="str">
            <v>ممتاز</v>
          </cell>
          <cell r="BV51" t="str">
            <v>ممتاز</v>
          </cell>
          <cell r="BW51" t="str">
            <v>ممتاز</v>
          </cell>
          <cell r="BX51" t="str">
            <v>ممتاز</v>
          </cell>
          <cell r="BY51" t="str">
            <v>ممتاز</v>
          </cell>
          <cell r="BZ51" t="str">
            <v>غ</v>
          </cell>
          <cell r="CA51" t="str">
            <v>ممتاز</v>
          </cell>
          <cell r="CB51" t="str">
            <v>ممتاز</v>
          </cell>
          <cell r="CC51" t="str">
            <v>جيد</v>
          </cell>
          <cell r="CD51" t="str">
            <v>جيد</v>
          </cell>
          <cell r="CE51" t="str">
            <v>ممتاز</v>
          </cell>
          <cell r="CF51" t="str">
            <v>ممتاز</v>
          </cell>
          <cell r="CG51" t="str">
            <v>ممتاز</v>
          </cell>
          <cell r="CH51" t="str">
            <v>جيد جداً</v>
          </cell>
          <cell r="CI51" t="str">
            <v>جيد جداً</v>
          </cell>
          <cell r="CJ51" t="str">
            <v>جيد جداً</v>
          </cell>
          <cell r="CK51" t="str">
            <v>جيد جداً</v>
          </cell>
          <cell r="CL51" t="str">
            <v>جيد جداً</v>
          </cell>
          <cell r="CM51" t="str">
            <v>جيد جداً</v>
          </cell>
          <cell r="CN51" t="str">
            <v>جيد جداً</v>
          </cell>
          <cell r="CO51" t="str">
            <v>قانون</v>
          </cell>
          <cell r="CP51" t="str">
            <v>ناجح بحكم القانون و منقول للصف الثاني</v>
          </cell>
        </row>
        <row r="52">
          <cell r="D52">
            <v>37</v>
          </cell>
          <cell r="E52">
            <v>1036</v>
          </cell>
          <cell r="F52" t="str">
            <v>سامح 37</v>
          </cell>
          <cell r="G52" t="str">
            <v>مستجد</v>
          </cell>
          <cell r="H52">
            <v>16</v>
          </cell>
          <cell r="I52">
            <v>12</v>
          </cell>
          <cell r="J52">
            <v>2005</v>
          </cell>
          <cell r="K52">
            <v>15</v>
          </cell>
          <cell r="L52">
            <v>9</v>
          </cell>
          <cell r="M52">
            <v>10</v>
          </cell>
          <cell r="N52" t="str">
            <v>مسلم</v>
          </cell>
          <cell r="O52">
            <v>1036</v>
          </cell>
          <cell r="P52" t="str">
            <v>غ</v>
          </cell>
          <cell r="Q52" t="str">
            <v>ممتاز</v>
          </cell>
          <cell r="R52" t="str">
            <v>ممتاز</v>
          </cell>
          <cell r="S52" t="str">
            <v>جيد</v>
          </cell>
          <cell r="T52" t="str">
            <v>جيد</v>
          </cell>
          <cell r="U52" t="str">
            <v>غ</v>
          </cell>
          <cell r="V52" t="str">
            <v>غ</v>
          </cell>
          <cell r="W52" t="str">
            <v>غ</v>
          </cell>
          <cell r="X52" t="str">
            <v>غ</v>
          </cell>
          <cell r="Y52" t="str">
            <v>غ</v>
          </cell>
          <cell r="Z52" t="str">
            <v>جيد</v>
          </cell>
          <cell r="AA52" t="str">
            <v>جيد</v>
          </cell>
          <cell r="AB52" t="str">
            <v>جيد</v>
          </cell>
          <cell r="AC52" t="str">
            <v>جيد</v>
          </cell>
          <cell r="AD52" t="str">
            <v>غ</v>
          </cell>
          <cell r="AE52" t="str">
            <v>ممتاز</v>
          </cell>
          <cell r="AF52" t="str">
            <v>ممتاز</v>
          </cell>
          <cell r="AG52" t="str">
            <v>جيد</v>
          </cell>
          <cell r="AH52" t="str">
            <v>جيد</v>
          </cell>
          <cell r="AI52" t="str">
            <v>غ</v>
          </cell>
          <cell r="AJ52" t="str">
            <v>غ</v>
          </cell>
          <cell r="AK52" t="str">
            <v>غ</v>
          </cell>
          <cell r="AL52" t="str">
            <v>غ</v>
          </cell>
          <cell r="AM52" t="str">
            <v>غ</v>
          </cell>
          <cell r="AN52" t="str">
            <v>جيد</v>
          </cell>
          <cell r="AO52" t="str">
            <v>جيد</v>
          </cell>
          <cell r="AP52" t="str">
            <v>جيد</v>
          </cell>
          <cell r="AQ52" t="str">
            <v>جيد</v>
          </cell>
          <cell r="AR52" t="str">
            <v>غ</v>
          </cell>
          <cell r="AS52" t="str">
            <v>ممتاز</v>
          </cell>
          <cell r="AT52" t="str">
            <v>ممتاز</v>
          </cell>
          <cell r="AU52" t="str">
            <v>جيد</v>
          </cell>
          <cell r="AV52" t="str">
            <v>جيد</v>
          </cell>
          <cell r="AW52" t="str">
            <v>غ</v>
          </cell>
          <cell r="AX52" t="str">
            <v>غ</v>
          </cell>
          <cell r="AY52" t="str">
            <v>غ</v>
          </cell>
          <cell r="AZ52" t="str">
            <v>غ</v>
          </cell>
          <cell r="BA52" t="str">
            <v>غ</v>
          </cell>
          <cell r="BB52" t="str">
            <v>جيد</v>
          </cell>
          <cell r="BC52" t="str">
            <v>جيد</v>
          </cell>
          <cell r="BD52" t="str">
            <v>جيد</v>
          </cell>
          <cell r="BE52" t="str">
            <v>جيد</v>
          </cell>
          <cell r="BF52" t="str">
            <v>جيد</v>
          </cell>
          <cell r="BG52" t="str">
            <v>جيد</v>
          </cell>
          <cell r="BH52" t="str">
            <v>غ</v>
          </cell>
          <cell r="BI52" t="str">
            <v>غ</v>
          </cell>
          <cell r="BJ52" t="str">
            <v>غ</v>
          </cell>
          <cell r="BK52" t="str">
            <v>غ</v>
          </cell>
          <cell r="BL52" t="str">
            <v>غ</v>
          </cell>
          <cell r="BM52" t="str">
            <v>غ</v>
          </cell>
          <cell r="BN52" t="str">
            <v>غ</v>
          </cell>
          <cell r="BO52" t="str">
            <v>غ</v>
          </cell>
          <cell r="BP52" t="str">
            <v>غ</v>
          </cell>
          <cell r="BQ52" t="str">
            <v>غ</v>
          </cell>
          <cell r="BR52" t="str">
            <v>غ</v>
          </cell>
          <cell r="BS52" t="str">
            <v>غ</v>
          </cell>
          <cell r="BT52" t="str">
            <v>غ</v>
          </cell>
          <cell r="BU52" t="str">
            <v>غ</v>
          </cell>
          <cell r="BV52" t="str">
            <v>غ</v>
          </cell>
          <cell r="BW52" t="str">
            <v>غ</v>
          </cell>
          <cell r="BX52" t="str">
            <v>جيد</v>
          </cell>
          <cell r="BY52" t="str">
            <v>جيد</v>
          </cell>
          <cell r="BZ52" t="str">
            <v>غ</v>
          </cell>
          <cell r="CA52" t="str">
            <v>ممتاز</v>
          </cell>
          <cell r="CB52" t="str">
            <v>ممتاز</v>
          </cell>
          <cell r="CC52" t="str">
            <v>جيد</v>
          </cell>
          <cell r="CD52" t="str">
            <v>جيد</v>
          </cell>
          <cell r="CE52" t="str">
            <v>غ</v>
          </cell>
          <cell r="CF52" t="str">
            <v>غ</v>
          </cell>
          <cell r="CG52" t="str">
            <v>غ</v>
          </cell>
          <cell r="CH52" t="str">
            <v>غ</v>
          </cell>
          <cell r="CI52" t="str">
            <v>غ</v>
          </cell>
          <cell r="CJ52" t="str">
            <v>جيد</v>
          </cell>
          <cell r="CK52" t="str">
            <v>جيد</v>
          </cell>
          <cell r="CL52" t="str">
            <v>جيد</v>
          </cell>
          <cell r="CM52" t="str">
            <v>جيد</v>
          </cell>
          <cell r="CN52" t="str">
            <v>جيد</v>
          </cell>
          <cell r="CO52" t="str">
            <v>قانون</v>
          </cell>
          <cell r="CP52" t="str">
            <v>ناجح بحكم القانون و منقول للصف الثاني</v>
          </cell>
        </row>
        <row r="53">
          <cell r="D53">
            <v>38</v>
          </cell>
          <cell r="E53">
            <v>1037</v>
          </cell>
          <cell r="F53" t="str">
            <v>سامح 38</v>
          </cell>
          <cell r="G53" t="str">
            <v>مستجد</v>
          </cell>
          <cell r="H53">
            <v>16</v>
          </cell>
          <cell r="I53">
            <v>12</v>
          </cell>
          <cell r="J53">
            <v>2005</v>
          </cell>
          <cell r="K53">
            <v>15</v>
          </cell>
          <cell r="L53">
            <v>9</v>
          </cell>
          <cell r="M53">
            <v>10</v>
          </cell>
          <cell r="N53" t="str">
            <v>مسلم</v>
          </cell>
          <cell r="O53">
            <v>1037</v>
          </cell>
          <cell r="P53" t="str">
            <v>غ</v>
          </cell>
          <cell r="Q53" t="str">
            <v>ممتاز</v>
          </cell>
          <cell r="R53" t="str">
            <v>ممتاز</v>
          </cell>
          <cell r="S53" t="str">
            <v>جيد</v>
          </cell>
          <cell r="T53" t="str">
            <v>جيد</v>
          </cell>
          <cell r="U53" t="str">
            <v>ممتاز</v>
          </cell>
          <cell r="V53" t="str">
            <v>ممتاز</v>
          </cell>
          <cell r="W53" t="str">
            <v>غ</v>
          </cell>
          <cell r="X53" t="str">
            <v>جيد</v>
          </cell>
          <cell r="Y53" t="str">
            <v>جيد</v>
          </cell>
          <cell r="Z53" t="str">
            <v>جيد</v>
          </cell>
          <cell r="AA53" t="str">
            <v>جيد</v>
          </cell>
          <cell r="AB53" t="str">
            <v>جيد</v>
          </cell>
          <cell r="AC53" t="str">
            <v>جيد</v>
          </cell>
          <cell r="AD53" t="str">
            <v>غ</v>
          </cell>
          <cell r="AE53" t="str">
            <v>ممتاز</v>
          </cell>
          <cell r="AF53" t="str">
            <v>ممتاز</v>
          </cell>
          <cell r="AG53" t="str">
            <v>جيد</v>
          </cell>
          <cell r="AH53" t="str">
            <v>جيد</v>
          </cell>
          <cell r="AI53" t="str">
            <v>ممتاز</v>
          </cell>
          <cell r="AJ53" t="str">
            <v>ممتاز</v>
          </cell>
          <cell r="AK53" t="str">
            <v>ممتاز</v>
          </cell>
          <cell r="AL53" t="str">
            <v>جيد</v>
          </cell>
          <cell r="AM53" t="str">
            <v>جيد</v>
          </cell>
          <cell r="AN53" t="str">
            <v>جيد</v>
          </cell>
          <cell r="AO53" t="str">
            <v>جيد</v>
          </cell>
          <cell r="AP53" t="str">
            <v>جيد</v>
          </cell>
          <cell r="AQ53" t="str">
            <v>جيد</v>
          </cell>
          <cell r="AR53" t="str">
            <v>غ</v>
          </cell>
          <cell r="AS53" t="str">
            <v>ممتاز</v>
          </cell>
          <cell r="AT53" t="str">
            <v>ممتاز</v>
          </cell>
          <cell r="AU53" t="str">
            <v>جيد</v>
          </cell>
          <cell r="AV53" t="str">
            <v>جيد</v>
          </cell>
          <cell r="AW53" t="str">
            <v>ممتاز</v>
          </cell>
          <cell r="AX53" t="str">
            <v>ممتاز</v>
          </cell>
          <cell r="AY53" t="str">
            <v>غ</v>
          </cell>
          <cell r="AZ53" t="str">
            <v>جيد</v>
          </cell>
          <cell r="BA53" t="str">
            <v>جيد</v>
          </cell>
          <cell r="BB53" t="str">
            <v>جيد</v>
          </cell>
          <cell r="BC53" t="str">
            <v>جيد</v>
          </cell>
          <cell r="BD53" t="str">
            <v>جيد</v>
          </cell>
          <cell r="BE53" t="str">
            <v>جيد</v>
          </cell>
          <cell r="BF53" t="str">
            <v>جيد</v>
          </cell>
          <cell r="BG53" t="str">
            <v>جيد</v>
          </cell>
          <cell r="BH53" t="str">
            <v>غ</v>
          </cell>
          <cell r="BI53" t="str">
            <v>ممتاز</v>
          </cell>
          <cell r="BJ53" t="str">
            <v>ممتاز</v>
          </cell>
          <cell r="BK53" t="str">
            <v>ممتاز</v>
          </cell>
          <cell r="BL53" t="str">
            <v>غ</v>
          </cell>
          <cell r="BM53" t="str">
            <v>ممتاز</v>
          </cell>
          <cell r="BN53" t="str">
            <v>ممتاز</v>
          </cell>
          <cell r="BO53" t="str">
            <v>ممتاز</v>
          </cell>
          <cell r="BP53" t="str">
            <v>غ</v>
          </cell>
          <cell r="BQ53" t="str">
            <v>ممتاز</v>
          </cell>
          <cell r="BR53" t="str">
            <v>ممتاز</v>
          </cell>
          <cell r="BS53" t="str">
            <v>ممتاز</v>
          </cell>
          <cell r="BT53" t="str">
            <v>غ</v>
          </cell>
          <cell r="BU53" t="str">
            <v>ممتاز</v>
          </cell>
          <cell r="BV53" t="str">
            <v>ممتاز</v>
          </cell>
          <cell r="BW53" t="str">
            <v>ممتاز</v>
          </cell>
          <cell r="BX53" t="str">
            <v>ممتاز</v>
          </cell>
          <cell r="BY53" t="str">
            <v>ممتاز</v>
          </cell>
          <cell r="BZ53" t="str">
            <v>غ</v>
          </cell>
          <cell r="CA53" t="str">
            <v>ممتاز</v>
          </cell>
          <cell r="CB53" t="str">
            <v>ممتاز</v>
          </cell>
          <cell r="CC53" t="str">
            <v>جيد</v>
          </cell>
          <cell r="CD53" t="str">
            <v>جيد</v>
          </cell>
          <cell r="CE53" t="str">
            <v>ممتاز</v>
          </cell>
          <cell r="CF53" t="str">
            <v>ممتاز</v>
          </cell>
          <cell r="CG53" t="str">
            <v>غ</v>
          </cell>
          <cell r="CH53" t="str">
            <v>جيد</v>
          </cell>
          <cell r="CI53" t="str">
            <v>جيد</v>
          </cell>
          <cell r="CJ53" t="str">
            <v>جيد</v>
          </cell>
          <cell r="CK53" t="str">
            <v>جيد</v>
          </cell>
          <cell r="CL53" t="str">
            <v>جيد</v>
          </cell>
          <cell r="CM53" t="str">
            <v>جيد</v>
          </cell>
          <cell r="CN53" t="str">
            <v>جيد</v>
          </cell>
          <cell r="CO53" t="str">
            <v>قانون</v>
          </cell>
          <cell r="CP53" t="str">
            <v>ناجح بحكم القانون و منقول للصف الثاني</v>
          </cell>
        </row>
        <row r="54">
          <cell r="D54">
            <v>39</v>
          </cell>
          <cell r="E54">
            <v>1038</v>
          </cell>
          <cell r="F54" t="str">
            <v>سامح 39</v>
          </cell>
          <cell r="G54" t="str">
            <v>مستجد</v>
          </cell>
          <cell r="H54">
            <v>16</v>
          </cell>
          <cell r="I54">
            <v>12</v>
          </cell>
          <cell r="J54">
            <v>2005</v>
          </cell>
          <cell r="K54">
            <v>15</v>
          </cell>
          <cell r="L54">
            <v>9</v>
          </cell>
          <cell r="M54">
            <v>10</v>
          </cell>
          <cell r="N54" t="str">
            <v>مسلم</v>
          </cell>
          <cell r="O54">
            <v>1038</v>
          </cell>
          <cell r="P54" t="str">
            <v>غ</v>
          </cell>
          <cell r="Q54" t="str">
            <v>ممتاز</v>
          </cell>
          <cell r="R54" t="str">
            <v>ممتاز</v>
          </cell>
          <cell r="S54" t="str">
            <v>جيد</v>
          </cell>
          <cell r="T54" t="str">
            <v>جيد</v>
          </cell>
          <cell r="U54" t="str">
            <v>غ</v>
          </cell>
          <cell r="V54" t="str">
            <v>غ</v>
          </cell>
          <cell r="W54" t="str">
            <v>ممتاز</v>
          </cell>
          <cell r="X54" t="str">
            <v>جيد</v>
          </cell>
          <cell r="Y54" t="str">
            <v>جيد</v>
          </cell>
          <cell r="Z54" t="str">
            <v>جيد</v>
          </cell>
          <cell r="AA54" t="str">
            <v>جيد</v>
          </cell>
          <cell r="AB54" t="str">
            <v>جيد</v>
          </cell>
          <cell r="AC54" t="str">
            <v>جيد</v>
          </cell>
          <cell r="AD54" t="str">
            <v>غ</v>
          </cell>
          <cell r="AE54" t="str">
            <v>ممتاز</v>
          </cell>
          <cell r="AF54" t="str">
            <v>ممتاز</v>
          </cell>
          <cell r="AG54" t="str">
            <v>جيد</v>
          </cell>
          <cell r="AH54" t="str">
            <v>جيد</v>
          </cell>
          <cell r="AI54" t="str">
            <v>غ</v>
          </cell>
          <cell r="AJ54" t="str">
            <v>غ</v>
          </cell>
          <cell r="AK54" t="str">
            <v>غ</v>
          </cell>
          <cell r="AL54" t="str">
            <v>جيد</v>
          </cell>
          <cell r="AM54" t="str">
            <v>جيد</v>
          </cell>
          <cell r="AN54" t="str">
            <v>جيد</v>
          </cell>
          <cell r="AO54" t="str">
            <v>جيد</v>
          </cell>
          <cell r="AP54" t="str">
            <v>جيد</v>
          </cell>
          <cell r="AQ54" t="str">
            <v>جيد</v>
          </cell>
          <cell r="AR54" t="str">
            <v>غ</v>
          </cell>
          <cell r="AS54" t="str">
            <v>ممتاز</v>
          </cell>
          <cell r="AT54" t="str">
            <v>ممتاز</v>
          </cell>
          <cell r="AU54" t="str">
            <v>جيد</v>
          </cell>
          <cell r="AV54" t="str">
            <v>جيد</v>
          </cell>
          <cell r="AW54" t="str">
            <v>غ</v>
          </cell>
          <cell r="AX54" t="str">
            <v>غ</v>
          </cell>
          <cell r="AY54" t="str">
            <v>ممتاز</v>
          </cell>
          <cell r="AZ54" t="str">
            <v>جيد</v>
          </cell>
          <cell r="BA54" t="str">
            <v>جيد</v>
          </cell>
          <cell r="BB54" t="str">
            <v>جيد</v>
          </cell>
          <cell r="BC54" t="str">
            <v>جيد</v>
          </cell>
          <cell r="BD54" t="str">
            <v>جيد</v>
          </cell>
          <cell r="BE54" t="str">
            <v>جيد</v>
          </cell>
          <cell r="BF54" t="str">
            <v>جيد</v>
          </cell>
          <cell r="BG54" t="str">
            <v>جيد</v>
          </cell>
          <cell r="BH54" t="str">
            <v>غ</v>
          </cell>
          <cell r="BI54" t="str">
            <v>غ</v>
          </cell>
          <cell r="BJ54" t="str">
            <v>غ</v>
          </cell>
          <cell r="BK54" t="str">
            <v>غ</v>
          </cell>
          <cell r="BL54" t="str">
            <v>غ</v>
          </cell>
          <cell r="BM54" t="str">
            <v>غ</v>
          </cell>
          <cell r="BN54" t="str">
            <v>غ</v>
          </cell>
          <cell r="BO54" t="str">
            <v>غ</v>
          </cell>
          <cell r="BP54" t="str">
            <v>غ</v>
          </cell>
          <cell r="BQ54" t="str">
            <v>غ</v>
          </cell>
          <cell r="BR54" t="str">
            <v>غ</v>
          </cell>
          <cell r="BS54" t="str">
            <v>غ</v>
          </cell>
          <cell r="BT54" t="str">
            <v>غ</v>
          </cell>
          <cell r="BU54" t="str">
            <v>غ</v>
          </cell>
          <cell r="BV54" t="str">
            <v>غ</v>
          </cell>
          <cell r="BW54" t="str">
            <v>غ</v>
          </cell>
          <cell r="BX54" t="str">
            <v>جيد</v>
          </cell>
          <cell r="BY54" t="str">
            <v>جيد</v>
          </cell>
          <cell r="BZ54" t="str">
            <v>غ</v>
          </cell>
          <cell r="CA54" t="str">
            <v>ممتاز</v>
          </cell>
          <cell r="CB54" t="str">
            <v>ممتاز</v>
          </cell>
          <cell r="CC54" t="str">
            <v>جيد</v>
          </cell>
          <cell r="CD54" t="str">
            <v>جيد</v>
          </cell>
          <cell r="CE54" t="str">
            <v>غ</v>
          </cell>
          <cell r="CF54" t="str">
            <v>غ</v>
          </cell>
          <cell r="CG54" t="str">
            <v>ممتاز</v>
          </cell>
          <cell r="CH54" t="str">
            <v>جيد</v>
          </cell>
          <cell r="CI54" t="str">
            <v>جيد</v>
          </cell>
          <cell r="CJ54" t="str">
            <v>جيد</v>
          </cell>
          <cell r="CK54" t="str">
            <v>جيد</v>
          </cell>
          <cell r="CL54" t="str">
            <v>جيد</v>
          </cell>
          <cell r="CM54" t="str">
            <v>جيد</v>
          </cell>
          <cell r="CN54" t="str">
            <v>جيد</v>
          </cell>
          <cell r="CO54" t="str">
            <v>قانون</v>
          </cell>
          <cell r="CP54" t="str">
            <v>ناجح بحكم القانون و منقول للصف الثاني</v>
          </cell>
        </row>
        <row r="55">
          <cell r="D55">
            <v>40</v>
          </cell>
          <cell r="E55">
            <v>1039</v>
          </cell>
          <cell r="F55" t="str">
            <v>سامح 40</v>
          </cell>
          <cell r="G55" t="str">
            <v>مستجد</v>
          </cell>
          <cell r="H55">
            <v>16</v>
          </cell>
          <cell r="I55">
            <v>12</v>
          </cell>
          <cell r="J55">
            <v>2005</v>
          </cell>
          <cell r="K55">
            <v>15</v>
          </cell>
          <cell r="L55">
            <v>9</v>
          </cell>
          <cell r="M55">
            <v>10</v>
          </cell>
          <cell r="N55" t="str">
            <v>مسلم</v>
          </cell>
          <cell r="O55">
            <v>1039</v>
          </cell>
          <cell r="P55" t="str">
            <v>غ</v>
          </cell>
          <cell r="Q55" t="str">
            <v>ممتاز</v>
          </cell>
          <cell r="R55" t="str">
            <v>ممتاز</v>
          </cell>
          <cell r="S55" t="str">
            <v>جيد</v>
          </cell>
          <cell r="T55" t="str">
            <v>جيد</v>
          </cell>
          <cell r="U55" t="str">
            <v>ممتاز</v>
          </cell>
          <cell r="V55" t="str">
            <v>ممتاز</v>
          </cell>
          <cell r="W55" t="str">
            <v>غ</v>
          </cell>
          <cell r="X55" t="str">
            <v>جيد</v>
          </cell>
          <cell r="Y55" t="str">
            <v>جيد</v>
          </cell>
          <cell r="Z55" t="str">
            <v>جيد</v>
          </cell>
          <cell r="AA55" t="str">
            <v>جيد</v>
          </cell>
          <cell r="AB55" t="str">
            <v>جيد</v>
          </cell>
          <cell r="AC55" t="str">
            <v>جيد</v>
          </cell>
          <cell r="AD55" t="str">
            <v>غ</v>
          </cell>
          <cell r="AE55" t="str">
            <v>ممتاز</v>
          </cell>
          <cell r="AF55" t="str">
            <v>ممتاز</v>
          </cell>
          <cell r="AG55" t="str">
            <v>جيد</v>
          </cell>
          <cell r="AH55" t="str">
            <v>جيد</v>
          </cell>
          <cell r="AI55" t="str">
            <v>ممتاز</v>
          </cell>
          <cell r="AJ55" t="str">
            <v>ممتاز</v>
          </cell>
          <cell r="AK55" t="str">
            <v>ممتاز</v>
          </cell>
          <cell r="AL55" t="str">
            <v>جيد</v>
          </cell>
          <cell r="AM55" t="str">
            <v>جيد</v>
          </cell>
          <cell r="AN55" t="str">
            <v>جيد</v>
          </cell>
          <cell r="AO55" t="str">
            <v>جيد</v>
          </cell>
          <cell r="AP55" t="str">
            <v>جيد</v>
          </cell>
          <cell r="AQ55" t="str">
            <v>جيد</v>
          </cell>
          <cell r="AR55" t="str">
            <v>غ</v>
          </cell>
          <cell r="AS55" t="str">
            <v>ممتاز</v>
          </cell>
          <cell r="AT55" t="str">
            <v>ممتاز</v>
          </cell>
          <cell r="AU55" t="str">
            <v>جيد</v>
          </cell>
          <cell r="AV55" t="str">
            <v>جيد</v>
          </cell>
          <cell r="AW55" t="str">
            <v>ممتاز</v>
          </cell>
          <cell r="AX55" t="str">
            <v>ممتاز</v>
          </cell>
          <cell r="AY55" t="str">
            <v>غ</v>
          </cell>
          <cell r="AZ55" t="str">
            <v>جيد</v>
          </cell>
          <cell r="BA55" t="str">
            <v>جيد</v>
          </cell>
          <cell r="BB55" t="str">
            <v>جيد</v>
          </cell>
          <cell r="BC55" t="str">
            <v>جيد</v>
          </cell>
          <cell r="BD55" t="str">
            <v>جيد</v>
          </cell>
          <cell r="BE55" t="str">
            <v>جيد</v>
          </cell>
          <cell r="BF55" t="str">
            <v>جيد</v>
          </cell>
          <cell r="BG55" t="str">
            <v>جيد</v>
          </cell>
          <cell r="BH55" t="str">
            <v>غ</v>
          </cell>
          <cell r="BI55" t="str">
            <v>ممتاز</v>
          </cell>
          <cell r="BJ55" t="str">
            <v>ممتاز</v>
          </cell>
          <cell r="BK55" t="str">
            <v>ممتاز</v>
          </cell>
          <cell r="BL55" t="str">
            <v>غ</v>
          </cell>
          <cell r="BM55" t="str">
            <v>ممتاز</v>
          </cell>
          <cell r="BN55" t="str">
            <v>ممتاز</v>
          </cell>
          <cell r="BO55" t="str">
            <v>ممتاز</v>
          </cell>
          <cell r="BP55" t="str">
            <v>غ</v>
          </cell>
          <cell r="BQ55" t="str">
            <v>ممتاز</v>
          </cell>
          <cell r="BR55" t="str">
            <v>ممتاز</v>
          </cell>
          <cell r="BS55" t="str">
            <v>ممتاز</v>
          </cell>
          <cell r="BT55" t="str">
            <v>غ</v>
          </cell>
          <cell r="BU55" t="str">
            <v>ممتاز</v>
          </cell>
          <cell r="BV55" t="str">
            <v>ممتاز</v>
          </cell>
          <cell r="BW55" t="str">
            <v>ممتاز</v>
          </cell>
          <cell r="BX55" t="str">
            <v>ممتاز</v>
          </cell>
          <cell r="BY55" t="str">
            <v>ممتاز</v>
          </cell>
          <cell r="BZ55" t="str">
            <v>غ</v>
          </cell>
          <cell r="CA55" t="str">
            <v>ممتاز</v>
          </cell>
          <cell r="CB55" t="str">
            <v>ممتاز</v>
          </cell>
          <cell r="CC55" t="str">
            <v>جيد</v>
          </cell>
          <cell r="CD55" t="str">
            <v>جيد</v>
          </cell>
          <cell r="CE55" t="str">
            <v>ممتاز</v>
          </cell>
          <cell r="CF55" t="str">
            <v>ممتاز</v>
          </cell>
          <cell r="CG55" t="str">
            <v>غ</v>
          </cell>
          <cell r="CH55" t="str">
            <v>جيد</v>
          </cell>
          <cell r="CI55" t="str">
            <v>جيد</v>
          </cell>
          <cell r="CJ55" t="str">
            <v>جيد</v>
          </cell>
          <cell r="CK55" t="str">
            <v>جيد</v>
          </cell>
          <cell r="CL55" t="str">
            <v>جيد</v>
          </cell>
          <cell r="CM55" t="str">
            <v>جيد</v>
          </cell>
          <cell r="CN55" t="str">
            <v>جيد</v>
          </cell>
          <cell r="CO55" t="str">
            <v>قانون</v>
          </cell>
          <cell r="CP55" t="str">
            <v>ناجح بحكم القانون و منقول للصف الثاني</v>
          </cell>
        </row>
        <row r="56">
          <cell r="D56">
            <v>41</v>
          </cell>
          <cell r="E56">
            <v>1040</v>
          </cell>
          <cell r="F56" t="str">
            <v>سامح 41</v>
          </cell>
          <cell r="G56" t="str">
            <v>مستجد</v>
          </cell>
          <cell r="H56">
            <v>16</v>
          </cell>
          <cell r="I56">
            <v>12</v>
          </cell>
          <cell r="J56">
            <v>2005</v>
          </cell>
          <cell r="K56">
            <v>15</v>
          </cell>
          <cell r="L56">
            <v>9</v>
          </cell>
          <cell r="M56">
            <v>10</v>
          </cell>
          <cell r="N56" t="str">
            <v>مسلم</v>
          </cell>
          <cell r="O56">
            <v>1040</v>
          </cell>
          <cell r="P56" t="str">
            <v>غ</v>
          </cell>
          <cell r="Q56" t="str">
            <v>ممتاز</v>
          </cell>
          <cell r="R56" t="str">
            <v>ممتاز</v>
          </cell>
          <cell r="S56" t="str">
            <v>جيد</v>
          </cell>
          <cell r="T56" t="str">
            <v>جيد</v>
          </cell>
          <cell r="U56" t="str">
            <v>غ</v>
          </cell>
          <cell r="V56" t="str">
            <v>غ</v>
          </cell>
          <cell r="W56" t="str">
            <v>غ</v>
          </cell>
          <cell r="X56" t="str">
            <v>غ</v>
          </cell>
          <cell r="Y56" t="str">
            <v>غ</v>
          </cell>
          <cell r="Z56" t="str">
            <v>جيد</v>
          </cell>
          <cell r="AA56" t="str">
            <v>جيد</v>
          </cell>
          <cell r="AB56" t="str">
            <v>جيد</v>
          </cell>
          <cell r="AC56" t="str">
            <v>جيد</v>
          </cell>
          <cell r="AD56" t="str">
            <v>غ</v>
          </cell>
          <cell r="AE56" t="str">
            <v>ممتاز</v>
          </cell>
          <cell r="AF56" t="str">
            <v>ممتاز</v>
          </cell>
          <cell r="AG56" t="str">
            <v>جيد</v>
          </cell>
          <cell r="AH56" t="str">
            <v>جيد</v>
          </cell>
          <cell r="AI56" t="str">
            <v>غ</v>
          </cell>
          <cell r="AJ56" t="str">
            <v>غ</v>
          </cell>
          <cell r="AK56" t="str">
            <v>غ</v>
          </cell>
          <cell r="AL56" t="str">
            <v>غ</v>
          </cell>
          <cell r="AM56" t="str">
            <v>غ</v>
          </cell>
          <cell r="AN56" t="str">
            <v>جيد</v>
          </cell>
          <cell r="AO56" t="str">
            <v>جيد</v>
          </cell>
          <cell r="AP56" t="str">
            <v>جيد</v>
          </cell>
          <cell r="AQ56" t="str">
            <v>جيد</v>
          </cell>
          <cell r="AR56" t="str">
            <v>غ</v>
          </cell>
          <cell r="AS56" t="str">
            <v>ممتاز</v>
          </cell>
          <cell r="AT56" t="str">
            <v>ممتاز</v>
          </cell>
          <cell r="AU56" t="str">
            <v>جيد</v>
          </cell>
          <cell r="AV56" t="str">
            <v>جيد</v>
          </cell>
          <cell r="AW56" t="str">
            <v>غ</v>
          </cell>
          <cell r="AX56" t="str">
            <v>غ</v>
          </cell>
          <cell r="AY56" t="str">
            <v>غ</v>
          </cell>
          <cell r="AZ56" t="str">
            <v>غ</v>
          </cell>
          <cell r="BA56" t="str">
            <v>غ</v>
          </cell>
          <cell r="BB56" t="str">
            <v>جيد</v>
          </cell>
          <cell r="BC56" t="str">
            <v>جيد</v>
          </cell>
          <cell r="BD56" t="str">
            <v>جيد</v>
          </cell>
          <cell r="BE56" t="str">
            <v>جيد</v>
          </cell>
          <cell r="BF56" t="str">
            <v>جيد</v>
          </cell>
          <cell r="BG56" t="str">
            <v>جيد</v>
          </cell>
          <cell r="BH56" t="str">
            <v>غ</v>
          </cell>
          <cell r="BI56" t="str">
            <v>غ</v>
          </cell>
          <cell r="BJ56" t="str">
            <v>غ</v>
          </cell>
          <cell r="BK56" t="str">
            <v>غ</v>
          </cell>
          <cell r="BL56" t="str">
            <v>غ</v>
          </cell>
          <cell r="BM56" t="str">
            <v>غ</v>
          </cell>
          <cell r="BN56" t="str">
            <v>غ</v>
          </cell>
          <cell r="BO56" t="str">
            <v>غ</v>
          </cell>
          <cell r="BP56" t="str">
            <v>غ</v>
          </cell>
          <cell r="BQ56" t="str">
            <v>غ</v>
          </cell>
          <cell r="BR56" t="str">
            <v>غ</v>
          </cell>
          <cell r="BS56" t="str">
            <v>غ</v>
          </cell>
          <cell r="BT56" t="str">
            <v>غ</v>
          </cell>
          <cell r="BU56" t="str">
            <v>غ</v>
          </cell>
          <cell r="BV56" t="str">
            <v>غ</v>
          </cell>
          <cell r="BW56" t="str">
            <v>غ</v>
          </cell>
          <cell r="BX56" t="str">
            <v>جيد</v>
          </cell>
          <cell r="BY56" t="str">
            <v>جيد</v>
          </cell>
          <cell r="BZ56" t="str">
            <v>غ</v>
          </cell>
          <cell r="CA56" t="str">
            <v>ممتاز</v>
          </cell>
          <cell r="CB56" t="str">
            <v>ممتاز</v>
          </cell>
          <cell r="CC56" t="str">
            <v>جيد</v>
          </cell>
          <cell r="CD56" t="str">
            <v>جيد</v>
          </cell>
          <cell r="CE56" t="str">
            <v>غ</v>
          </cell>
          <cell r="CF56" t="str">
            <v>غ</v>
          </cell>
          <cell r="CG56" t="str">
            <v>غ</v>
          </cell>
          <cell r="CH56" t="str">
            <v>غ</v>
          </cell>
          <cell r="CI56" t="str">
            <v>غ</v>
          </cell>
          <cell r="CJ56" t="str">
            <v>جيد</v>
          </cell>
          <cell r="CK56" t="str">
            <v>جيد</v>
          </cell>
          <cell r="CL56" t="str">
            <v>جيد</v>
          </cell>
          <cell r="CM56" t="str">
            <v>جيد</v>
          </cell>
          <cell r="CN56" t="str">
            <v>جيد</v>
          </cell>
          <cell r="CO56" t="str">
            <v>قانون</v>
          </cell>
          <cell r="CP56" t="str">
            <v>ناجح بحكم القانون و منقول للصف الثاني</v>
          </cell>
        </row>
        <row r="57">
          <cell r="D57">
            <v>42</v>
          </cell>
          <cell r="E57">
            <v>1041</v>
          </cell>
          <cell r="F57" t="str">
            <v>سامح 42</v>
          </cell>
          <cell r="G57" t="str">
            <v>مستجد</v>
          </cell>
          <cell r="H57">
            <v>16</v>
          </cell>
          <cell r="I57">
            <v>12</v>
          </cell>
          <cell r="J57">
            <v>2005</v>
          </cell>
          <cell r="K57">
            <v>15</v>
          </cell>
          <cell r="L57">
            <v>9</v>
          </cell>
          <cell r="M57">
            <v>10</v>
          </cell>
          <cell r="N57" t="str">
            <v>مسلم</v>
          </cell>
          <cell r="O57">
            <v>1041</v>
          </cell>
          <cell r="P57" t="str">
            <v>غ</v>
          </cell>
          <cell r="Q57" t="str">
            <v>ممتاز</v>
          </cell>
          <cell r="R57" t="str">
            <v>ممتاز</v>
          </cell>
          <cell r="S57" t="str">
            <v>جيد</v>
          </cell>
          <cell r="T57" t="str">
            <v>جيد</v>
          </cell>
          <cell r="U57" t="str">
            <v>ممتاز</v>
          </cell>
          <cell r="V57" t="str">
            <v>ممتاز</v>
          </cell>
          <cell r="W57" t="str">
            <v>ممتاز</v>
          </cell>
          <cell r="X57" t="str">
            <v>جيد جداً</v>
          </cell>
          <cell r="Y57" t="str">
            <v>جيد جداً</v>
          </cell>
          <cell r="Z57" t="str">
            <v>جيد جداً</v>
          </cell>
          <cell r="AA57" t="str">
            <v>جيد جداً</v>
          </cell>
          <cell r="AB57" t="str">
            <v>جيد جداً</v>
          </cell>
          <cell r="AC57" t="str">
            <v>جيد جداً</v>
          </cell>
          <cell r="AD57" t="str">
            <v>غ</v>
          </cell>
          <cell r="AE57" t="str">
            <v>ممتاز</v>
          </cell>
          <cell r="AF57" t="str">
            <v>ممتاز</v>
          </cell>
          <cell r="AG57" t="str">
            <v>جيد</v>
          </cell>
          <cell r="AH57" t="str">
            <v>جيد</v>
          </cell>
          <cell r="AI57" t="str">
            <v>ممتاز</v>
          </cell>
          <cell r="AJ57" t="str">
            <v>ممتاز</v>
          </cell>
          <cell r="AK57" t="str">
            <v>ممتاز</v>
          </cell>
          <cell r="AL57" t="str">
            <v>جيد جداً</v>
          </cell>
          <cell r="AM57" t="str">
            <v>جيد جداً</v>
          </cell>
          <cell r="AN57" t="str">
            <v>جيد جداً</v>
          </cell>
          <cell r="AO57" t="str">
            <v>جيد جداً</v>
          </cell>
          <cell r="AP57" t="str">
            <v>جيد جداً</v>
          </cell>
          <cell r="AQ57" t="str">
            <v>جيد جداً</v>
          </cell>
          <cell r="AR57" t="str">
            <v>غ</v>
          </cell>
          <cell r="AS57" t="str">
            <v>ممتاز</v>
          </cell>
          <cell r="AT57" t="str">
            <v>ممتاز</v>
          </cell>
          <cell r="AU57" t="str">
            <v>جيد</v>
          </cell>
          <cell r="AV57" t="str">
            <v>جيد</v>
          </cell>
          <cell r="AW57" t="str">
            <v>ممتاز</v>
          </cell>
          <cell r="AX57" t="str">
            <v>ممتاز</v>
          </cell>
          <cell r="AY57" t="str">
            <v>ممتاز</v>
          </cell>
          <cell r="AZ57" t="str">
            <v>جيد جداً</v>
          </cell>
          <cell r="BA57" t="str">
            <v>جيد جداً</v>
          </cell>
          <cell r="BB57" t="str">
            <v>جيد جداً</v>
          </cell>
          <cell r="BC57" t="str">
            <v>جيد جداً</v>
          </cell>
          <cell r="BD57" t="str">
            <v>جيد جداً</v>
          </cell>
          <cell r="BE57" t="str">
            <v>جيد جداً</v>
          </cell>
          <cell r="BF57" t="str">
            <v>جيد جداً</v>
          </cell>
          <cell r="BG57" t="str">
            <v>جيد جداً</v>
          </cell>
          <cell r="BH57" t="str">
            <v>غ</v>
          </cell>
          <cell r="BI57" t="str">
            <v>ممتاز</v>
          </cell>
          <cell r="BJ57" t="str">
            <v>ممتاز</v>
          </cell>
          <cell r="BK57" t="str">
            <v>ممتاز</v>
          </cell>
          <cell r="BL57" t="str">
            <v>غ</v>
          </cell>
          <cell r="BM57" t="str">
            <v>ممتاز</v>
          </cell>
          <cell r="BN57" t="str">
            <v>ممتاز</v>
          </cell>
          <cell r="BO57" t="str">
            <v>ممتاز</v>
          </cell>
          <cell r="BP57" t="str">
            <v>غ</v>
          </cell>
          <cell r="BQ57" t="str">
            <v>ممتاز</v>
          </cell>
          <cell r="BR57" t="str">
            <v>ممتاز</v>
          </cell>
          <cell r="BS57" t="str">
            <v>ممتاز</v>
          </cell>
          <cell r="BT57" t="str">
            <v>غ</v>
          </cell>
          <cell r="BU57" t="str">
            <v>ممتاز</v>
          </cell>
          <cell r="BV57" t="str">
            <v>ممتاز</v>
          </cell>
          <cell r="BW57" t="str">
            <v>ممتاز</v>
          </cell>
          <cell r="BX57" t="str">
            <v>ممتاز</v>
          </cell>
          <cell r="BY57" t="str">
            <v>ممتاز</v>
          </cell>
          <cell r="BZ57" t="str">
            <v>غ</v>
          </cell>
          <cell r="CA57" t="str">
            <v>ممتاز</v>
          </cell>
          <cell r="CB57" t="str">
            <v>ممتاز</v>
          </cell>
          <cell r="CC57" t="str">
            <v>جيد</v>
          </cell>
          <cell r="CD57" t="str">
            <v>جيد</v>
          </cell>
          <cell r="CE57" t="str">
            <v>ممتاز</v>
          </cell>
          <cell r="CF57" t="str">
            <v>ممتاز</v>
          </cell>
          <cell r="CG57" t="str">
            <v>ممتاز</v>
          </cell>
          <cell r="CH57" t="str">
            <v>جيد جداً</v>
          </cell>
          <cell r="CI57" t="str">
            <v>جيد جداً</v>
          </cell>
          <cell r="CJ57" t="str">
            <v>جيد جداً</v>
          </cell>
          <cell r="CK57" t="str">
            <v>جيد جداً</v>
          </cell>
          <cell r="CL57" t="str">
            <v>جيد جداً</v>
          </cell>
          <cell r="CM57" t="str">
            <v>جيد جداً</v>
          </cell>
          <cell r="CN57" t="str">
            <v>جيد جداً</v>
          </cell>
          <cell r="CO57" t="str">
            <v>قانون</v>
          </cell>
          <cell r="CP57" t="str">
            <v>ناجح بحكم القانون و منقول للصف الثاني</v>
          </cell>
        </row>
        <row r="58">
          <cell r="D58">
            <v>43</v>
          </cell>
          <cell r="E58">
            <v>1042</v>
          </cell>
          <cell r="F58" t="str">
            <v>سامح 43</v>
          </cell>
          <cell r="G58" t="str">
            <v>مستجد</v>
          </cell>
          <cell r="H58">
            <v>16</v>
          </cell>
          <cell r="I58">
            <v>12</v>
          </cell>
          <cell r="J58">
            <v>2005</v>
          </cell>
          <cell r="K58">
            <v>15</v>
          </cell>
          <cell r="L58">
            <v>9</v>
          </cell>
          <cell r="M58">
            <v>10</v>
          </cell>
          <cell r="N58" t="str">
            <v>مسلم</v>
          </cell>
          <cell r="O58">
            <v>1042</v>
          </cell>
          <cell r="P58" t="str">
            <v>غ</v>
          </cell>
          <cell r="Q58" t="str">
            <v>ممتاز</v>
          </cell>
          <cell r="R58" t="str">
            <v>ممتاز</v>
          </cell>
          <cell r="S58" t="str">
            <v>جيد</v>
          </cell>
          <cell r="T58" t="str">
            <v>جيد</v>
          </cell>
          <cell r="U58" t="str">
            <v>غ</v>
          </cell>
          <cell r="V58" t="str">
            <v>غ</v>
          </cell>
          <cell r="W58" t="str">
            <v>غ</v>
          </cell>
          <cell r="X58" t="str">
            <v>غ</v>
          </cell>
          <cell r="Y58" t="str">
            <v>غ</v>
          </cell>
          <cell r="Z58" t="str">
            <v>جيد</v>
          </cell>
          <cell r="AA58" t="str">
            <v>جيد</v>
          </cell>
          <cell r="AB58" t="str">
            <v>جيد</v>
          </cell>
          <cell r="AC58" t="str">
            <v>جيد</v>
          </cell>
          <cell r="AD58" t="str">
            <v>غ</v>
          </cell>
          <cell r="AE58" t="str">
            <v>ممتاز</v>
          </cell>
          <cell r="AF58" t="str">
            <v>ممتاز</v>
          </cell>
          <cell r="AG58" t="str">
            <v>جيد</v>
          </cell>
          <cell r="AH58" t="str">
            <v>جيد</v>
          </cell>
          <cell r="AI58" t="str">
            <v>غ</v>
          </cell>
          <cell r="AJ58" t="str">
            <v>غ</v>
          </cell>
          <cell r="AK58" t="str">
            <v>غ</v>
          </cell>
          <cell r="AL58" t="str">
            <v>غ</v>
          </cell>
          <cell r="AM58" t="str">
            <v>غ</v>
          </cell>
          <cell r="AN58" t="str">
            <v>جيد</v>
          </cell>
          <cell r="AO58" t="str">
            <v>جيد</v>
          </cell>
          <cell r="AP58" t="str">
            <v>جيد</v>
          </cell>
          <cell r="AQ58" t="str">
            <v>جيد</v>
          </cell>
          <cell r="AR58" t="str">
            <v>غ</v>
          </cell>
          <cell r="AS58" t="str">
            <v>ممتاز</v>
          </cell>
          <cell r="AT58" t="str">
            <v>ممتاز</v>
          </cell>
          <cell r="AU58" t="str">
            <v>جيد</v>
          </cell>
          <cell r="AV58" t="str">
            <v>جيد</v>
          </cell>
          <cell r="AW58" t="str">
            <v>غ</v>
          </cell>
          <cell r="AX58" t="str">
            <v>غ</v>
          </cell>
          <cell r="AY58" t="str">
            <v>غ</v>
          </cell>
          <cell r="AZ58" t="str">
            <v>غ</v>
          </cell>
          <cell r="BA58" t="str">
            <v>غ</v>
          </cell>
          <cell r="BB58" t="str">
            <v>جيد</v>
          </cell>
          <cell r="BC58" t="str">
            <v>جيد</v>
          </cell>
          <cell r="BD58" t="str">
            <v>جيد</v>
          </cell>
          <cell r="BE58" t="str">
            <v>جيد</v>
          </cell>
          <cell r="BF58" t="str">
            <v>جيد</v>
          </cell>
          <cell r="BG58" t="str">
            <v>جيد</v>
          </cell>
          <cell r="BH58" t="str">
            <v>غ</v>
          </cell>
          <cell r="BI58" t="str">
            <v>غ</v>
          </cell>
          <cell r="BJ58" t="str">
            <v>غ</v>
          </cell>
          <cell r="BK58" t="str">
            <v>غ</v>
          </cell>
          <cell r="BL58" t="str">
            <v>غ</v>
          </cell>
          <cell r="BM58" t="str">
            <v>غ</v>
          </cell>
          <cell r="BN58" t="str">
            <v>غ</v>
          </cell>
          <cell r="BO58" t="str">
            <v>غ</v>
          </cell>
          <cell r="BP58" t="str">
            <v>غ</v>
          </cell>
          <cell r="BQ58" t="str">
            <v>غ</v>
          </cell>
          <cell r="BR58" t="str">
            <v>غ</v>
          </cell>
          <cell r="BS58" t="str">
            <v>غ</v>
          </cell>
          <cell r="BT58" t="str">
            <v>غ</v>
          </cell>
          <cell r="BU58" t="str">
            <v>غ</v>
          </cell>
          <cell r="BV58" t="str">
            <v>غ</v>
          </cell>
          <cell r="BW58" t="str">
            <v>غ</v>
          </cell>
          <cell r="BX58" t="str">
            <v>جيد</v>
          </cell>
          <cell r="BY58" t="str">
            <v>جيد</v>
          </cell>
          <cell r="BZ58" t="str">
            <v>غ</v>
          </cell>
          <cell r="CA58" t="str">
            <v>ممتاز</v>
          </cell>
          <cell r="CB58" t="str">
            <v>ممتاز</v>
          </cell>
          <cell r="CC58" t="str">
            <v>جيد</v>
          </cell>
          <cell r="CD58" t="str">
            <v>جيد</v>
          </cell>
          <cell r="CE58" t="str">
            <v>غ</v>
          </cell>
          <cell r="CF58" t="str">
            <v>غ</v>
          </cell>
          <cell r="CG58" t="str">
            <v>غ</v>
          </cell>
          <cell r="CH58" t="str">
            <v>غ</v>
          </cell>
          <cell r="CI58" t="str">
            <v>غ</v>
          </cell>
          <cell r="CJ58" t="str">
            <v>جيد</v>
          </cell>
          <cell r="CK58" t="str">
            <v>جيد</v>
          </cell>
          <cell r="CL58" t="str">
            <v>جيد</v>
          </cell>
          <cell r="CM58" t="str">
            <v>جيد</v>
          </cell>
          <cell r="CN58" t="str">
            <v>جيد</v>
          </cell>
          <cell r="CO58" t="str">
            <v>قانون</v>
          </cell>
          <cell r="CP58" t="str">
            <v>ناجح بحكم القانون و منقول للصف الثاني</v>
          </cell>
        </row>
        <row r="59">
          <cell r="D59">
            <v>44</v>
          </cell>
          <cell r="E59">
            <v>1043</v>
          </cell>
          <cell r="F59" t="str">
            <v>سامح 44</v>
          </cell>
          <cell r="G59" t="str">
            <v>مستجد</v>
          </cell>
          <cell r="H59">
            <v>16</v>
          </cell>
          <cell r="I59">
            <v>12</v>
          </cell>
          <cell r="J59">
            <v>2005</v>
          </cell>
          <cell r="K59">
            <v>15</v>
          </cell>
          <cell r="L59">
            <v>9</v>
          </cell>
          <cell r="M59">
            <v>10</v>
          </cell>
          <cell r="N59" t="str">
            <v>مسلم</v>
          </cell>
          <cell r="O59">
            <v>1043</v>
          </cell>
          <cell r="P59" t="str">
            <v>غ</v>
          </cell>
          <cell r="Q59" t="str">
            <v>ممتاز</v>
          </cell>
          <cell r="R59" t="str">
            <v>ممتاز</v>
          </cell>
          <cell r="S59" t="str">
            <v>جيد</v>
          </cell>
          <cell r="T59" t="str">
            <v>جيد</v>
          </cell>
          <cell r="U59" t="str">
            <v>ممتاز</v>
          </cell>
          <cell r="V59" t="str">
            <v>ممتاز</v>
          </cell>
          <cell r="W59" t="str">
            <v>غ</v>
          </cell>
          <cell r="X59" t="str">
            <v>جيد</v>
          </cell>
          <cell r="Y59" t="str">
            <v>جيد</v>
          </cell>
          <cell r="Z59" t="str">
            <v>جيد</v>
          </cell>
          <cell r="AA59" t="str">
            <v>جيد</v>
          </cell>
          <cell r="AB59" t="str">
            <v>جيد</v>
          </cell>
          <cell r="AC59" t="str">
            <v>جيد</v>
          </cell>
          <cell r="AD59" t="str">
            <v>غ</v>
          </cell>
          <cell r="AE59" t="str">
            <v>ممتاز</v>
          </cell>
          <cell r="AF59" t="str">
            <v>ممتاز</v>
          </cell>
          <cell r="AG59" t="str">
            <v>جيد</v>
          </cell>
          <cell r="AH59" t="str">
            <v>جيد</v>
          </cell>
          <cell r="AI59" t="str">
            <v>ممتاز</v>
          </cell>
          <cell r="AJ59" t="str">
            <v>ممتاز</v>
          </cell>
          <cell r="AK59" t="str">
            <v>ممتاز</v>
          </cell>
          <cell r="AL59" t="str">
            <v>جيد</v>
          </cell>
          <cell r="AM59" t="str">
            <v>جيد</v>
          </cell>
          <cell r="AN59" t="str">
            <v>جيد</v>
          </cell>
          <cell r="AO59" t="str">
            <v>جيد</v>
          </cell>
          <cell r="AP59" t="str">
            <v>جيد</v>
          </cell>
          <cell r="AQ59" t="str">
            <v>جيد</v>
          </cell>
          <cell r="AR59" t="str">
            <v>غ</v>
          </cell>
          <cell r="AS59" t="str">
            <v>ممتاز</v>
          </cell>
          <cell r="AT59" t="str">
            <v>ممتاز</v>
          </cell>
          <cell r="AU59" t="str">
            <v>جيد</v>
          </cell>
          <cell r="AV59" t="str">
            <v>جيد</v>
          </cell>
          <cell r="AW59" t="str">
            <v>ممتاز</v>
          </cell>
          <cell r="AX59" t="str">
            <v>ممتاز</v>
          </cell>
          <cell r="AY59" t="str">
            <v>غ</v>
          </cell>
          <cell r="AZ59" t="str">
            <v>جيد</v>
          </cell>
          <cell r="BA59" t="str">
            <v>جيد</v>
          </cell>
          <cell r="BB59" t="str">
            <v>جيد</v>
          </cell>
          <cell r="BC59" t="str">
            <v>جيد</v>
          </cell>
          <cell r="BD59" t="str">
            <v>جيد</v>
          </cell>
          <cell r="BE59" t="str">
            <v>جيد</v>
          </cell>
          <cell r="BF59" t="str">
            <v>جيد</v>
          </cell>
          <cell r="BG59" t="str">
            <v>جيد</v>
          </cell>
          <cell r="BH59" t="str">
            <v>غ</v>
          </cell>
          <cell r="BI59" t="str">
            <v>ممتاز</v>
          </cell>
          <cell r="BJ59" t="str">
            <v>ممتاز</v>
          </cell>
          <cell r="BK59" t="str">
            <v>ممتاز</v>
          </cell>
          <cell r="BL59" t="str">
            <v>غ</v>
          </cell>
          <cell r="BM59" t="str">
            <v>ممتاز</v>
          </cell>
          <cell r="BN59" t="str">
            <v>ممتاز</v>
          </cell>
          <cell r="BO59" t="str">
            <v>ممتاز</v>
          </cell>
          <cell r="BP59" t="str">
            <v>غ</v>
          </cell>
          <cell r="BQ59" t="str">
            <v>ممتاز</v>
          </cell>
          <cell r="BR59" t="str">
            <v>ممتاز</v>
          </cell>
          <cell r="BS59" t="str">
            <v>ممتاز</v>
          </cell>
          <cell r="BT59" t="str">
            <v>غ</v>
          </cell>
          <cell r="BU59" t="str">
            <v>ممتاز</v>
          </cell>
          <cell r="BV59" t="str">
            <v>ممتاز</v>
          </cell>
          <cell r="BW59" t="str">
            <v>ممتاز</v>
          </cell>
          <cell r="BX59" t="str">
            <v>ممتاز</v>
          </cell>
          <cell r="BY59" t="str">
            <v>ممتاز</v>
          </cell>
          <cell r="BZ59" t="str">
            <v>غ</v>
          </cell>
          <cell r="CA59" t="str">
            <v>ممتاز</v>
          </cell>
          <cell r="CB59" t="str">
            <v>ممتاز</v>
          </cell>
          <cell r="CC59" t="str">
            <v>جيد</v>
          </cell>
          <cell r="CD59" t="str">
            <v>جيد</v>
          </cell>
          <cell r="CE59" t="str">
            <v>ممتاز</v>
          </cell>
          <cell r="CF59" t="str">
            <v>ممتاز</v>
          </cell>
          <cell r="CG59" t="str">
            <v>غ</v>
          </cell>
          <cell r="CH59" t="str">
            <v>جيد</v>
          </cell>
          <cell r="CI59" t="str">
            <v>جيد</v>
          </cell>
          <cell r="CJ59" t="str">
            <v>جيد</v>
          </cell>
          <cell r="CK59" t="str">
            <v>جيد</v>
          </cell>
          <cell r="CL59" t="str">
            <v>جيد</v>
          </cell>
          <cell r="CM59" t="str">
            <v>جيد</v>
          </cell>
          <cell r="CN59" t="str">
            <v>جيد</v>
          </cell>
          <cell r="CO59" t="str">
            <v>قانون</v>
          </cell>
          <cell r="CP59" t="str">
            <v>ناجح بحكم القانون و منقول للصف الثاني</v>
          </cell>
        </row>
        <row r="60">
          <cell r="D60">
            <v>45</v>
          </cell>
          <cell r="E60">
            <v>1044</v>
          </cell>
          <cell r="F60" t="str">
            <v>سامح 45</v>
          </cell>
          <cell r="G60" t="str">
            <v>مستجد</v>
          </cell>
          <cell r="H60">
            <v>16</v>
          </cell>
          <cell r="I60">
            <v>12</v>
          </cell>
          <cell r="J60">
            <v>2005</v>
          </cell>
          <cell r="K60">
            <v>15</v>
          </cell>
          <cell r="L60">
            <v>9</v>
          </cell>
          <cell r="M60">
            <v>10</v>
          </cell>
          <cell r="N60" t="str">
            <v>مسلم</v>
          </cell>
          <cell r="O60">
            <v>1044</v>
          </cell>
          <cell r="P60" t="str">
            <v>غ</v>
          </cell>
          <cell r="Q60" t="str">
            <v>ممتاز</v>
          </cell>
          <cell r="R60" t="str">
            <v>ممتاز</v>
          </cell>
          <cell r="S60" t="str">
            <v>جيد</v>
          </cell>
          <cell r="T60" t="str">
            <v>جيد</v>
          </cell>
          <cell r="U60" t="str">
            <v>غ</v>
          </cell>
          <cell r="V60" t="str">
            <v>غ</v>
          </cell>
          <cell r="W60" t="str">
            <v>ممتاز</v>
          </cell>
          <cell r="X60" t="str">
            <v>جيد</v>
          </cell>
          <cell r="Y60" t="str">
            <v>جيد</v>
          </cell>
          <cell r="Z60" t="str">
            <v>جيد</v>
          </cell>
          <cell r="AA60" t="str">
            <v>جيد</v>
          </cell>
          <cell r="AB60" t="str">
            <v>جيد</v>
          </cell>
          <cell r="AC60" t="str">
            <v>جيد</v>
          </cell>
          <cell r="AD60" t="str">
            <v>غ</v>
          </cell>
          <cell r="AE60" t="str">
            <v>ممتاز</v>
          </cell>
          <cell r="AF60" t="str">
            <v>ممتاز</v>
          </cell>
          <cell r="AG60" t="str">
            <v>جيد</v>
          </cell>
          <cell r="AH60" t="str">
            <v>جيد</v>
          </cell>
          <cell r="AI60" t="str">
            <v>غ</v>
          </cell>
          <cell r="AJ60" t="str">
            <v>غ</v>
          </cell>
          <cell r="AK60" t="str">
            <v>غ</v>
          </cell>
          <cell r="AL60" t="str">
            <v>جيد</v>
          </cell>
          <cell r="AM60" t="str">
            <v>جيد</v>
          </cell>
          <cell r="AN60" t="str">
            <v>جيد</v>
          </cell>
          <cell r="AO60" t="str">
            <v>جيد</v>
          </cell>
          <cell r="AP60" t="str">
            <v>جيد</v>
          </cell>
          <cell r="AQ60" t="str">
            <v>جيد</v>
          </cell>
          <cell r="AR60" t="str">
            <v>غ</v>
          </cell>
          <cell r="AS60" t="str">
            <v>ممتاز</v>
          </cell>
          <cell r="AT60" t="str">
            <v>ممتاز</v>
          </cell>
          <cell r="AU60" t="str">
            <v>جيد</v>
          </cell>
          <cell r="AV60" t="str">
            <v>جيد</v>
          </cell>
          <cell r="AW60" t="str">
            <v>غ</v>
          </cell>
          <cell r="AX60" t="str">
            <v>غ</v>
          </cell>
          <cell r="AY60" t="str">
            <v>ممتاز</v>
          </cell>
          <cell r="AZ60" t="str">
            <v>جيد</v>
          </cell>
          <cell r="BA60" t="str">
            <v>جيد</v>
          </cell>
          <cell r="BB60" t="str">
            <v>جيد</v>
          </cell>
          <cell r="BC60" t="str">
            <v>جيد</v>
          </cell>
          <cell r="BD60" t="str">
            <v>جيد</v>
          </cell>
          <cell r="BE60" t="str">
            <v>جيد</v>
          </cell>
          <cell r="BF60" t="str">
            <v>جيد</v>
          </cell>
          <cell r="BG60" t="str">
            <v>جيد</v>
          </cell>
          <cell r="BH60" t="str">
            <v>غ</v>
          </cell>
          <cell r="BI60" t="str">
            <v>غ</v>
          </cell>
          <cell r="BJ60" t="str">
            <v>غ</v>
          </cell>
          <cell r="BK60" t="str">
            <v>غ</v>
          </cell>
          <cell r="BL60" t="str">
            <v>غ</v>
          </cell>
          <cell r="BM60" t="str">
            <v>غ</v>
          </cell>
          <cell r="BN60" t="str">
            <v>غ</v>
          </cell>
          <cell r="BO60" t="str">
            <v>غ</v>
          </cell>
          <cell r="BP60" t="str">
            <v>غ</v>
          </cell>
          <cell r="BQ60" t="str">
            <v>غ</v>
          </cell>
          <cell r="BR60" t="str">
            <v>غ</v>
          </cell>
          <cell r="BS60" t="str">
            <v>غ</v>
          </cell>
          <cell r="BT60" t="str">
            <v>غ</v>
          </cell>
          <cell r="BU60" t="str">
            <v>غ</v>
          </cell>
          <cell r="BV60" t="str">
            <v>غ</v>
          </cell>
          <cell r="BW60" t="str">
            <v>غ</v>
          </cell>
          <cell r="BX60" t="str">
            <v>جيد</v>
          </cell>
          <cell r="BY60" t="str">
            <v>جيد</v>
          </cell>
          <cell r="BZ60" t="str">
            <v>غ</v>
          </cell>
          <cell r="CA60" t="str">
            <v>ممتاز</v>
          </cell>
          <cell r="CB60" t="str">
            <v>ممتاز</v>
          </cell>
          <cell r="CC60" t="str">
            <v>جيد</v>
          </cell>
          <cell r="CD60" t="str">
            <v>جيد</v>
          </cell>
          <cell r="CE60" t="str">
            <v>غ</v>
          </cell>
          <cell r="CF60" t="str">
            <v>غ</v>
          </cell>
          <cell r="CG60" t="str">
            <v>ممتاز</v>
          </cell>
          <cell r="CH60" t="str">
            <v>جيد</v>
          </cell>
          <cell r="CI60" t="str">
            <v>جيد</v>
          </cell>
          <cell r="CJ60" t="str">
            <v>جيد</v>
          </cell>
          <cell r="CK60" t="str">
            <v>جيد</v>
          </cell>
          <cell r="CL60" t="str">
            <v>جيد</v>
          </cell>
          <cell r="CM60" t="str">
            <v>جيد</v>
          </cell>
          <cell r="CN60" t="str">
            <v>جيد</v>
          </cell>
          <cell r="CO60" t="str">
            <v>قانون</v>
          </cell>
          <cell r="CP60" t="str">
            <v>ناجح بحكم القانون و منقول للصف الثاني</v>
          </cell>
        </row>
        <row r="61">
          <cell r="D61">
            <v>46</v>
          </cell>
          <cell r="E61">
            <v>1045</v>
          </cell>
          <cell r="F61" t="str">
            <v>سامح 46</v>
          </cell>
          <cell r="G61" t="str">
            <v>مستجد</v>
          </cell>
          <cell r="H61">
            <v>16</v>
          </cell>
          <cell r="I61">
            <v>12</v>
          </cell>
          <cell r="J61">
            <v>2005</v>
          </cell>
          <cell r="K61">
            <v>15</v>
          </cell>
          <cell r="L61">
            <v>9</v>
          </cell>
          <cell r="M61">
            <v>10</v>
          </cell>
          <cell r="N61" t="str">
            <v>مسلم</v>
          </cell>
          <cell r="O61">
            <v>1045</v>
          </cell>
          <cell r="P61" t="str">
            <v>غ</v>
          </cell>
          <cell r="Q61" t="str">
            <v>ممتاز</v>
          </cell>
          <cell r="R61" t="str">
            <v>ممتاز</v>
          </cell>
          <cell r="S61" t="str">
            <v>جيد</v>
          </cell>
          <cell r="T61" t="str">
            <v>جيد</v>
          </cell>
          <cell r="U61" t="str">
            <v>ممتاز</v>
          </cell>
          <cell r="V61" t="str">
            <v>ممتاز</v>
          </cell>
          <cell r="W61" t="str">
            <v>غ</v>
          </cell>
          <cell r="X61" t="str">
            <v>جيد</v>
          </cell>
          <cell r="Y61" t="str">
            <v>جيد</v>
          </cell>
          <cell r="Z61" t="str">
            <v>جيد</v>
          </cell>
          <cell r="AA61" t="str">
            <v>جيد</v>
          </cell>
          <cell r="AB61" t="str">
            <v>جيد</v>
          </cell>
          <cell r="AC61" t="str">
            <v>جيد</v>
          </cell>
          <cell r="AD61" t="str">
            <v>غ</v>
          </cell>
          <cell r="AE61" t="str">
            <v>ممتاز</v>
          </cell>
          <cell r="AF61" t="str">
            <v>ممتاز</v>
          </cell>
          <cell r="AG61" t="str">
            <v>جيد</v>
          </cell>
          <cell r="AH61" t="str">
            <v>جيد</v>
          </cell>
          <cell r="AI61" t="str">
            <v>ممتاز</v>
          </cell>
          <cell r="AJ61" t="str">
            <v>ممتاز</v>
          </cell>
          <cell r="AK61" t="str">
            <v>ممتاز</v>
          </cell>
          <cell r="AL61" t="str">
            <v>جيد</v>
          </cell>
          <cell r="AM61" t="str">
            <v>جيد</v>
          </cell>
          <cell r="AN61" t="str">
            <v>جيد</v>
          </cell>
          <cell r="AO61" t="str">
            <v>جيد</v>
          </cell>
          <cell r="AP61" t="str">
            <v>جيد</v>
          </cell>
          <cell r="AQ61" t="str">
            <v>جيد</v>
          </cell>
          <cell r="AR61" t="str">
            <v>غ</v>
          </cell>
          <cell r="AS61" t="str">
            <v>ممتاز</v>
          </cell>
          <cell r="AT61" t="str">
            <v>ممتاز</v>
          </cell>
          <cell r="AU61" t="str">
            <v>جيد</v>
          </cell>
          <cell r="AV61" t="str">
            <v>جيد</v>
          </cell>
          <cell r="AW61" t="str">
            <v>ممتاز</v>
          </cell>
          <cell r="AX61" t="str">
            <v>ممتاز</v>
          </cell>
          <cell r="AY61" t="str">
            <v>غ</v>
          </cell>
          <cell r="AZ61" t="str">
            <v>جيد</v>
          </cell>
          <cell r="BA61" t="str">
            <v>جيد</v>
          </cell>
          <cell r="BB61" t="str">
            <v>جيد</v>
          </cell>
          <cell r="BC61" t="str">
            <v>جيد</v>
          </cell>
          <cell r="BD61" t="str">
            <v>جيد</v>
          </cell>
          <cell r="BE61" t="str">
            <v>جيد</v>
          </cell>
          <cell r="BF61" t="str">
            <v>جيد</v>
          </cell>
          <cell r="BG61" t="str">
            <v>جيد</v>
          </cell>
          <cell r="BH61" t="str">
            <v>غ</v>
          </cell>
          <cell r="BI61" t="str">
            <v>ممتاز</v>
          </cell>
          <cell r="BJ61" t="str">
            <v>ممتاز</v>
          </cell>
          <cell r="BK61" t="str">
            <v>ممتاز</v>
          </cell>
          <cell r="BL61" t="str">
            <v>غ</v>
          </cell>
          <cell r="BM61" t="str">
            <v>ممتاز</v>
          </cell>
          <cell r="BN61" t="str">
            <v>ممتاز</v>
          </cell>
          <cell r="BO61" t="str">
            <v>ممتاز</v>
          </cell>
          <cell r="BP61" t="str">
            <v>غ</v>
          </cell>
          <cell r="BQ61" t="str">
            <v>ممتاز</v>
          </cell>
          <cell r="BR61" t="str">
            <v>ممتاز</v>
          </cell>
          <cell r="BS61" t="str">
            <v>ممتاز</v>
          </cell>
          <cell r="BT61" t="str">
            <v>غ</v>
          </cell>
          <cell r="BU61" t="str">
            <v>ممتاز</v>
          </cell>
          <cell r="BV61" t="str">
            <v>ممتاز</v>
          </cell>
          <cell r="BW61" t="str">
            <v>ممتاز</v>
          </cell>
          <cell r="BX61" t="str">
            <v>ممتاز</v>
          </cell>
          <cell r="BY61" t="str">
            <v>ممتاز</v>
          </cell>
          <cell r="BZ61" t="str">
            <v>غ</v>
          </cell>
          <cell r="CA61" t="str">
            <v>ممتاز</v>
          </cell>
          <cell r="CB61" t="str">
            <v>ممتاز</v>
          </cell>
          <cell r="CC61" t="str">
            <v>جيد</v>
          </cell>
          <cell r="CD61" t="str">
            <v>جيد</v>
          </cell>
          <cell r="CE61" t="str">
            <v>ممتاز</v>
          </cell>
          <cell r="CF61" t="str">
            <v>ممتاز</v>
          </cell>
          <cell r="CG61" t="str">
            <v>غ</v>
          </cell>
          <cell r="CH61" t="str">
            <v>جيد</v>
          </cell>
          <cell r="CI61" t="str">
            <v>جيد</v>
          </cell>
          <cell r="CJ61" t="str">
            <v>جيد</v>
          </cell>
          <cell r="CK61" t="str">
            <v>جيد</v>
          </cell>
          <cell r="CL61" t="str">
            <v>جيد</v>
          </cell>
          <cell r="CM61" t="str">
            <v>جيد</v>
          </cell>
          <cell r="CN61" t="str">
            <v>جيد</v>
          </cell>
          <cell r="CO61" t="str">
            <v>قانون</v>
          </cell>
          <cell r="CP61" t="str">
            <v>ناجح بحكم القانون و منقول للصف الثاني</v>
          </cell>
        </row>
        <row r="62">
          <cell r="D62">
            <v>47</v>
          </cell>
          <cell r="E62">
            <v>1046</v>
          </cell>
          <cell r="F62" t="str">
            <v>سامح 47</v>
          </cell>
          <cell r="G62" t="str">
            <v>مستجد</v>
          </cell>
          <cell r="H62">
            <v>16</v>
          </cell>
          <cell r="I62">
            <v>12</v>
          </cell>
          <cell r="J62">
            <v>2005</v>
          </cell>
          <cell r="K62">
            <v>15</v>
          </cell>
          <cell r="L62">
            <v>9</v>
          </cell>
          <cell r="M62">
            <v>10</v>
          </cell>
          <cell r="N62" t="str">
            <v>مسلم</v>
          </cell>
          <cell r="O62">
            <v>1046</v>
          </cell>
          <cell r="P62" t="str">
            <v>غ</v>
          </cell>
          <cell r="Q62" t="str">
            <v>ممتاز</v>
          </cell>
          <cell r="R62" t="str">
            <v>ممتاز</v>
          </cell>
          <cell r="S62" t="str">
            <v>جيد</v>
          </cell>
          <cell r="T62" t="str">
            <v>جيد</v>
          </cell>
          <cell r="U62" t="str">
            <v>غ</v>
          </cell>
          <cell r="V62" t="str">
            <v>غ</v>
          </cell>
          <cell r="W62" t="str">
            <v>غ</v>
          </cell>
          <cell r="X62" t="str">
            <v>غ</v>
          </cell>
          <cell r="Y62" t="str">
            <v>غ</v>
          </cell>
          <cell r="Z62" t="str">
            <v>جيد</v>
          </cell>
          <cell r="AA62" t="str">
            <v>جيد</v>
          </cell>
          <cell r="AB62" t="str">
            <v>جيد</v>
          </cell>
          <cell r="AC62" t="str">
            <v>جيد</v>
          </cell>
          <cell r="AD62" t="str">
            <v>غ</v>
          </cell>
          <cell r="AE62" t="str">
            <v>ممتاز</v>
          </cell>
          <cell r="AF62" t="str">
            <v>ممتاز</v>
          </cell>
          <cell r="AG62" t="str">
            <v>جيد</v>
          </cell>
          <cell r="AH62" t="str">
            <v>جيد</v>
          </cell>
          <cell r="AI62" t="str">
            <v>غ</v>
          </cell>
          <cell r="AJ62" t="str">
            <v>غ</v>
          </cell>
          <cell r="AK62" t="str">
            <v>غ</v>
          </cell>
          <cell r="AL62" t="str">
            <v>غ</v>
          </cell>
          <cell r="AM62" t="str">
            <v>غ</v>
          </cell>
          <cell r="AN62" t="str">
            <v>جيد</v>
          </cell>
          <cell r="AO62" t="str">
            <v>جيد</v>
          </cell>
          <cell r="AP62" t="str">
            <v>جيد</v>
          </cell>
          <cell r="AQ62" t="str">
            <v>جيد</v>
          </cell>
          <cell r="AR62" t="str">
            <v>غ</v>
          </cell>
          <cell r="AS62" t="str">
            <v>ممتاز</v>
          </cell>
          <cell r="AT62" t="str">
            <v>ممتاز</v>
          </cell>
          <cell r="AU62" t="str">
            <v>جيد</v>
          </cell>
          <cell r="AV62" t="str">
            <v>جيد</v>
          </cell>
          <cell r="AW62" t="str">
            <v>غ</v>
          </cell>
          <cell r="AX62" t="str">
            <v>غ</v>
          </cell>
          <cell r="AY62" t="str">
            <v>غ</v>
          </cell>
          <cell r="AZ62" t="str">
            <v>غ</v>
          </cell>
          <cell r="BA62" t="str">
            <v>غ</v>
          </cell>
          <cell r="BB62" t="str">
            <v>جيد</v>
          </cell>
          <cell r="BC62" t="str">
            <v>جيد</v>
          </cell>
          <cell r="BD62" t="str">
            <v>جيد</v>
          </cell>
          <cell r="BE62" t="str">
            <v>جيد</v>
          </cell>
          <cell r="BF62" t="str">
            <v>جيد</v>
          </cell>
          <cell r="BG62" t="str">
            <v>جيد</v>
          </cell>
          <cell r="BH62" t="str">
            <v>غ</v>
          </cell>
          <cell r="BI62" t="str">
            <v>غ</v>
          </cell>
          <cell r="BJ62" t="str">
            <v>غ</v>
          </cell>
          <cell r="BK62" t="str">
            <v>غ</v>
          </cell>
          <cell r="BL62" t="str">
            <v>غ</v>
          </cell>
          <cell r="BM62" t="str">
            <v>غ</v>
          </cell>
          <cell r="BN62" t="str">
            <v>غ</v>
          </cell>
          <cell r="BO62" t="str">
            <v>غ</v>
          </cell>
          <cell r="BP62" t="str">
            <v>غ</v>
          </cell>
          <cell r="BQ62" t="str">
            <v>غ</v>
          </cell>
          <cell r="BR62" t="str">
            <v>غ</v>
          </cell>
          <cell r="BS62" t="str">
            <v>غ</v>
          </cell>
          <cell r="BT62" t="str">
            <v>غ</v>
          </cell>
          <cell r="BU62" t="str">
            <v>غ</v>
          </cell>
          <cell r="BV62" t="str">
            <v>غ</v>
          </cell>
          <cell r="BW62" t="str">
            <v>غ</v>
          </cell>
          <cell r="BX62" t="str">
            <v>جيد</v>
          </cell>
          <cell r="BY62" t="str">
            <v>جيد</v>
          </cell>
          <cell r="BZ62" t="str">
            <v>غ</v>
          </cell>
          <cell r="CA62" t="str">
            <v>ممتاز</v>
          </cell>
          <cell r="CB62" t="str">
            <v>ممتاز</v>
          </cell>
          <cell r="CC62" t="str">
            <v>جيد</v>
          </cell>
          <cell r="CD62" t="str">
            <v>جيد</v>
          </cell>
          <cell r="CE62" t="str">
            <v>غ</v>
          </cell>
          <cell r="CF62" t="str">
            <v>غ</v>
          </cell>
          <cell r="CG62" t="str">
            <v>غ</v>
          </cell>
          <cell r="CH62" t="str">
            <v>غ</v>
          </cell>
          <cell r="CI62" t="str">
            <v>غ</v>
          </cell>
          <cell r="CJ62" t="str">
            <v>جيد</v>
          </cell>
          <cell r="CK62" t="str">
            <v>جيد</v>
          </cell>
          <cell r="CL62" t="str">
            <v>جيد</v>
          </cell>
          <cell r="CM62" t="str">
            <v>جيد</v>
          </cell>
          <cell r="CN62" t="str">
            <v>جيد</v>
          </cell>
          <cell r="CO62" t="str">
            <v>قانون</v>
          </cell>
          <cell r="CP62" t="str">
            <v>ناجح بحكم القانون و منقول للصف الثاني</v>
          </cell>
        </row>
        <row r="63">
          <cell r="D63">
            <v>48</v>
          </cell>
          <cell r="E63">
            <v>1047</v>
          </cell>
          <cell r="F63" t="str">
            <v>سامح 48</v>
          </cell>
          <cell r="G63" t="str">
            <v>مستجد</v>
          </cell>
          <cell r="H63">
            <v>16</v>
          </cell>
          <cell r="I63">
            <v>12</v>
          </cell>
          <cell r="J63">
            <v>2005</v>
          </cell>
          <cell r="K63">
            <v>15</v>
          </cell>
          <cell r="L63">
            <v>9</v>
          </cell>
          <cell r="M63">
            <v>10</v>
          </cell>
          <cell r="N63" t="str">
            <v>مسلم</v>
          </cell>
          <cell r="O63">
            <v>1047</v>
          </cell>
          <cell r="P63" t="str">
            <v>غ</v>
          </cell>
          <cell r="Q63" t="str">
            <v>ممتاز</v>
          </cell>
          <cell r="R63" t="str">
            <v>ممتاز</v>
          </cell>
          <cell r="S63" t="str">
            <v>جيد</v>
          </cell>
          <cell r="T63" t="str">
            <v>جيد</v>
          </cell>
          <cell r="U63" t="str">
            <v>ممتاز</v>
          </cell>
          <cell r="V63" t="str">
            <v>ممتاز</v>
          </cell>
          <cell r="W63" t="str">
            <v>ممتاز</v>
          </cell>
          <cell r="X63" t="str">
            <v>جيد جداً</v>
          </cell>
          <cell r="Y63" t="str">
            <v>جيد جداً</v>
          </cell>
          <cell r="Z63" t="str">
            <v>جيد جداً</v>
          </cell>
          <cell r="AA63" t="str">
            <v>جيد جداً</v>
          </cell>
          <cell r="AB63" t="str">
            <v>جيد جداً</v>
          </cell>
          <cell r="AC63" t="str">
            <v>جيد جداً</v>
          </cell>
          <cell r="AD63" t="str">
            <v>غ</v>
          </cell>
          <cell r="AE63" t="str">
            <v>ممتاز</v>
          </cell>
          <cell r="AF63" t="str">
            <v>ممتاز</v>
          </cell>
          <cell r="AG63" t="str">
            <v>جيد</v>
          </cell>
          <cell r="AH63" t="str">
            <v>جيد</v>
          </cell>
          <cell r="AI63" t="str">
            <v>ممتاز</v>
          </cell>
          <cell r="AJ63" t="str">
            <v>ممتاز</v>
          </cell>
          <cell r="AK63" t="str">
            <v>ممتاز</v>
          </cell>
          <cell r="AL63" t="str">
            <v>جيد جداً</v>
          </cell>
          <cell r="AM63" t="str">
            <v>جيد جداً</v>
          </cell>
          <cell r="AN63" t="str">
            <v>جيد جداً</v>
          </cell>
          <cell r="AO63" t="str">
            <v>جيد جداً</v>
          </cell>
          <cell r="AP63" t="str">
            <v>جيد جداً</v>
          </cell>
          <cell r="AQ63" t="str">
            <v>جيد جداً</v>
          </cell>
          <cell r="AR63" t="str">
            <v>غ</v>
          </cell>
          <cell r="AS63" t="str">
            <v>ممتاز</v>
          </cell>
          <cell r="AT63" t="str">
            <v>ممتاز</v>
          </cell>
          <cell r="AU63" t="str">
            <v>جيد</v>
          </cell>
          <cell r="AV63" t="str">
            <v>جيد</v>
          </cell>
          <cell r="AW63" t="str">
            <v>ممتاز</v>
          </cell>
          <cell r="AX63" t="str">
            <v>ممتاز</v>
          </cell>
          <cell r="AY63" t="str">
            <v>ممتاز</v>
          </cell>
          <cell r="AZ63" t="str">
            <v>جيد جداً</v>
          </cell>
          <cell r="BA63" t="str">
            <v>جيد جداً</v>
          </cell>
          <cell r="BB63" t="str">
            <v>جيد جداً</v>
          </cell>
          <cell r="BC63" t="str">
            <v>جيد جداً</v>
          </cell>
          <cell r="BD63" t="str">
            <v>جيد جداً</v>
          </cell>
          <cell r="BE63" t="str">
            <v>جيد جداً</v>
          </cell>
          <cell r="BF63" t="str">
            <v>جيد جداً</v>
          </cell>
          <cell r="BG63" t="str">
            <v>جيد جداً</v>
          </cell>
          <cell r="BH63" t="str">
            <v>غ</v>
          </cell>
          <cell r="BI63" t="str">
            <v>ممتاز</v>
          </cell>
          <cell r="BJ63" t="str">
            <v>ممتاز</v>
          </cell>
          <cell r="BK63" t="str">
            <v>ممتاز</v>
          </cell>
          <cell r="BL63" t="str">
            <v>غ</v>
          </cell>
          <cell r="BM63" t="str">
            <v>ممتاز</v>
          </cell>
          <cell r="BN63" t="str">
            <v>ممتاز</v>
          </cell>
          <cell r="BO63" t="str">
            <v>ممتاز</v>
          </cell>
          <cell r="BP63" t="str">
            <v>غ</v>
          </cell>
          <cell r="BQ63" t="str">
            <v>ممتاز</v>
          </cell>
          <cell r="BR63" t="str">
            <v>ممتاز</v>
          </cell>
          <cell r="BS63" t="str">
            <v>ممتاز</v>
          </cell>
          <cell r="BT63" t="str">
            <v>غ</v>
          </cell>
          <cell r="BU63" t="str">
            <v>ممتاز</v>
          </cell>
          <cell r="BV63" t="str">
            <v>ممتاز</v>
          </cell>
          <cell r="BW63" t="str">
            <v>ممتاز</v>
          </cell>
          <cell r="BX63" t="str">
            <v>ممتاز</v>
          </cell>
          <cell r="BY63" t="str">
            <v>ممتاز</v>
          </cell>
          <cell r="BZ63" t="str">
            <v>غ</v>
          </cell>
          <cell r="CA63" t="str">
            <v>ممتاز</v>
          </cell>
          <cell r="CB63" t="str">
            <v>ممتاز</v>
          </cell>
          <cell r="CC63" t="str">
            <v>جيد</v>
          </cell>
          <cell r="CD63" t="str">
            <v>جيد</v>
          </cell>
          <cell r="CE63" t="str">
            <v>ممتاز</v>
          </cell>
          <cell r="CF63" t="str">
            <v>ممتاز</v>
          </cell>
          <cell r="CG63" t="str">
            <v>ممتاز</v>
          </cell>
          <cell r="CH63" t="str">
            <v>جيد جداً</v>
          </cell>
          <cell r="CI63" t="str">
            <v>جيد جداً</v>
          </cell>
          <cell r="CJ63" t="str">
            <v>جيد جداً</v>
          </cell>
          <cell r="CK63" t="str">
            <v>جيد جداً</v>
          </cell>
          <cell r="CL63" t="str">
            <v>جيد جداً</v>
          </cell>
          <cell r="CM63" t="str">
            <v>جيد جداً</v>
          </cell>
          <cell r="CN63" t="str">
            <v>جيد جداً</v>
          </cell>
          <cell r="CO63" t="str">
            <v>قانون</v>
          </cell>
          <cell r="CP63" t="str">
            <v>ناجح بحكم القانون و منقول للصف الثاني</v>
          </cell>
        </row>
        <row r="64">
          <cell r="D64">
            <v>49</v>
          </cell>
          <cell r="E64">
            <v>1048</v>
          </cell>
          <cell r="F64" t="str">
            <v>سامح 49</v>
          </cell>
          <cell r="G64" t="str">
            <v>مستجد</v>
          </cell>
          <cell r="H64">
            <v>16</v>
          </cell>
          <cell r="I64">
            <v>12</v>
          </cell>
          <cell r="J64">
            <v>2005</v>
          </cell>
          <cell r="K64">
            <v>15</v>
          </cell>
          <cell r="L64">
            <v>9</v>
          </cell>
          <cell r="M64">
            <v>10</v>
          </cell>
          <cell r="N64" t="str">
            <v>مسلم</v>
          </cell>
          <cell r="O64">
            <v>1048</v>
          </cell>
          <cell r="P64" t="str">
            <v>غ</v>
          </cell>
          <cell r="Q64" t="str">
            <v>ممتاز</v>
          </cell>
          <cell r="R64" t="str">
            <v>ممتاز</v>
          </cell>
          <cell r="S64" t="str">
            <v>جيد</v>
          </cell>
          <cell r="T64" t="str">
            <v>جيد</v>
          </cell>
          <cell r="U64" t="str">
            <v>غ</v>
          </cell>
          <cell r="V64" t="str">
            <v>غ</v>
          </cell>
          <cell r="W64" t="str">
            <v>غ</v>
          </cell>
          <cell r="X64" t="str">
            <v>غ</v>
          </cell>
          <cell r="Y64" t="str">
            <v>غ</v>
          </cell>
          <cell r="Z64" t="str">
            <v>جيد</v>
          </cell>
          <cell r="AA64" t="str">
            <v>جيد</v>
          </cell>
          <cell r="AB64" t="str">
            <v>جيد</v>
          </cell>
          <cell r="AC64" t="str">
            <v>جيد</v>
          </cell>
          <cell r="AD64" t="str">
            <v>غ</v>
          </cell>
          <cell r="AE64" t="str">
            <v>ممتاز</v>
          </cell>
          <cell r="AF64" t="str">
            <v>ممتاز</v>
          </cell>
          <cell r="AG64" t="str">
            <v>جيد</v>
          </cell>
          <cell r="AH64" t="str">
            <v>جيد</v>
          </cell>
          <cell r="AI64" t="str">
            <v>غ</v>
          </cell>
          <cell r="AJ64" t="str">
            <v>غ</v>
          </cell>
          <cell r="AK64" t="str">
            <v>غ</v>
          </cell>
          <cell r="AL64" t="str">
            <v>غ</v>
          </cell>
          <cell r="AM64" t="str">
            <v>غ</v>
          </cell>
          <cell r="AN64" t="str">
            <v>جيد</v>
          </cell>
          <cell r="AO64" t="str">
            <v>جيد</v>
          </cell>
          <cell r="AP64" t="str">
            <v>جيد</v>
          </cell>
          <cell r="AQ64" t="str">
            <v>جيد</v>
          </cell>
          <cell r="AR64" t="str">
            <v>غ</v>
          </cell>
          <cell r="AS64" t="str">
            <v>ممتاز</v>
          </cell>
          <cell r="AT64" t="str">
            <v>ممتاز</v>
          </cell>
          <cell r="AU64" t="str">
            <v>جيد</v>
          </cell>
          <cell r="AV64" t="str">
            <v>جيد</v>
          </cell>
          <cell r="AW64" t="str">
            <v>غ</v>
          </cell>
          <cell r="AX64" t="str">
            <v>غ</v>
          </cell>
          <cell r="AY64" t="str">
            <v>غ</v>
          </cell>
          <cell r="AZ64" t="str">
            <v>غ</v>
          </cell>
          <cell r="BA64" t="str">
            <v>غ</v>
          </cell>
          <cell r="BB64" t="str">
            <v>جيد</v>
          </cell>
          <cell r="BC64" t="str">
            <v>جيد</v>
          </cell>
          <cell r="BD64" t="str">
            <v>جيد</v>
          </cell>
          <cell r="BE64" t="str">
            <v>جيد</v>
          </cell>
          <cell r="BF64" t="str">
            <v>جيد</v>
          </cell>
          <cell r="BG64" t="str">
            <v>جيد</v>
          </cell>
          <cell r="BH64" t="str">
            <v>غ</v>
          </cell>
          <cell r="BI64" t="str">
            <v>غ</v>
          </cell>
          <cell r="BJ64" t="str">
            <v>غ</v>
          </cell>
          <cell r="BK64" t="str">
            <v>غ</v>
          </cell>
          <cell r="BL64" t="str">
            <v>غ</v>
          </cell>
          <cell r="BM64" t="str">
            <v>غ</v>
          </cell>
          <cell r="BN64" t="str">
            <v>غ</v>
          </cell>
          <cell r="BO64" t="str">
            <v>غ</v>
          </cell>
          <cell r="BP64" t="str">
            <v>غ</v>
          </cell>
          <cell r="BQ64" t="str">
            <v>غ</v>
          </cell>
          <cell r="BR64" t="str">
            <v>غ</v>
          </cell>
          <cell r="BS64" t="str">
            <v>غ</v>
          </cell>
          <cell r="BT64" t="str">
            <v>غ</v>
          </cell>
          <cell r="BU64" t="str">
            <v>غ</v>
          </cell>
          <cell r="BV64" t="str">
            <v>غ</v>
          </cell>
          <cell r="BW64" t="str">
            <v>غ</v>
          </cell>
          <cell r="BX64" t="str">
            <v>جيد</v>
          </cell>
          <cell r="BY64" t="str">
            <v>جيد</v>
          </cell>
          <cell r="BZ64" t="str">
            <v>غ</v>
          </cell>
          <cell r="CA64" t="str">
            <v>ممتاز</v>
          </cell>
          <cell r="CB64" t="str">
            <v>ممتاز</v>
          </cell>
          <cell r="CC64" t="str">
            <v>جيد</v>
          </cell>
          <cell r="CD64" t="str">
            <v>جيد</v>
          </cell>
          <cell r="CE64" t="str">
            <v>غ</v>
          </cell>
          <cell r="CF64" t="str">
            <v>غ</v>
          </cell>
          <cell r="CG64" t="str">
            <v>غ</v>
          </cell>
          <cell r="CH64" t="str">
            <v>غ</v>
          </cell>
          <cell r="CI64" t="str">
            <v>غ</v>
          </cell>
          <cell r="CJ64" t="str">
            <v>جيد</v>
          </cell>
          <cell r="CK64" t="str">
            <v>جيد</v>
          </cell>
          <cell r="CL64" t="str">
            <v>جيد</v>
          </cell>
          <cell r="CM64" t="str">
            <v>جيد</v>
          </cell>
          <cell r="CN64" t="str">
            <v>جيد</v>
          </cell>
          <cell r="CO64" t="str">
            <v>قانون</v>
          </cell>
          <cell r="CP64" t="str">
            <v>ناجح بحكم القانون و منقول للصف الثاني</v>
          </cell>
        </row>
        <row r="65">
          <cell r="D65">
            <v>50</v>
          </cell>
          <cell r="E65">
            <v>1049</v>
          </cell>
          <cell r="F65" t="str">
            <v>سامح 50</v>
          </cell>
          <cell r="G65" t="str">
            <v>مستجد</v>
          </cell>
          <cell r="H65">
            <v>16</v>
          </cell>
          <cell r="I65">
            <v>12</v>
          </cell>
          <cell r="J65">
            <v>2005</v>
          </cell>
          <cell r="K65">
            <v>15</v>
          </cell>
          <cell r="L65">
            <v>9</v>
          </cell>
          <cell r="M65">
            <v>10</v>
          </cell>
          <cell r="N65" t="str">
            <v>مسلم</v>
          </cell>
          <cell r="O65">
            <v>1049</v>
          </cell>
          <cell r="P65" t="str">
            <v>غ</v>
          </cell>
          <cell r="Q65" t="str">
            <v>ممتاز</v>
          </cell>
          <cell r="R65" t="str">
            <v>ممتاز</v>
          </cell>
          <cell r="S65" t="str">
            <v>جيد</v>
          </cell>
          <cell r="T65" t="str">
            <v>جيد</v>
          </cell>
          <cell r="U65" t="str">
            <v>ممتاز</v>
          </cell>
          <cell r="V65" t="str">
            <v>ممتاز</v>
          </cell>
          <cell r="W65" t="str">
            <v>غ</v>
          </cell>
          <cell r="X65" t="str">
            <v>جيد</v>
          </cell>
          <cell r="Y65" t="str">
            <v>جيد</v>
          </cell>
          <cell r="Z65" t="str">
            <v>جيد</v>
          </cell>
          <cell r="AA65" t="str">
            <v>جيد</v>
          </cell>
          <cell r="AB65" t="str">
            <v>جيد</v>
          </cell>
          <cell r="AC65" t="str">
            <v>جيد</v>
          </cell>
          <cell r="AD65" t="str">
            <v>غ</v>
          </cell>
          <cell r="AE65" t="str">
            <v>ممتاز</v>
          </cell>
          <cell r="AF65" t="str">
            <v>ممتاز</v>
          </cell>
          <cell r="AG65" t="str">
            <v>جيد</v>
          </cell>
          <cell r="AH65" t="str">
            <v>جيد</v>
          </cell>
          <cell r="AI65" t="str">
            <v>ممتاز</v>
          </cell>
          <cell r="AJ65" t="str">
            <v>ممتاز</v>
          </cell>
          <cell r="AK65" t="str">
            <v>ممتاز</v>
          </cell>
          <cell r="AL65" t="str">
            <v>جيد</v>
          </cell>
          <cell r="AM65" t="str">
            <v>جيد</v>
          </cell>
          <cell r="AN65" t="str">
            <v>جيد</v>
          </cell>
          <cell r="AO65" t="str">
            <v>جيد</v>
          </cell>
          <cell r="AP65" t="str">
            <v>جيد</v>
          </cell>
          <cell r="AQ65" t="str">
            <v>جيد</v>
          </cell>
          <cell r="AR65" t="str">
            <v>غ</v>
          </cell>
          <cell r="AS65" t="str">
            <v>ممتاز</v>
          </cell>
          <cell r="AT65" t="str">
            <v>ممتاز</v>
          </cell>
          <cell r="AU65" t="str">
            <v>جيد</v>
          </cell>
          <cell r="AV65" t="str">
            <v>جيد</v>
          </cell>
          <cell r="AW65" t="str">
            <v>ممتاز</v>
          </cell>
          <cell r="AX65" t="str">
            <v>ممتاز</v>
          </cell>
          <cell r="AY65" t="str">
            <v>غ</v>
          </cell>
          <cell r="AZ65" t="str">
            <v>جيد</v>
          </cell>
          <cell r="BA65" t="str">
            <v>جيد</v>
          </cell>
          <cell r="BB65" t="str">
            <v>جيد</v>
          </cell>
          <cell r="BC65" t="str">
            <v>جيد</v>
          </cell>
          <cell r="BD65" t="str">
            <v>جيد</v>
          </cell>
          <cell r="BE65" t="str">
            <v>جيد</v>
          </cell>
          <cell r="BF65" t="str">
            <v>جيد</v>
          </cell>
          <cell r="BG65" t="str">
            <v>جيد</v>
          </cell>
          <cell r="BH65" t="str">
            <v>غ</v>
          </cell>
          <cell r="BI65" t="str">
            <v>ممتاز</v>
          </cell>
          <cell r="BJ65" t="str">
            <v>ممتاز</v>
          </cell>
          <cell r="BK65" t="str">
            <v>ممتاز</v>
          </cell>
          <cell r="BL65" t="str">
            <v>غ</v>
          </cell>
          <cell r="BM65" t="str">
            <v>ممتاز</v>
          </cell>
          <cell r="BN65" t="str">
            <v>ممتاز</v>
          </cell>
          <cell r="BO65" t="str">
            <v>ممتاز</v>
          </cell>
          <cell r="BP65" t="str">
            <v>غ</v>
          </cell>
          <cell r="BQ65" t="str">
            <v>ممتاز</v>
          </cell>
          <cell r="BR65" t="str">
            <v>ممتاز</v>
          </cell>
          <cell r="BS65" t="str">
            <v>ممتاز</v>
          </cell>
          <cell r="BT65" t="str">
            <v>غ</v>
          </cell>
          <cell r="BU65" t="str">
            <v>ممتاز</v>
          </cell>
          <cell r="BV65" t="str">
            <v>ممتاز</v>
          </cell>
          <cell r="BW65" t="str">
            <v>ممتاز</v>
          </cell>
          <cell r="BX65" t="str">
            <v>ممتاز</v>
          </cell>
          <cell r="BY65" t="str">
            <v>ممتاز</v>
          </cell>
          <cell r="BZ65" t="str">
            <v>غ</v>
          </cell>
          <cell r="CA65" t="str">
            <v>ممتاز</v>
          </cell>
          <cell r="CB65" t="str">
            <v>ممتاز</v>
          </cell>
          <cell r="CC65" t="str">
            <v>جيد</v>
          </cell>
          <cell r="CD65" t="str">
            <v>جيد</v>
          </cell>
          <cell r="CE65" t="str">
            <v>ممتاز</v>
          </cell>
          <cell r="CF65" t="str">
            <v>ممتاز</v>
          </cell>
          <cell r="CG65" t="str">
            <v>غ</v>
          </cell>
          <cell r="CH65" t="str">
            <v>جيد</v>
          </cell>
          <cell r="CI65" t="str">
            <v>جيد</v>
          </cell>
          <cell r="CJ65" t="str">
            <v>جيد</v>
          </cell>
          <cell r="CK65" t="str">
            <v>جيد</v>
          </cell>
          <cell r="CL65" t="str">
            <v>جيد</v>
          </cell>
          <cell r="CM65" t="str">
            <v>جيد</v>
          </cell>
          <cell r="CN65" t="str">
            <v>جيد</v>
          </cell>
          <cell r="CO65" t="str">
            <v>قانون</v>
          </cell>
          <cell r="CP65" t="str">
            <v>ناجح بحكم القانون و منقول للصف الثاني</v>
          </cell>
        </row>
        <row r="66">
          <cell r="D66">
            <v>51</v>
          </cell>
          <cell r="E66">
            <v>1050</v>
          </cell>
          <cell r="F66" t="str">
            <v>سامح 51</v>
          </cell>
          <cell r="G66" t="str">
            <v>مستجد</v>
          </cell>
          <cell r="H66">
            <v>16</v>
          </cell>
          <cell r="I66">
            <v>12</v>
          </cell>
          <cell r="J66">
            <v>2005</v>
          </cell>
          <cell r="K66">
            <v>15</v>
          </cell>
          <cell r="L66">
            <v>9</v>
          </cell>
          <cell r="M66">
            <v>10</v>
          </cell>
          <cell r="N66" t="str">
            <v>مسلم</v>
          </cell>
          <cell r="O66">
            <v>1050</v>
          </cell>
          <cell r="P66" t="str">
            <v>غ</v>
          </cell>
          <cell r="Q66" t="str">
            <v>ممتاز</v>
          </cell>
          <cell r="R66" t="str">
            <v>ممتاز</v>
          </cell>
          <cell r="S66" t="str">
            <v>جيد</v>
          </cell>
          <cell r="T66" t="str">
            <v>جيد</v>
          </cell>
          <cell r="U66" t="str">
            <v>غ</v>
          </cell>
          <cell r="V66" t="str">
            <v>غ</v>
          </cell>
          <cell r="W66" t="str">
            <v>ممتاز</v>
          </cell>
          <cell r="X66" t="str">
            <v>جيد</v>
          </cell>
          <cell r="Y66" t="str">
            <v>جيد</v>
          </cell>
          <cell r="Z66" t="str">
            <v>جيد</v>
          </cell>
          <cell r="AA66" t="str">
            <v>جيد</v>
          </cell>
          <cell r="AB66" t="str">
            <v>جيد</v>
          </cell>
          <cell r="AC66" t="str">
            <v>جيد</v>
          </cell>
          <cell r="AD66" t="str">
            <v>غ</v>
          </cell>
          <cell r="AE66" t="str">
            <v>ممتاز</v>
          </cell>
          <cell r="AF66" t="str">
            <v>ممتاز</v>
          </cell>
          <cell r="AG66" t="str">
            <v>جيد</v>
          </cell>
          <cell r="AH66" t="str">
            <v>جيد</v>
          </cell>
          <cell r="AI66" t="str">
            <v>غ</v>
          </cell>
          <cell r="AJ66" t="str">
            <v>غ</v>
          </cell>
          <cell r="AK66" t="str">
            <v>غ</v>
          </cell>
          <cell r="AL66" t="str">
            <v>جيد</v>
          </cell>
          <cell r="AM66" t="str">
            <v>جيد</v>
          </cell>
          <cell r="AN66" t="str">
            <v>جيد</v>
          </cell>
          <cell r="AO66" t="str">
            <v>جيد</v>
          </cell>
          <cell r="AP66" t="str">
            <v>جيد</v>
          </cell>
          <cell r="AQ66" t="str">
            <v>جيد</v>
          </cell>
          <cell r="AR66" t="str">
            <v>غ</v>
          </cell>
          <cell r="AS66" t="str">
            <v>ممتاز</v>
          </cell>
          <cell r="AT66" t="str">
            <v>ممتاز</v>
          </cell>
          <cell r="AU66" t="str">
            <v>جيد</v>
          </cell>
          <cell r="AV66" t="str">
            <v>جيد</v>
          </cell>
          <cell r="AW66" t="str">
            <v>غ</v>
          </cell>
          <cell r="AX66" t="str">
            <v>غ</v>
          </cell>
          <cell r="AY66" t="str">
            <v>ممتاز</v>
          </cell>
          <cell r="AZ66" t="str">
            <v>جيد</v>
          </cell>
          <cell r="BA66" t="str">
            <v>جيد</v>
          </cell>
          <cell r="BB66" t="str">
            <v>جيد</v>
          </cell>
          <cell r="BC66" t="str">
            <v>جيد</v>
          </cell>
          <cell r="BD66" t="str">
            <v>جيد</v>
          </cell>
          <cell r="BE66" t="str">
            <v>جيد</v>
          </cell>
          <cell r="BF66" t="str">
            <v>جيد</v>
          </cell>
          <cell r="BG66" t="str">
            <v>جيد</v>
          </cell>
          <cell r="BH66" t="str">
            <v>غ</v>
          </cell>
          <cell r="BI66" t="str">
            <v>غ</v>
          </cell>
          <cell r="BJ66" t="str">
            <v>غ</v>
          </cell>
          <cell r="BK66" t="str">
            <v>غ</v>
          </cell>
          <cell r="BL66" t="str">
            <v>غ</v>
          </cell>
          <cell r="BM66" t="str">
            <v>غ</v>
          </cell>
          <cell r="BN66" t="str">
            <v>غ</v>
          </cell>
          <cell r="BO66" t="str">
            <v>غ</v>
          </cell>
          <cell r="BP66" t="str">
            <v>غ</v>
          </cell>
          <cell r="BQ66" t="str">
            <v>غ</v>
          </cell>
          <cell r="BR66" t="str">
            <v>غ</v>
          </cell>
          <cell r="BS66" t="str">
            <v>غ</v>
          </cell>
          <cell r="BT66" t="str">
            <v>غ</v>
          </cell>
          <cell r="BU66" t="str">
            <v>غ</v>
          </cell>
          <cell r="BV66" t="str">
            <v>غ</v>
          </cell>
          <cell r="BW66" t="str">
            <v>غ</v>
          </cell>
          <cell r="BX66" t="str">
            <v>جيد</v>
          </cell>
          <cell r="BY66" t="str">
            <v>جيد</v>
          </cell>
          <cell r="BZ66" t="str">
            <v>غ</v>
          </cell>
          <cell r="CA66" t="str">
            <v>ممتاز</v>
          </cell>
          <cell r="CB66" t="str">
            <v>ممتاز</v>
          </cell>
          <cell r="CC66" t="str">
            <v>جيد</v>
          </cell>
          <cell r="CD66" t="str">
            <v>جيد</v>
          </cell>
          <cell r="CE66" t="str">
            <v>غ</v>
          </cell>
          <cell r="CF66" t="str">
            <v>غ</v>
          </cell>
          <cell r="CG66" t="str">
            <v>ممتاز</v>
          </cell>
          <cell r="CH66" t="str">
            <v>جيد</v>
          </cell>
          <cell r="CI66" t="str">
            <v>جيد</v>
          </cell>
          <cell r="CJ66" t="str">
            <v>جيد</v>
          </cell>
          <cell r="CK66" t="str">
            <v>جيد</v>
          </cell>
          <cell r="CL66" t="str">
            <v>جيد</v>
          </cell>
          <cell r="CM66" t="str">
            <v>جيد</v>
          </cell>
          <cell r="CN66" t="str">
            <v>جيد</v>
          </cell>
          <cell r="CO66" t="str">
            <v>قانون</v>
          </cell>
          <cell r="CP66" t="str">
            <v>ناجح بحكم القانون و منقول للصف الثاني</v>
          </cell>
        </row>
        <row r="67">
          <cell r="D67">
            <v>52</v>
          </cell>
          <cell r="E67">
            <v>1051</v>
          </cell>
          <cell r="F67" t="str">
            <v>سامح 52</v>
          </cell>
          <cell r="G67" t="str">
            <v>مستجد</v>
          </cell>
          <cell r="H67">
            <v>16</v>
          </cell>
          <cell r="I67">
            <v>12</v>
          </cell>
          <cell r="J67">
            <v>2005</v>
          </cell>
          <cell r="K67">
            <v>15</v>
          </cell>
          <cell r="L67">
            <v>9</v>
          </cell>
          <cell r="M67">
            <v>10</v>
          </cell>
          <cell r="N67" t="str">
            <v>مسلم</v>
          </cell>
          <cell r="O67">
            <v>1051</v>
          </cell>
          <cell r="P67" t="str">
            <v>غ</v>
          </cell>
          <cell r="Q67" t="str">
            <v>ممتاز</v>
          </cell>
          <cell r="R67" t="str">
            <v>ممتاز</v>
          </cell>
          <cell r="S67" t="str">
            <v>جيد</v>
          </cell>
          <cell r="T67" t="str">
            <v>جيد</v>
          </cell>
          <cell r="U67" t="str">
            <v>ممتاز</v>
          </cell>
          <cell r="V67" t="str">
            <v>ممتاز</v>
          </cell>
          <cell r="W67" t="str">
            <v>غ</v>
          </cell>
          <cell r="X67" t="str">
            <v>جيد</v>
          </cell>
          <cell r="Y67" t="str">
            <v>جيد</v>
          </cell>
          <cell r="Z67" t="str">
            <v>جيد</v>
          </cell>
          <cell r="AA67" t="str">
            <v>جيد</v>
          </cell>
          <cell r="AB67" t="str">
            <v>جيد</v>
          </cell>
          <cell r="AC67" t="str">
            <v>جيد</v>
          </cell>
          <cell r="AD67" t="str">
            <v>غ</v>
          </cell>
          <cell r="AE67" t="str">
            <v>ممتاز</v>
          </cell>
          <cell r="AF67" t="str">
            <v>ممتاز</v>
          </cell>
          <cell r="AG67" t="str">
            <v>جيد</v>
          </cell>
          <cell r="AH67" t="str">
            <v>جيد</v>
          </cell>
          <cell r="AI67" t="str">
            <v>ممتاز</v>
          </cell>
          <cell r="AJ67" t="str">
            <v>ممتاز</v>
          </cell>
          <cell r="AK67" t="str">
            <v>ممتاز</v>
          </cell>
          <cell r="AL67" t="str">
            <v>جيد</v>
          </cell>
          <cell r="AM67" t="str">
            <v>جيد</v>
          </cell>
          <cell r="AN67" t="str">
            <v>جيد</v>
          </cell>
          <cell r="AO67" t="str">
            <v>جيد</v>
          </cell>
          <cell r="AP67" t="str">
            <v>جيد</v>
          </cell>
          <cell r="AQ67" t="str">
            <v>جيد</v>
          </cell>
          <cell r="AR67" t="str">
            <v>غ</v>
          </cell>
          <cell r="AS67" t="str">
            <v>ممتاز</v>
          </cell>
          <cell r="AT67" t="str">
            <v>ممتاز</v>
          </cell>
          <cell r="AU67" t="str">
            <v>جيد</v>
          </cell>
          <cell r="AV67" t="str">
            <v>جيد</v>
          </cell>
          <cell r="AW67" t="str">
            <v>ممتاز</v>
          </cell>
          <cell r="AX67" t="str">
            <v>ممتاز</v>
          </cell>
          <cell r="AY67" t="str">
            <v>غ</v>
          </cell>
          <cell r="AZ67" t="str">
            <v>جيد</v>
          </cell>
          <cell r="BA67" t="str">
            <v>جيد</v>
          </cell>
          <cell r="BB67" t="str">
            <v>جيد</v>
          </cell>
          <cell r="BC67" t="str">
            <v>جيد</v>
          </cell>
          <cell r="BD67" t="str">
            <v>جيد</v>
          </cell>
          <cell r="BE67" t="str">
            <v>جيد</v>
          </cell>
          <cell r="BF67" t="str">
            <v>جيد</v>
          </cell>
          <cell r="BG67" t="str">
            <v>جيد</v>
          </cell>
          <cell r="BH67" t="str">
            <v>غ</v>
          </cell>
          <cell r="BI67" t="str">
            <v>ممتاز</v>
          </cell>
          <cell r="BJ67" t="str">
            <v>ممتاز</v>
          </cell>
          <cell r="BK67" t="str">
            <v>ممتاز</v>
          </cell>
          <cell r="BL67" t="str">
            <v>غ</v>
          </cell>
          <cell r="BM67" t="str">
            <v>ممتاز</v>
          </cell>
          <cell r="BN67" t="str">
            <v>ممتاز</v>
          </cell>
          <cell r="BO67" t="str">
            <v>ممتاز</v>
          </cell>
          <cell r="BP67" t="str">
            <v>غ</v>
          </cell>
          <cell r="BQ67" t="str">
            <v>ممتاز</v>
          </cell>
          <cell r="BR67" t="str">
            <v>ممتاز</v>
          </cell>
          <cell r="BS67" t="str">
            <v>ممتاز</v>
          </cell>
          <cell r="BT67" t="str">
            <v>غ</v>
          </cell>
          <cell r="BU67" t="str">
            <v>ممتاز</v>
          </cell>
          <cell r="BV67" t="str">
            <v>ممتاز</v>
          </cell>
          <cell r="BW67" t="str">
            <v>ممتاز</v>
          </cell>
          <cell r="BX67" t="str">
            <v>ممتاز</v>
          </cell>
          <cell r="BY67" t="str">
            <v>ممتاز</v>
          </cell>
          <cell r="BZ67" t="str">
            <v>غ</v>
          </cell>
          <cell r="CA67" t="str">
            <v>ممتاز</v>
          </cell>
          <cell r="CB67" t="str">
            <v>ممتاز</v>
          </cell>
          <cell r="CC67" t="str">
            <v>جيد</v>
          </cell>
          <cell r="CD67" t="str">
            <v>جيد</v>
          </cell>
          <cell r="CE67" t="str">
            <v>ممتاز</v>
          </cell>
          <cell r="CF67" t="str">
            <v>ممتاز</v>
          </cell>
          <cell r="CG67" t="str">
            <v>غ</v>
          </cell>
          <cell r="CH67" t="str">
            <v>جيد</v>
          </cell>
          <cell r="CI67" t="str">
            <v>جيد</v>
          </cell>
          <cell r="CJ67" t="str">
            <v>جيد</v>
          </cell>
          <cell r="CK67" t="str">
            <v>جيد</v>
          </cell>
          <cell r="CL67" t="str">
            <v>جيد</v>
          </cell>
          <cell r="CM67" t="str">
            <v>جيد</v>
          </cell>
          <cell r="CN67" t="str">
            <v>جيد</v>
          </cell>
          <cell r="CO67" t="str">
            <v>قانون</v>
          </cell>
          <cell r="CP67" t="str">
            <v>ناجح بحكم القانون و منقول للصف الثاني</v>
          </cell>
        </row>
        <row r="68">
          <cell r="D68">
            <v>53</v>
          </cell>
          <cell r="E68">
            <v>1052</v>
          </cell>
          <cell r="F68" t="str">
            <v>سامح 53</v>
          </cell>
          <cell r="G68" t="str">
            <v>مستجد</v>
          </cell>
          <cell r="H68">
            <v>16</v>
          </cell>
          <cell r="I68">
            <v>12</v>
          </cell>
          <cell r="J68">
            <v>2005</v>
          </cell>
          <cell r="K68">
            <v>15</v>
          </cell>
          <cell r="L68">
            <v>9</v>
          </cell>
          <cell r="M68">
            <v>10</v>
          </cell>
          <cell r="N68" t="str">
            <v>مسلم</v>
          </cell>
          <cell r="O68">
            <v>1052</v>
          </cell>
          <cell r="P68" t="str">
            <v>غ</v>
          </cell>
          <cell r="Q68" t="str">
            <v>ممتاز</v>
          </cell>
          <cell r="R68" t="str">
            <v>ممتاز</v>
          </cell>
          <cell r="S68" t="str">
            <v>جيد</v>
          </cell>
          <cell r="T68" t="str">
            <v>جيد</v>
          </cell>
          <cell r="U68" t="str">
            <v>غ</v>
          </cell>
          <cell r="V68" t="str">
            <v>غ</v>
          </cell>
          <cell r="W68" t="str">
            <v>غ</v>
          </cell>
          <cell r="X68" t="str">
            <v>غ</v>
          </cell>
          <cell r="Y68" t="str">
            <v>غ</v>
          </cell>
          <cell r="Z68" t="str">
            <v>جيد</v>
          </cell>
          <cell r="AA68" t="str">
            <v>جيد</v>
          </cell>
          <cell r="AB68" t="str">
            <v>جيد</v>
          </cell>
          <cell r="AC68" t="str">
            <v>جيد</v>
          </cell>
          <cell r="AD68" t="str">
            <v>غ</v>
          </cell>
          <cell r="AE68" t="str">
            <v>ممتاز</v>
          </cell>
          <cell r="AF68" t="str">
            <v>ممتاز</v>
          </cell>
          <cell r="AG68" t="str">
            <v>جيد</v>
          </cell>
          <cell r="AH68" t="str">
            <v>جيد</v>
          </cell>
          <cell r="AI68" t="str">
            <v>غ</v>
          </cell>
          <cell r="AJ68" t="str">
            <v>غ</v>
          </cell>
          <cell r="AK68" t="str">
            <v>غ</v>
          </cell>
          <cell r="AL68" t="str">
            <v>غ</v>
          </cell>
          <cell r="AM68" t="str">
            <v>غ</v>
          </cell>
          <cell r="AN68" t="str">
            <v>جيد</v>
          </cell>
          <cell r="AO68" t="str">
            <v>جيد</v>
          </cell>
          <cell r="AP68" t="str">
            <v>جيد</v>
          </cell>
          <cell r="AQ68" t="str">
            <v>جيد</v>
          </cell>
          <cell r="AR68" t="str">
            <v>غ</v>
          </cell>
          <cell r="AS68" t="str">
            <v>ممتاز</v>
          </cell>
          <cell r="AT68" t="str">
            <v>ممتاز</v>
          </cell>
          <cell r="AU68" t="str">
            <v>جيد</v>
          </cell>
          <cell r="AV68" t="str">
            <v>جيد</v>
          </cell>
          <cell r="AW68" t="str">
            <v>غ</v>
          </cell>
          <cell r="AX68" t="str">
            <v>غ</v>
          </cell>
          <cell r="AY68" t="str">
            <v>غ</v>
          </cell>
          <cell r="AZ68" t="str">
            <v>غ</v>
          </cell>
          <cell r="BA68" t="str">
            <v>غ</v>
          </cell>
          <cell r="BB68" t="str">
            <v>جيد</v>
          </cell>
          <cell r="BC68" t="str">
            <v>جيد</v>
          </cell>
          <cell r="BD68" t="str">
            <v>جيد</v>
          </cell>
          <cell r="BE68" t="str">
            <v>جيد</v>
          </cell>
          <cell r="BF68" t="str">
            <v>جيد</v>
          </cell>
          <cell r="BG68" t="str">
            <v>جيد</v>
          </cell>
          <cell r="BH68" t="str">
            <v>غ</v>
          </cell>
          <cell r="BI68" t="str">
            <v>غ</v>
          </cell>
          <cell r="BJ68" t="str">
            <v>غ</v>
          </cell>
          <cell r="BK68" t="str">
            <v>غ</v>
          </cell>
          <cell r="BL68" t="str">
            <v>غ</v>
          </cell>
          <cell r="BM68" t="str">
            <v>غ</v>
          </cell>
          <cell r="BN68" t="str">
            <v>غ</v>
          </cell>
          <cell r="BO68" t="str">
            <v>غ</v>
          </cell>
          <cell r="BP68" t="str">
            <v>غ</v>
          </cell>
          <cell r="BQ68" t="str">
            <v>غ</v>
          </cell>
          <cell r="BR68" t="str">
            <v>غ</v>
          </cell>
          <cell r="BS68" t="str">
            <v>غ</v>
          </cell>
          <cell r="BT68" t="str">
            <v>غ</v>
          </cell>
          <cell r="BU68" t="str">
            <v>غ</v>
          </cell>
          <cell r="BV68" t="str">
            <v>غ</v>
          </cell>
          <cell r="BW68" t="str">
            <v>غ</v>
          </cell>
          <cell r="BX68" t="str">
            <v>جيد</v>
          </cell>
          <cell r="BY68" t="str">
            <v>جيد</v>
          </cell>
          <cell r="BZ68" t="str">
            <v>غ</v>
          </cell>
          <cell r="CA68" t="str">
            <v>ممتاز</v>
          </cell>
          <cell r="CB68" t="str">
            <v>ممتاز</v>
          </cell>
          <cell r="CC68" t="str">
            <v>جيد</v>
          </cell>
          <cell r="CD68" t="str">
            <v>جيد</v>
          </cell>
          <cell r="CE68" t="str">
            <v>غ</v>
          </cell>
          <cell r="CF68" t="str">
            <v>غ</v>
          </cell>
          <cell r="CG68" t="str">
            <v>غ</v>
          </cell>
          <cell r="CH68" t="str">
            <v>غ</v>
          </cell>
          <cell r="CI68" t="str">
            <v>غ</v>
          </cell>
          <cell r="CJ68" t="str">
            <v>جيد</v>
          </cell>
          <cell r="CK68" t="str">
            <v>جيد</v>
          </cell>
          <cell r="CL68" t="str">
            <v>جيد</v>
          </cell>
          <cell r="CM68" t="str">
            <v>جيد</v>
          </cell>
          <cell r="CN68" t="str">
            <v>جيد</v>
          </cell>
          <cell r="CO68" t="str">
            <v>قانون</v>
          </cell>
          <cell r="CP68" t="str">
            <v>ناجح بحكم القانون و منقول للصف الثاني</v>
          </cell>
        </row>
        <row r="69">
          <cell r="D69">
            <v>54</v>
          </cell>
          <cell r="E69">
            <v>1053</v>
          </cell>
          <cell r="F69" t="str">
            <v>سامح 54</v>
          </cell>
          <cell r="G69" t="str">
            <v>مستجد</v>
          </cell>
          <cell r="H69">
            <v>16</v>
          </cell>
          <cell r="I69">
            <v>12</v>
          </cell>
          <cell r="J69">
            <v>2005</v>
          </cell>
          <cell r="K69">
            <v>15</v>
          </cell>
          <cell r="L69">
            <v>9</v>
          </cell>
          <cell r="M69">
            <v>10</v>
          </cell>
          <cell r="N69" t="str">
            <v>مسلم</v>
          </cell>
          <cell r="O69">
            <v>1053</v>
          </cell>
          <cell r="P69" t="str">
            <v>غ</v>
          </cell>
          <cell r="Q69" t="str">
            <v>ممتاز</v>
          </cell>
          <cell r="R69" t="str">
            <v>ممتاز</v>
          </cell>
          <cell r="S69" t="str">
            <v>جيد</v>
          </cell>
          <cell r="T69" t="str">
            <v>جيد</v>
          </cell>
          <cell r="U69" t="str">
            <v>ممتاز</v>
          </cell>
          <cell r="V69" t="str">
            <v>ممتاز</v>
          </cell>
          <cell r="W69" t="str">
            <v>ممتاز</v>
          </cell>
          <cell r="X69" t="str">
            <v>جيد جداً</v>
          </cell>
          <cell r="Y69" t="str">
            <v>جيد جداً</v>
          </cell>
          <cell r="Z69" t="str">
            <v>جيد جداً</v>
          </cell>
          <cell r="AA69" t="str">
            <v>جيد جداً</v>
          </cell>
          <cell r="AB69" t="str">
            <v>جيد جداً</v>
          </cell>
          <cell r="AC69" t="str">
            <v>جيد جداً</v>
          </cell>
          <cell r="AD69" t="str">
            <v>غ</v>
          </cell>
          <cell r="AE69" t="str">
            <v>ممتاز</v>
          </cell>
          <cell r="AF69" t="str">
            <v>ممتاز</v>
          </cell>
          <cell r="AG69" t="str">
            <v>جيد</v>
          </cell>
          <cell r="AH69" t="str">
            <v>جيد</v>
          </cell>
          <cell r="AI69" t="str">
            <v>ممتاز</v>
          </cell>
          <cell r="AJ69" t="str">
            <v>ممتاز</v>
          </cell>
          <cell r="AK69" t="str">
            <v>ممتاز</v>
          </cell>
          <cell r="AL69" t="str">
            <v>جيد جداً</v>
          </cell>
          <cell r="AM69" t="str">
            <v>جيد جداً</v>
          </cell>
          <cell r="AN69" t="str">
            <v>جيد جداً</v>
          </cell>
          <cell r="AO69" t="str">
            <v>جيد جداً</v>
          </cell>
          <cell r="AP69" t="str">
            <v>جيد جداً</v>
          </cell>
          <cell r="AQ69" t="str">
            <v>جيد جداً</v>
          </cell>
          <cell r="AR69" t="str">
            <v>غ</v>
          </cell>
          <cell r="AS69" t="str">
            <v>ممتاز</v>
          </cell>
          <cell r="AT69" t="str">
            <v>ممتاز</v>
          </cell>
          <cell r="AU69" t="str">
            <v>جيد</v>
          </cell>
          <cell r="AV69" t="str">
            <v>جيد</v>
          </cell>
          <cell r="AW69" t="str">
            <v>ممتاز</v>
          </cell>
          <cell r="AX69" t="str">
            <v>ممتاز</v>
          </cell>
          <cell r="AY69" t="str">
            <v>ممتاز</v>
          </cell>
          <cell r="AZ69" t="str">
            <v>جيد جداً</v>
          </cell>
          <cell r="BA69" t="str">
            <v>جيد جداً</v>
          </cell>
          <cell r="BB69" t="str">
            <v>جيد جداً</v>
          </cell>
          <cell r="BC69" t="str">
            <v>جيد جداً</v>
          </cell>
          <cell r="BD69" t="str">
            <v>جيد جداً</v>
          </cell>
          <cell r="BE69" t="str">
            <v>جيد جداً</v>
          </cell>
          <cell r="BF69" t="str">
            <v>جيد جداً</v>
          </cell>
          <cell r="BG69" t="str">
            <v>جيد جداً</v>
          </cell>
          <cell r="BH69" t="str">
            <v>غ</v>
          </cell>
          <cell r="BI69" t="str">
            <v>ممتاز</v>
          </cell>
          <cell r="BJ69" t="str">
            <v>ممتاز</v>
          </cell>
          <cell r="BK69" t="str">
            <v>ممتاز</v>
          </cell>
          <cell r="BL69" t="str">
            <v>غ</v>
          </cell>
          <cell r="BM69" t="str">
            <v>ممتاز</v>
          </cell>
          <cell r="BN69" t="str">
            <v>ممتاز</v>
          </cell>
          <cell r="BO69" t="str">
            <v>ممتاز</v>
          </cell>
          <cell r="BP69" t="str">
            <v>غ</v>
          </cell>
          <cell r="BQ69" t="str">
            <v>ممتاز</v>
          </cell>
          <cell r="BR69" t="str">
            <v>ممتاز</v>
          </cell>
          <cell r="BS69" t="str">
            <v>ممتاز</v>
          </cell>
          <cell r="BT69" t="str">
            <v>غ</v>
          </cell>
          <cell r="BU69" t="str">
            <v>ممتاز</v>
          </cell>
          <cell r="BV69" t="str">
            <v>ممتاز</v>
          </cell>
          <cell r="BW69" t="str">
            <v>ممتاز</v>
          </cell>
          <cell r="BX69" t="str">
            <v>ممتاز</v>
          </cell>
          <cell r="BY69" t="str">
            <v>ممتاز</v>
          </cell>
          <cell r="BZ69" t="str">
            <v>غ</v>
          </cell>
          <cell r="CA69" t="str">
            <v>ممتاز</v>
          </cell>
          <cell r="CB69" t="str">
            <v>ممتاز</v>
          </cell>
          <cell r="CC69" t="str">
            <v>جيد</v>
          </cell>
          <cell r="CD69" t="str">
            <v>جيد</v>
          </cell>
          <cell r="CE69" t="str">
            <v>ممتاز</v>
          </cell>
          <cell r="CF69" t="str">
            <v>ممتاز</v>
          </cell>
          <cell r="CG69" t="str">
            <v>ممتاز</v>
          </cell>
          <cell r="CH69" t="str">
            <v>جيد جداً</v>
          </cell>
          <cell r="CI69" t="str">
            <v>جيد جداً</v>
          </cell>
          <cell r="CJ69" t="str">
            <v>جيد جداً</v>
          </cell>
          <cell r="CK69" t="str">
            <v>جيد جداً</v>
          </cell>
          <cell r="CL69" t="str">
            <v>جيد جداً</v>
          </cell>
          <cell r="CM69" t="str">
            <v>جيد جداً</v>
          </cell>
          <cell r="CN69" t="str">
            <v>جيد جداً</v>
          </cell>
          <cell r="CO69" t="str">
            <v>قانون</v>
          </cell>
          <cell r="CP69" t="str">
            <v>ناجح بحكم القانون و منقول للصف الثاني</v>
          </cell>
        </row>
        <row r="70">
          <cell r="D70">
            <v>55</v>
          </cell>
          <cell r="E70">
            <v>1054</v>
          </cell>
          <cell r="F70" t="str">
            <v>سامح 55</v>
          </cell>
          <cell r="G70" t="str">
            <v>مستجد</v>
          </cell>
          <cell r="H70">
            <v>16</v>
          </cell>
          <cell r="I70">
            <v>12</v>
          </cell>
          <cell r="J70">
            <v>2005</v>
          </cell>
          <cell r="K70">
            <v>15</v>
          </cell>
          <cell r="L70">
            <v>9</v>
          </cell>
          <cell r="M70">
            <v>10</v>
          </cell>
          <cell r="N70" t="str">
            <v>مسلم</v>
          </cell>
          <cell r="O70">
            <v>1054</v>
          </cell>
          <cell r="P70" t="str">
            <v>غ</v>
          </cell>
          <cell r="Q70" t="str">
            <v>ممتاز</v>
          </cell>
          <cell r="R70" t="str">
            <v>ممتاز</v>
          </cell>
          <cell r="S70" t="str">
            <v>جيد</v>
          </cell>
          <cell r="T70" t="str">
            <v>جيد</v>
          </cell>
          <cell r="U70" t="str">
            <v>غ</v>
          </cell>
          <cell r="V70" t="str">
            <v>غ</v>
          </cell>
          <cell r="W70" t="str">
            <v>غ</v>
          </cell>
          <cell r="X70" t="str">
            <v>غ</v>
          </cell>
          <cell r="Y70" t="str">
            <v>غ</v>
          </cell>
          <cell r="Z70" t="str">
            <v>جيد</v>
          </cell>
          <cell r="AA70" t="str">
            <v>جيد</v>
          </cell>
          <cell r="AB70" t="str">
            <v>جيد</v>
          </cell>
          <cell r="AC70" t="str">
            <v>جيد</v>
          </cell>
          <cell r="AD70" t="str">
            <v>غ</v>
          </cell>
          <cell r="AE70" t="str">
            <v>ممتاز</v>
          </cell>
          <cell r="AF70" t="str">
            <v>ممتاز</v>
          </cell>
          <cell r="AG70" t="str">
            <v>جيد</v>
          </cell>
          <cell r="AH70" t="str">
            <v>جيد</v>
          </cell>
          <cell r="AI70" t="str">
            <v>غ</v>
          </cell>
          <cell r="AJ70" t="str">
            <v>غ</v>
          </cell>
          <cell r="AK70" t="str">
            <v>غ</v>
          </cell>
          <cell r="AL70" t="str">
            <v>غ</v>
          </cell>
          <cell r="AM70" t="str">
            <v>غ</v>
          </cell>
          <cell r="AN70" t="str">
            <v>جيد</v>
          </cell>
          <cell r="AO70" t="str">
            <v>جيد</v>
          </cell>
          <cell r="AP70" t="str">
            <v>جيد</v>
          </cell>
          <cell r="AQ70" t="str">
            <v>جيد</v>
          </cell>
          <cell r="AR70" t="str">
            <v>غ</v>
          </cell>
          <cell r="AS70" t="str">
            <v>ممتاز</v>
          </cell>
          <cell r="AT70" t="str">
            <v>ممتاز</v>
          </cell>
          <cell r="AU70" t="str">
            <v>جيد</v>
          </cell>
          <cell r="AV70" t="str">
            <v>جيد</v>
          </cell>
          <cell r="AW70" t="str">
            <v>غ</v>
          </cell>
          <cell r="AX70" t="str">
            <v>غ</v>
          </cell>
          <cell r="AY70" t="str">
            <v>غ</v>
          </cell>
          <cell r="AZ70" t="str">
            <v>غ</v>
          </cell>
          <cell r="BA70" t="str">
            <v>غ</v>
          </cell>
          <cell r="BB70" t="str">
            <v>جيد</v>
          </cell>
          <cell r="BC70" t="str">
            <v>جيد</v>
          </cell>
          <cell r="BD70" t="str">
            <v>جيد</v>
          </cell>
          <cell r="BE70" t="str">
            <v>جيد</v>
          </cell>
          <cell r="BF70" t="str">
            <v>جيد</v>
          </cell>
          <cell r="BG70" t="str">
            <v>جيد</v>
          </cell>
          <cell r="BH70" t="str">
            <v>غ</v>
          </cell>
          <cell r="BI70" t="str">
            <v>غ</v>
          </cell>
          <cell r="BJ70" t="str">
            <v>غ</v>
          </cell>
          <cell r="BK70" t="str">
            <v>غ</v>
          </cell>
          <cell r="BL70" t="str">
            <v>غ</v>
          </cell>
          <cell r="BM70" t="str">
            <v>غ</v>
          </cell>
          <cell r="BN70" t="str">
            <v>غ</v>
          </cell>
          <cell r="BO70" t="str">
            <v>غ</v>
          </cell>
          <cell r="BP70" t="str">
            <v>غ</v>
          </cell>
          <cell r="BQ70" t="str">
            <v>غ</v>
          </cell>
          <cell r="BR70" t="str">
            <v>غ</v>
          </cell>
          <cell r="BS70" t="str">
            <v>غ</v>
          </cell>
          <cell r="BT70" t="str">
            <v>غ</v>
          </cell>
          <cell r="BU70" t="str">
            <v>غ</v>
          </cell>
          <cell r="BV70" t="str">
            <v>غ</v>
          </cell>
          <cell r="BW70" t="str">
            <v>غ</v>
          </cell>
          <cell r="BX70" t="str">
            <v>جيد</v>
          </cell>
          <cell r="BY70" t="str">
            <v>جيد</v>
          </cell>
          <cell r="BZ70" t="str">
            <v>غ</v>
          </cell>
          <cell r="CA70" t="str">
            <v>ممتاز</v>
          </cell>
          <cell r="CB70" t="str">
            <v>ممتاز</v>
          </cell>
          <cell r="CC70" t="str">
            <v>جيد</v>
          </cell>
          <cell r="CD70" t="str">
            <v>جيد</v>
          </cell>
          <cell r="CE70" t="str">
            <v>غ</v>
          </cell>
          <cell r="CF70" t="str">
            <v>غ</v>
          </cell>
          <cell r="CG70" t="str">
            <v>غ</v>
          </cell>
          <cell r="CH70" t="str">
            <v>غ</v>
          </cell>
          <cell r="CI70" t="str">
            <v>غ</v>
          </cell>
          <cell r="CJ70" t="str">
            <v>جيد</v>
          </cell>
          <cell r="CK70" t="str">
            <v>جيد</v>
          </cell>
          <cell r="CL70" t="str">
            <v>جيد</v>
          </cell>
          <cell r="CM70" t="str">
            <v>جيد</v>
          </cell>
          <cell r="CN70" t="str">
            <v>جيد</v>
          </cell>
          <cell r="CO70" t="str">
            <v>قانون</v>
          </cell>
          <cell r="CP70" t="str">
            <v>ناجح بحكم القانون و منقول للصف الثاني</v>
          </cell>
        </row>
        <row r="71">
          <cell r="D71">
            <v>56</v>
          </cell>
          <cell r="E71">
            <v>1055</v>
          </cell>
          <cell r="F71" t="str">
            <v>سامح 56</v>
          </cell>
          <cell r="G71" t="str">
            <v>مستجد</v>
          </cell>
          <cell r="H71">
            <v>16</v>
          </cell>
          <cell r="I71">
            <v>12</v>
          </cell>
          <cell r="J71">
            <v>2005</v>
          </cell>
          <cell r="K71">
            <v>15</v>
          </cell>
          <cell r="L71">
            <v>9</v>
          </cell>
          <cell r="M71">
            <v>10</v>
          </cell>
          <cell r="N71" t="str">
            <v>مسلم</v>
          </cell>
          <cell r="O71">
            <v>1055</v>
          </cell>
          <cell r="P71" t="str">
            <v>غ</v>
          </cell>
          <cell r="Q71" t="str">
            <v>ممتاز</v>
          </cell>
          <cell r="R71" t="str">
            <v>ممتاز</v>
          </cell>
          <cell r="S71" t="str">
            <v>جيد</v>
          </cell>
          <cell r="T71" t="str">
            <v>جيد</v>
          </cell>
          <cell r="U71" t="str">
            <v>ممتاز</v>
          </cell>
          <cell r="V71" t="str">
            <v>ممتاز</v>
          </cell>
          <cell r="W71" t="str">
            <v>غ</v>
          </cell>
          <cell r="X71" t="str">
            <v>جيد</v>
          </cell>
          <cell r="Y71" t="str">
            <v>جيد</v>
          </cell>
          <cell r="Z71" t="str">
            <v>جيد</v>
          </cell>
          <cell r="AA71" t="str">
            <v>جيد</v>
          </cell>
          <cell r="AB71" t="str">
            <v>جيد</v>
          </cell>
          <cell r="AC71" t="str">
            <v>جيد</v>
          </cell>
          <cell r="AD71" t="str">
            <v>غ</v>
          </cell>
          <cell r="AE71" t="str">
            <v>ممتاز</v>
          </cell>
          <cell r="AF71" t="str">
            <v>ممتاز</v>
          </cell>
          <cell r="AG71" t="str">
            <v>جيد</v>
          </cell>
          <cell r="AH71" t="str">
            <v>جيد</v>
          </cell>
          <cell r="AI71" t="str">
            <v>ممتاز</v>
          </cell>
          <cell r="AJ71" t="str">
            <v>ممتاز</v>
          </cell>
          <cell r="AK71" t="str">
            <v>ممتاز</v>
          </cell>
          <cell r="AL71" t="str">
            <v>جيد</v>
          </cell>
          <cell r="AM71" t="str">
            <v>جيد</v>
          </cell>
          <cell r="AN71" t="str">
            <v>جيد</v>
          </cell>
          <cell r="AO71" t="str">
            <v>جيد</v>
          </cell>
          <cell r="AP71" t="str">
            <v>جيد</v>
          </cell>
          <cell r="AQ71" t="str">
            <v>جيد</v>
          </cell>
          <cell r="AR71" t="str">
            <v>غ</v>
          </cell>
          <cell r="AS71" t="str">
            <v>ممتاز</v>
          </cell>
          <cell r="AT71" t="str">
            <v>ممتاز</v>
          </cell>
          <cell r="AU71" t="str">
            <v>جيد</v>
          </cell>
          <cell r="AV71" t="str">
            <v>جيد</v>
          </cell>
          <cell r="AW71" t="str">
            <v>ممتاز</v>
          </cell>
          <cell r="AX71" t="str">
            <v>ممتاز</v>
          </cell>
          <cell r="AY71" t="str">
            <v>غ</v>
          </cell>
          <cell r="AZ71" t="str">
            <v>جيد</v>
          </cell>
          <cell r="BA71" t="str">
            <v>جيد</v>
          </cell>
          <cell r="BB71" t="str">
            <v>جيد</v>
          </cell>
          <cell r="BC71" t="str">
            <v>جيد</v>
          </cell>
          <cell r="BD71" t="str">
            <v>جيد</v>
          </cell>
          <cell r="BE71" t="str">
            <v>جيد</v>
          </cell>
          <cell r="BF71" t="str">
            <v>جيد</v>
          </cell>
          <cell r="BG71" t="str">
            <v>جيد</v>
          </cell>
          <cell r="BH71" t="str">
            <v>غ</v>
          </cell>
          <cell r="BI71" t="str">
            <v>ممتاز</v>
          </cell>
          <cell r="BJ71" t="str">
            <v>ممتاز</v>
          </cell>
          <cell r="BK71" t="str">
            <v>ممتاز</v>
          </cell>
          <cell r="BL71" t="str">
            <v>غ</v>
          </cell>
          <cell r="BM71" t="str">
            <v>ممتاز</v>
          </cell>
          <cell r="BN71" t="str">
            <v>ممتاز</v>
          </cell>
          <cell r="BO71" t="str">
            <v>ممتاز</v>
          </cell>
          <cell r="BP71" t="str">
            <v>غ</v>
          </cell>
          <cell r="BQ71" t="str">
            <v>ممتاز</v>
          </cell>
          <cell r="BR71" t="str">
            <v>ممتاز</v>
          </cell>
          <cell r="BS71" t="str">
            <v>ممتاز</v>
          </cell>
          <cell r="BT71" t="str">
            <v>غ</v>
          </cell>
          <cell r="BU71" t="str">
            <v>ممتاز</v>
          </cell>
          <cell r="BV71" t="str">
            <v>ممتاز</v>
          </cell>
          <cell r="BW71" t="str">
            <v>ممتاز</v>
          </cell>
          <cell r="BX71" t="str">
            <v>ممتاز</v>
          </cell>
          <cell r="BY71" t="str">
            <v>ممتاز</v>
          </cell>
          <cell r="BZ71" t="str">
            <v>غ</v>
          </cell>
          <cell r="CA71" t="str">
            <v>ممتاز</v>
          </cell>
          <cell r="CB71" t="str">
            <v>ممتاز</v>
          </cell>
          <cell r="CC71" t="str">
            <v>جيد</v>
          </cell>
          <cell r="CD71" t="str">
            <v>جيد</v>
          </cell>
          <cell r="CE71" t="str">
            <v>ممتاز</v>
          </cell>
          <cell r="CF71" t="str">
            <v>ممتاز</v>
          </cell>
          <cell r="CG71" t="str">
            <v>غ</v>
          </cell>
          <cell r="CH71" t="str">
            <v>جيد</v>
          </cell>
          <cell r="CI71" t="str">
            <v>جيد</v>
          </cell>
          <cell r="CJ71" t="str">
            <v>جيد</v>
          </cell>
          <cell r="CK71" t="str">
            <v>جيد</v>
          </cell>
          <cell r="CL71" t="str">
            <v>جيد</v>
          </cell>
          <cell r="CM71" t="str">
            <v>جيد</v>
          </cell>
          <cell r="CN71" t="str">
            <v>جيد</v>
          </cell>
          <cell r="CO71" t="str">
            <v>قانون</v>
          </cell>
          <cell r="CP71" t="str">
            <v>ناجح بحكم القانون و منقول للصف الثاني</v>
          </cell>
        </row>
        <row r="72">
          <cell r="D72">
            <v>57</v>
          </cell>
          <cell r="E72">
            <v>1056</v>
          </cell>
          <cell r="F72" t="str">
            <v>سامح 57</v>
          </cell>
          <cell r="G72" t="str">
            <v>مستجد</v>
          </cell>
          <cell r="H72">
            <v>16</v>
          </cell>
          <cell r="I72">
            <v>12</v>
          </cell>
          <cell r="J72">
            <v>2005</v>
          </cell>
          <cell r="K72">
            <v>15</v>
          </cell>
          <cell r="L72">
            <v>9</v>
          </cell>
          <cell r="M72">
            <v>10</v>
          </cell>
          <cell r="N72" t="str">
            <v>مسلم</v>
          </cell>
          <cell r="O72">
            <v>1056</v>
          </cell>
          <cell r="P72" t="str">
            <v>غ</v>
          </cell>
          <cell r="Q72" t="str">
            <v>ممتاز</v>
          </cell>
          <cell r="R72" t="str">
            <v>ممتاز</v>
          </cell>
          <cell r="S72" t="str">
            <v>جيد</v>
          </cell>
          <cell r="T72" t="str">
            <v>جيد</v>
          </cell>
          <cell r="U72" t="str">
            <v>غ</v>
          </cell>
          <cell r="V72" t="str">
            <v>غ</v>
          </cell>
          <cell r="W72" t="str">
            <v>ممتاز</v>
          </cell>
          <cell r="X72" t="str">
            <v>جيد</v>
          </cell>
          <cell r="Y72" t="str">
            <v>جيد</v>
          </cell>
          <cell r="Z72" t="str">
            <v>جيد</v>
          </cell>
          <cell r="AA72" t="str">
            <v>جيد</v>
          </cell>
          <cell r="AB72" t="str">
            <v>جيد</v>
          </cell>
          <cell r="AC72" t="str">
            <v>جيد</v>
          </cell>
          <cell r="AD72" t="str">
            <v>غ</v>
          </cell>
          <cell r="AE72" t="str">
            <v>ممتاز</v>
          </cell>
          <cell r="AF72" t="str">
            <v>ممتاز</v>
          </cell>
          <cell r="AG72" t="str">
            <v>جيد</v>
          </cell>
          <cell r="AH72" t="str">
            <v>جيد</v>
          </cell>
          <cell r="AI72" t="str">
            <v>غ</v>
          </cell>
          <cell r="AJ72" t="str">
            <v>غ</v>
          </cell>
          <cell r="AK72" t="str">
            <v>غ</v>
          </cell>
          <cell r="AL72" t="str">
            <v>جيد</v>
          </cell>
          <cell r="AM72" t="str">
            <v>جيد</v>
          </cell>
          <cell r="AN72" t="str">
            <v>جيد</v>
          </cell>
          <cell r="AO72" t="str">
            <v>جيد</v>
          </cell>
          <cell r="AP72" t="str">
            <v>جيد</v>
          </cell>
          <cell r="AQ72" t="str">
            <v>جيد</v>
          </cell>
          <cell r="AR72" t="str">
            <v>غ</v>
          </cell>
          <cell r="AS72" t="str">
            <v>ممتاز</v>
          </cell>
          <cell r="AT72" t="str">
            <v>ممتاز</v>
          </cell>
          <cell r="AU72" t="str">
            <v>جيد</v>
          </cell>
          <cell r="AV72" t="str">
            <v>جيد</v>
          </cell>
          <cell r="AW72" t="str">
            <v>غ</v>
          </cell>
          <cell r="AX72" t="str">
            <v>غ</v>
          </cell>
          <cell r="AY72" t="str">
            <v>ممتاز</v>
          </cell>
          <cell r="AZ72" t="str">
            <v>جيد</v>
          </cell>
          <cell r="BA72" t="str">
            <v>جيد</v>
          </cell>
          <cell r="BB72" t="str">
            <v>جيد</v>
          </cell>
          <cell r="BC72" t="str">
            <v>جيد</v>
          </cell>
          <cell r="BD72" t="str">
            <v>جيد</v>
          </cell>
          <cell r="BE72" t="str">
            <v>جيد</v>
          </cell>
          <cell r="BF72" t="str">
            <v>جيد</v>
          </cell>
          <cell r="BG72" t="str">
            <v>جيد</v>
          </cell>
          <cell r="BH72" t="str">
            <v>غ</v>
          </cell>
          <cell r="BI72" t="str">
            <v>غ</v>
          </cell>
          <cell r="BJ72" t="str">
            <v>غ</v>
          </cell>
          <cell r="BK72" t="str">
            <v>غ</v>
          </cell>
          <cell r="BL72" t="str">
            <v>غ</v>
          </cell>
          <cell r="BM72" t="str">
            <v>غ</v>
          </cell>
          <cell r="BN72" t="str">
            <v>غ</v>
          </cell>
          <cell r="BO72" t="str">
            <v>غ</v>
          </cell>
          <cell r="BP72" t="str">
            <v>غ</v>
          </cell>
          <cell r="BQ72" t="str">
            <v>غ</v>
          </cell>
          <cell r="BR72" t="str">
            <v>غ</v>
          </cell>
          <cell r="BS72" t="str">
            <v>غ</v>
          </cell>
          <cell r="BT72" t="str">
            <v>غ</v>
          </cell>
          <cell r="BU72" t="str">
            <v>غ</v>
          </cell>
          <cell r="BV72" t="str">
            <v>غ</v>
          </cell>
          <cell r="BW72" t="str">
            <v>غ</v>
          </cell>
          <cell r="BX72" t="str">
            <v>جيد</v>
          </cell>
          <cell r="BY72" t="str">
            <v>جيد</v>
          </cell>
          <cell r="BZ72" t="str">
            <v>غ</v>
          </cell>
          <cell r="CA72" t="str">
            <v>ممتاز</v>
          </cell>
          <cell r="CB72" t="str">
            <v>ممتاز</v>
          </cell>
          <cell r="CC72" t="str">
            <v>جيد</v>
          </cell>
          <cell r="CD72" t="str">
            <v>جيد</v>
          </cell>
          <cell r="CE72" t="str">
            <v>غ</v>
          </cell>
          <cell r="CF72" t="str">
            <v>غ</v>
          </cell>
          <cell r="CG72" t="str">
            <v>ممتاز</v>
          </cell>
          <cell r="CH72" t="str">
            <v>جيد</v>
          </cell>
          <cell r="CI72" t="str">
            <v>جيد</v>
          </cell>
          <cell r="CJ72" t="str">
            <v>جيد</v>
          </cell>
          <cell r="CK72" t="str">
            <v>جيد</v>
          </cell>
          <cell r="CL72" t="str">
            <v>جيد</v>
          </cell>
          <cell r="CM72" t="str">
            <v>جيد</v>
          </cell>
          <cell r="CN72" t="str">
            <v>جيد</v>
          </cell>
          <cell r="CO72" t="str">
            <v>قانون</v>
          </cell>
          <cell r="CP72" t="str">
            <v>ناجح بحكم القانون و منقول للصف الثاني</v>
          </cell>
        </row>
        <row r="73">
          <cell r="D73">
            <v>58</v>
          </cell>
          <cell r="E73">
            <v>1057</v>
          </cell>
          <cell r="F73" t="str">
            <v>سامح 58</v>
          </cell>
          <cell r="G73" t="str">
            <v>مستجد</v>
          </cell>
          <cell r="H73">
            <v>16</v>
          </cell>
          <cell r="I73">
            <v>12</v>
          </cell>
          <cell r="J73">
            <v>2005</v>
          </cell>
          <cell r="K73">
            <v>15</v>
          </cell>
          <cell r="L73">
            <v>9</v>
          </cell>
          <cell r="M73">
            <v>10</v>
          </cell>
          <cell r="N73" t="str">
            <v>مسلم</v>
          </cell>
          <cell r="O73">
            <v>1057</v>
          </cell>
          <cell r="P73" t="str">
            <v>غ</v>
          </cell>
          <cell r="Q73" t="str">
            <v>ممتاز</v>
          </cell>
          <cell r="R73" t="str">
            <v>ممتاز</v>
          </cell>
          <cell r="S73" t="str">
            <v>جيد</v>
          </cell>
          <cell r="T73" t="str">
            <v>جيد</v>
          </cell>
          <cell r="U73" t="str">
            <v>ممتاز</v>
          </cell>
          <cell r="V73" t="str">
            <v>ممتاز</v>
          </cell>
          <cell r="W73" t="str">
            <v>غ</v>
          </cell>
          <cell r="X73" t="str">
            <v>جيد</v>
          </cell>
          <cell r="Y73" t="str">
            <v>جيد</v>
          </cell>
          <cell r="Z73" t="str">
            <v>جيد</v>
          </cell>
          <cell r="AA73" t="str">
            <v>جيد</v>
          </cell>
          <cell r="AB73" t="str">
            <v>جيد</v>
          </cell>
          <cell r="AC73" t="str">
            <v>جيد</v>
          </cell>
          <cell r="AD73" t="str">
            <v>غ</v>
          </cell>
          <cell r="AE73" t="str">
            <v>ممتاز</v>
          </cell>
          <cell r="AF73" t="str">
            <v>ممتاز</v>
          </cell>
          <cell r="AG73" t="str">
            <v>جيد</v>
          </cell>
          <cell r="AH73" t="str">
            <v>جيد</v>
          </cell>
          <cell r="AI73" t="str">
            <v>ممتاز</v>
          </cell>
          <cell r="AJ73" t="str">
            <v>ممتاز</v>
          </cell>
          <cell r="AK73" t="str">
            <v>ممتاز</v>
          </cell>
          <cell r="AL73" t="str">
            <v>جيد</v>
          </cell>
          <cell r="AM73" t="str">
            <v>جيد</v>
          </cell>
          <cell r="AN73" t="str">
            <v>جيد</v>
          </cell>
          <cell r="AO73" t="str">
            <v>جيد</v>
          </cell>
          <cell r="AP73" t="str">
            <v>جيد</v>
          </cell>
          <cell r="AQ73" t="str">
            <v>جيد</v>
          </cell>
          <cell r="AR73" t="str">
            <v>غ</v>
          </cell>
          <cell r="AS73" t="str">
            <v>ممتاز</v>
          </cell>
          <cell r="AT73" t="str">
            <v>ممتاز</v>
          </cell>
          <cell r="AU73" t="str">
            <v>جيد</v>
          </cell>
          <cell r="AV73" t="str">
            <v>جيد</v>
          </cell>
          <cell r="AW73" t="str">
            <v>ممتاز</v>
          </cell>
          <cell r="AX73" t="str">
            <v>ممتاز</v>
          </cell>
          <cell r="AY73" t="str">
            <v>غ</v>
          </cell>
          <cell r="AZ73" t="str">
            <v>جيد</v>
          </cell>
          <cell r="BA73" t="str">
            <v>جيد</v>
          </cell>
          <cell r="BB73" t="str">
            <v>جيد</v>
          </cell>
          <cell r="BC73" t="str">
            <v>جيد</v>
          </cell>
          <cell r="BD73" t="str">
            <v>جيد</v>
          </cell>
          <cell r="BE73" t="str">
            <v>جيد</v>
          </cell>
          <cell r="BF73" t="str">
            <v>جيد</v>
          </cell>
          <cell r="BG73" t="str">
            <v>جيد</v>
          </cell>
          <cell r="BH73" t="str">
            <v>غ</v>
          </cell>
          <cell r="BI73" t="str">
            <v>ممتاز</v>
          </cell>
          <cell r="BJ73" t="str">
            <v>ممتاز</v>
          </cell>
          <cell r="BK73" t="str">
            <v>ممتاز</v>
          </cell>
          <cell r="BL73" t="str">
            <v>غ</v>
          </cell>
          <cell r="BM73" t="str">
            <v>ممتاز</v>
          </cell>
          <cell r="BN73" t="str">
            <v>ممتاز</v>
          </cell>
          <cell r="BO73" t="str">
            <v>ممتاز</v>
          </cell>
          <cell r="BP73" t="str">
            <v>غ</v>
          </cell>
          <cell r="BQ73" t="str">
            <v>ممتاز</v>
          </cell>
          <cell r="BR73" t="str">
            <v>ممتاز</v>
          </cell>
          <cell r="BS73" t="str">
            <v>ممتاز</v>
          </cell>
          <cell r="BT73" t="str">
            <v>غ</v>
          </cell>
          <cell r="BU73" t="str">
            <v>ممتاز</v>
          </cell>
          <cell r="BV73" t="str">
            <v>ممتاز</v>
          </cell>
          <cell r="BW73" t="str">
            <v>ممتاز</v>
          </cell>
          <cell r="BX73" t="str">
            <v>ممتاز</v>
          </cell>
          <cell r="BY73" t="str">
            <v>ممتاز</v>
          </cell>
          <cell r="BZ73" t="str">
            <v>غ</v>
          </cell>
          <cell r="CA73" t="str">
            <v>ممتاز</v>
          </cell>
          <cell r="CB73" t="str">
            <v>ممتاز</v>
          </cell>
          <cell r="CC73" t="str">
            <v>جيد</v>
          </cell>
          <cell r="CD73" t="str">
            <v>جيد</v>
          </cell>
          <cell r="CE73" t="str">
            <v>ممتاز</v>
          </cell>
          <cell r="CF73" t="str">
            <v>ممتاز</v>
          </cell>
          <cell r="CG73" t="str">
            <v>غ</v>
          </cell>
          <cell r="CH73" t="str">
            <v>جيد</v>
          </cell>
          <cell r="CI73" t="str">
            <v>جيد</v>
          </cell>
          <cell r="CJ73" t="str">
            <v>جيد</v>
          </cell>
          <cell r="CK73" t="str">
            <v>جيد</v>
          </cell>
          <cell r="CL73" t="str">
            <v>جيد</v>
          </cell>
          <cell r="CM73" t="str">
            <v>جيد</v>
          </cell>
          <cell r="CN73" t="str">
            <v>جيد</v>
          </cell>
          <cell r="CO73" t="str">
            <v>قانون</v>
          </cell>
          <cell r="CP73" t="str">
            <v>ناجح بحكم القانون و منقول للصف الثاني</v>
          </cell>
        </row>
        <row r="74">
          <cell r="D74">
            <v>59</v>
          </cell>
          <cell r="E74">
            <v>1058</v>
          </cell>
          <cell r="F74" t="str">
            <v>سامح 59</v>
          </cell>
          <cell r="G74" t="str">
            <v>مستجد</v>
          </cell>
          <cell r="H74">
            <v>16</v>
          </cell>
          <cell r="I74">
            <v>12</v>
          </cell>
          <cell r="J74">
            <v>2005</v>
          </cell>
          <cell r="K74">
            <v>15</v>
          </cell>
          <cell r="L74">
            <v>9</v>
          </cell>
          <cell r="M74">
            <v>10</v>
          </cell>
          <cell r="N74" t="str">
            <v>مسلم</v>
          </cell>
          <cell r="O74">
            <v>1058</v>
          </cell>
          <cell r="P74" t="str">
            <v>غ</v>
          </cell>
          <cell r="Q74" t="str">
            <v>ممتاز</v>
          </cell>
          <cell r="R74" t="str">
            <v>ممتاز</v>
          </cell>
          <cell r="S74" t="str">
            <v>جيد</v>
          </cell>
          <cell r="T74" t="str">
            <v>جيد</v>
          </cell>
          <cell r="U74" t="str">
            <v>غ</v>
          </cell>
          <cell r="V74" t="str">
            <v>غ</v>
          </cell>
          <cell r="W74" t="str">
            <v>غ</v>
          </cell>
          <cell r="X74" t="str">
            <v>غ</v>
          </cell>
          <cell r="Y74" t="str">
            <v>غ</v>
          </cell>
          <cell r="Z74" t="str">
            <v>جيد</v>
          </cell>
          <cell r="AA74" t="str">
            <v>جيد</v>
          </cell>
          <cell r="AB74" t="str">
            <v>جيد</v>
          </cell>
          <cell r="AC74" t="str">
            <v>جيد</v>
          </cell>
          <cell r="AD74" t="str">
            <v>غ</v>
          </cell>
          <cell r="AE74" t="str">
            <v>ممتاز</v>
          </cell>
          <cell r="AF74" t="str">
            <v>ممتاز</v>
          </cell>
          <cell r="AG74" t="str">
            <v>جيد</v>
          </cell>
          <cell r="AH74" t="str">
            <v>جيد</v>
          </cell>
          <cell r="AI74" t="str">
            <v>غ</v>
          </cell>
          <cell r="AJ74" t="str">
            <v>غ</v>
          </cell>
          <cell r="AK74" t="str">
            <v>غ</v>
          </cell>
          <cell r="AL74" t="str">
            <v>غ</v>
          </cell>
          <cell r="AM74" t="str">
            <v>غ</v>
          </cell>
          <cell r="AN74" t="str">
            <v>جيد</v>
          </cell>
          <cell r="AO74" t="str">
            <v>جيد</v>
          </cell>
          <cell r="AP74" t="str">
            <v>جيد</v>
          </cell>
          <cell r="AQ74" t="str">
            <v>جيد</v>
          </cell>
          <cell r="AR74" t="str">
            <v>غ</v>
          </cell>
          <cell r="AS74" t="str">
            <v>ممتاز</v>
          </cell>
          <cell r="AT74" t="str">
            <v>ممتاز</v>
          </cell>
          <cell r="AU74" t="str">
            <v>جيد</v>
          </cell>
          <cell r="AV74" t="str">
            <v>جيد</v>
          </cell>
          <cell r="AW74" t="str">
            <v>غ</v>
          </cell>
          <cell r="AX74" t="str">
            <v>غ</v>
          </cell>
          <cell r="AY74" t="str">
            <v>غ</v>
          </cell>
          <cell r="AZ74" t="str">
            <v>غ</v>
          </cell>
          <cell r="BA74" t="str">
            <v>غ</v>
          </cell>
          <cell r="BB74" t="str">
            <v>جيد</v>
          </cell>
          <cell r="BC74" t="str">
            <v>جيد</v>
          </cell>
          <cell r="BD74" t="str">
            <v>جيد</v>
          </cell>
          <cell r="BE74" t="str">
            <v>جيد</v>
          </cell>
          <cell r="BF74" t="str">
            <v>جيد</v>
          </cell>
          <cell r="BG74" t="str">
            <v>جيد</v>
          </cell>
          <cell r="BH74" t="str">
            <v>غ</v>
          </cell>
          <cell r="BI74" t="str">
            <v>غ</v>
          </cell>
          <cell r="BJ74" t="str">
            <v>غ</v>
          </cell>
          <cell r="BK74" t="str">
            <v>غ</v>
          </cell>
          <cell r="BL74" t="str">
            <v>غ</v>
          </cell>
          <cell r="BM74" t="str">
            <v>غ</v>
          </cell>
          <cell r="BN74" t="str">
            <v>غ</v>
          </cell>
          <cell r="BO74" t="str">
            <v>غ</v>
          </cell>
          <cell r="BP74" t="str">
            <v>غ</v>
          </cell>
          <cell r="BQ74" t="str">
            <v>غ</v>
          </cell>
          <cell r="BR74" t="str">
            <v>غ</v>
          </cell>
          <cell r="BS74" t="str">
            <v>غ</v>
          </cell>
          <cell r="BT74" t="str">
            <v>غ</v>
          </cell>
          <cell r="BU74" t="str">
            <v>غ</v>
          </cell>
          <cell r="BV74" t="str">
            <v>غ</v>
          </cell>
          <cell r="BW74" t="str">
            <v>غ</v>
          </cell>
          <cell r="BX74" t="str">
            <v>جيد</v>
          </cell>
          <cell r="BY74" t="str">
            <v>جيد</v>
          </cell>
          <cell r="BZ74" t="str">
            <v>غ</v>
          </cell>
          <cell r="CA74" t="str">
            <v>ممتاز</v>
          </cell>
          <cell r="CB74" t="str">
            <v>ممتاز</v>
          </cell>
          <cell r="CC74" t="str">
            <v>جيد</v>
          </cell>
          <cell r="CD74" t="str">
            <v>جيد</v>
          </cell>
          <cell r="CE74" t="str">
            <v>غ</v>
          </cell>
          <cell r="CF74" t="str">
            <v>غ</v>
          </cell>
          <cell r="CG74" t="str">
            <v>غ</v>
          </cell>
          <cell r="CH74" t="str">
            <v>غ</v>
          </cell>
          <cell r="CI74" t="str">
            <v>غ</v>
          </cell>
          <cell r="CJ74" t="str">
            <v>جيد</v>
          </cell>
          <cell r="CK74" t="str">
            <v>جيد</v>
          </cell>
          <cell r="CL74" t="str">
            <v>جيد</v>
          </cell>
          <cell r="CM74" t="str">
            <v>جيد</v>
          </cell>
          <cell r="CN74" t="str">
            <v>جيد</v>
          </cell>
          <cell r="CO74" t="str">
            <v>قانون</v>
          </cell>
          <cell r="CP74" t="str">
            <v>ناجح بحكم القانون و منقول للصف الثاني</v>
          </cell>
        </row>
        <row r="75">
          <cell r="D75">
            <v>60</v>
          </cell>
          <cell r="E75">
            <v>1059</v>
          </cell>
          <cell r="F75" t="str">
            <v>سامح 60</v>
          </cell>
          <cell r="G75" t="str">
            <v>مستجد</v>
          </cell>
          <cell r="H75">
            <v>16</v>
          </cell>
          <cell r="I75">
            <v>12</v>
          </cell>
          <cell r="J75">
            <v>2005</v>
          </cell>
          <cell r="K75">
            <v>15</v>
          </cell>
          <cell r="L75">
            <v>9</v>
          </cell>
          <cell r="M75">
            <v>10</v>
          </cell>
          <cell r="N75" t="str">
            <v>مسلم</v>
          </cell>
          <cell r="O75">
            <v>1059</v>
          </cell>
          <cell r="P75" t="str">
            <v>غ</v>
          </cell>
          <cell r="Q75" t="str">
            <v>ممتاز</v>
          </cell>
          <cell r="R75" t="str">
            <v>ممتاز</v>
          </cell>
          <cell r="S75" t="str">
            <v>جيد</v>
          </cell>
          <cell r="T75" t="str">
            <v>جيد</v>
          </cell>
          <cell r="U75" t="str">
            <v>ممتاز</v>
          </cell>
          <cell r="V75" t="str">
            <v>ممتاز</v>
          </cell>
          <cell r="W75" t="str">
            <v>ممتاز</v>
          </cell>
          <cell r="X75" t="str">
            <v>جيد جداً</v>
          </cell>
          <cell r="Y75" t="str">
            <v>جيد جداً</v>
          </cell>
          <cell r="Z75" t="str">
            <v>جيد جداً</v>
          </cell>
          <cell r="AA75" t="str">
            <v>جيد جداً</v>
          </cell>
          <cell r="AB75" t="str">
            <v>جيد جداً</v>
          </cell>
          <cell r="AC75" t="str">
            <v>جيد جداً</v>
          </cell>
          <cell r="AD75" t="str">
            <v>غ</v>
          </cell>
          <cell r="AE75" t="str">
            <v>ممتاز</v>
          </cell>
          <cell r="AF75" t="str">
            <v>ممتاز</v>
          </cell>
          <cell r="AG75" t="str">
            <v>جيد</v>
          </cell>
          <cell r="AH75" t="str">
            <v>جيد</v>
          </cell>
          <cell r="AI75" t="str">
            <v>ممتاز</v>
          </cell>
          <cell r="AJ75" t="str">
            <v>ممتاز</v>
          </cell>
          <cell r="AK75" t="str">
            <v>ممتاز</v>
          </cell>
          <cell r="AL75" t="str">
            <v>جيد جداً</v>
          </cell>
          <cell r="AM75" t="str">
            <v>جيد جداً</v>
          </cell>
          <cell r="AN75" t="str">
            <v>جيد جداً</v>
          </cell>
          <cell r="AO75" t="str">
            <v>جيد جداً</v>
          </cell>
          <cell r="AP75" t="str">
            <v>جيد جداً</v>
          </cell>
          <cell r="AQ75" t="str">
            <v>جيد جداً</v>
          </cell>
          <cell r="AR75" t="str">
            <v>غ</v>
          </cell>
          <cell r="AS75" t="str">
            <v>ممتاز</v>
          </cell>
          <cell r="AT75" t="str">
            <v>ممتاز</v>
          </cell>
          <cell r="AU75" t="str">
            <v>جيد</v>
          </cell>
          <cell r="AV75" t="str">
            <v>جيد</v>
          </cell>
          <cell r="AW75" t="str">
            <v>ممتاز</v>
          </cell>
          <cell r="AX75" t="str">
            <v>ممتاز</v>
          </cell>
          <cell r="AY75" t="str">
            <v>ممتاز</v>
          </cell>
          <cell r="AZ75" t="str">
            <v>جيد جداً</v>
          </cell>
          <cell r="BA75" t="str">
            <v>جيد جداً</v>
          </cell>
          <cell r="BB75" t="str">
            <v>جيد جداً</v>
          </cell>
          <cell r="BC75" t="str">
            <v>جيد جداً</v>
          </cell>
          <cell r="BD75" t="str">
            <v>جيد جداً</v>
          </cell>
          <cell r="BE75" t="str">
            <v>جيد جداً</v>
          </cell>
          <cell r="BF75" t="str">
            <v>جيد جداً</v>
          </cell>
          <cell r="BG75" t="str">
            <v>جيد جداً</v>
          </cell>
          <cell r="BH75" t="str">
            <v>غ</v>
          </cell>
          <cell r="BI75" t="str">
            <v>ممتاز</v>
          </cell>
          <cell r="BJ75" t="str">
            <v>ممتاز</v>
          </cell>
          <cell r="BK75" t="str">
            <v>ممتاز</v>
          </cell>
          <cell r="BL75" t="str">
            <v>غ</v>
          </cell>
          <cell r="BM75" t="str">
            <v>ممتاز</v>
          </cell>
          <cell r="BN75" t="str">
            <v>ممتاز</v>
          </cell>
          <cell r="BO75" t="str">
            <v>ممتاز</v>
          </cell>
          <cell r="BP75" t="str">
            <v>غ</v>
          </cell>
          <cell r="BQ75" t="str">
            <v>ممتاز</v>
          </cell>
          <cell r="BR75" t="str">
            <v>ممتاز</v>
          </cell>
          <cell r="BS75" t="str">
            <v>ممتاز</v>
          </cell>
          <cell r="BT75" t="str">
            <v>غ</v>
          </cell>
          <cell r="BU75" t="str">
            <v>ممتاز</v>
          </cell>
          <cell r="BV75" t="str">
            <v>ممتاز</v>
          </cell>
          <cell r="BW75" t="str">
            <v>ممتاز</v>
          </cell>
          <cell r="BX75" t="str">
            <v>ممتاز</v>
          </cell>
          <cell r="BY75" t="str">
            <v>ممتاز</v>
          </cell>
          <cell r="BZ75" t="str">
            <v>غ</v>
          </cell>
          <cell r="CA75" t="str">
            <v>ممتاز</v>
          </cell>
          <cell r="CB75" t="str">
            <v>ممتاز</v>
          </cell>
          <cell r="CC75" t="str">
            <v>جيد</v>
          </cell>
          <cell r="CD75" t="str">
            <v>جيد</v>
          </cell>
          <cell r="CE75" t="str">
            <v>ممتاز</v>
          </cell>
          <cell r="CF75" t="str">
            <v>ممتاز</v>
          </cell>
          <cell r="CG75" t="str">
            <v>ممتاز</v>
          </cell>
          <cell r="CH75" t="str">
            <v>جيد جداً</v>
          </cell>
          <cell r="CI75" t="str">
            <v>جيد جداً</v>
          </cell>
          <cell r="CJ75" t="str">
            <v>جيد جداً</v>
          </cell>
          <cell r="CK75" t="str">
            <v>جيد جداً</v>
          </cell>
          <cell r="CL75" t="str">
            <v>جيد جداً</v>
          </cell>
          <cell r="CM75" t="str">
            <v>جيد جداً</v>
          </cell>
          <cell r="CN75" t="str">
            <v>جيد جداً</v>
          </cell>
          <cell r="CO75" t="str">
            <v>قانون</v>
          </cell>
          <cell r="CP75" t="str">
            <v>ناجح بحكم القانون و منقول للصف الثاني</v>
          </cell>
        </row>
        <row r="76">
          <cell r="D76">
            <v>61</v>
          </cell>
          <cell r="E76">
            <v>1060</v>
          </cell>
          <cell r="F76" t="str">
            <v>سامح 61</v>
          </cell>
          <cell r="G76" t="str">
            <v>مستجد</v>
          </cell>
          <cell r="H76">
            <v>16</v>
          </cell>
          <cell r="I76">
            <v>12</v>
          </cell>
          <cell r="J76">
            <v>2005</v>
          </cell>
          <cell r="K76">
            <v>15</v>
          </cell>
          <cell r="L76">
            <v>9</v>
          </cell>
          <cell r="M76">
            <v>10</v>
          </cell>
          <cell r="N76" t="str">
            <v>مسلم</v>
          </cell>
          <cell r="O76">
            <v>1060</v>
          </cell>
          <cell r="P76" t="str">
            <v>غ</v>
          </cell>
          <cell r="Q76" t="str">
            <v>ممتاز</v>
          </cell>
          <cell r="R76" t="str">
            <v>ممتاز</v>
          </cell>
          <cell r="S76" t="str">
            <v>جيد</v>
          </cell>
          <cell r="T76" t="str">
            <v>جيد</v>
          </cell>
          <cell r="U76" t="str">
            <v>غ</v>
          </cell>
          <cell r="V76" t="str">
            <v>غ</v>
          </cell>
          <cell r="W76" t="str">
            <v>غ</v>
          </cell>
          <cell r="X76" t="str">
            <v>غ</v>
          </cell>
          <cell r="Y76" t="str">
            <v>غ</v>
          </cell>
          <cell r="Z76" t="str">
            <v>جيد</v>
          </cell>
          <cell r="AA76" t="str">
            <v>جيد</v>
          </cell>
          <cell r="AB76" t="str">
            <v>جيد</v>
          </cell>
          <cell r="AC76" t="str">
            <v>جيد</v>
          </cell>
          <cell r="AD76" t="str">
            <v>غ</v>
          </cell>
          <cell r="AE76" t="str">
            <v>ممتاز</v>
          </cell>
          <cell r="AF76" t="str">
            <v>ممتاز</v>
          </cell>
          <cell r="AG76" t="str">
            <v>جيد</v>
          </cell>
          <cell r="AH76" t="str">
            <v>جيد</v>
          </cell>
          <cell r="AI76" t="str">
            <v>غ</v>
          </cell>
          <cell r="AJ76" t="str">
            <v>غ</v>
          </cell>
          <cell r="AK76" t="str">
            <v>غ</v>
          </cell>
          <cell r="AL76" t="str">
            <v>غ</v>
          </cell>
          <cell r="AM76" t="str">
            <v>غ</v>
          </cell>
          <cell r="AN76" t="str">
            <v>جيد</v>
          </cell>
          <cell r="AO76" t="str">
            <v>جيد</v>
          </cell>
          <cell r="AP76" t="str">
            <v>جيد</v>
          </cell>
          <cell r="AQ76" t="str">
            <v>جيد</v>
          </cell>
          <cell r="AR76" t="str">
            <v>غ</v>
          </cell>
          <cell r="AS76" t="str">
            <v>ممتاز</v>
          </cell>
          <cell r="AT76" t="str">
            <v>ممتاز</v>
          </cell>
          <cell r="AU76" t="str">
            <v>جيد</v>
          </cell>
          <cell r="AV76" t="str">
            <v>جيد</v>
          </cell>
          <cell r="AW76" t="str">
            <v>غ</v>
          </cell>
          <cell r="AX76" t="str">
            <v>غ</v>
          </cell>
          <cell r="AY76" t="str">
            <v>غ</v>
          </cell>
          <cell r="AZ76" t="str">
            <v>غ</v>
          </cell>
          <cell r="BA76" t="str">
            <v>غ</v>
          </cell>
          <cell r="BB76" t="str">
            <v>جيد</v>
          </cell>
          <cell r="BC76" t="str">
            <v>جيد</v>
          </cell>
          <cell r="BD76" t="str">
            <v>جيد</v>
          </cell>
          <cell r="BE76" t="str">
            <v>جيد</v>
          </cell>
          <cell r="BF76" t="str">
            <v>جيد</v>
          </cell>
          <cell r="BG76" t="str">
            <v>جيد</v>
          </cell>
          <cell r="BH76" t="str">
            <v>غ</v>
          </cell>
          <cell r="BI76" t="str">
            <v>غ</v>
          </cell>
          <cell r="BJ76" t="str">
            <v>غ</v>
          </cell>
          <cell r="BK76" t="str">
            <v>غ</v>
          </cell>
          <cell r="BL76" t="str">
            <v>غ</v>
          </cell>
          <cell r="BM76" t="str">
            <v>غ</v>
          </cell>
          <cell r="BN76" t="str">
            <v>غ</v>
          </cell>
          <cell r="BO76" t="str">
            <v>غ</v>
          </cell>
          <cell r="BP76" t="str">
            <v>غ</v>
          </cell>
          <cell r="BQ76" t="str">
            <v>غ</v>
          </cell>
          <cell r="BR76" t="str">
            <v>غ</v>
          </cell>
          <cell r="BS76" t="str">
            <v>غ</v>
          </cell>
          <cell r="BT76" t="str">
            <v>غ</v>
          </cell>
          <cell r="BU76" t="str">
            <v>غ</v>
          </cell>
          <cell r="BV76" t="str">
            <v>غ</v>
          </cell>
          <cell r="BW76" t="str">
            <v>غ</v>
          </cell>
          <cell r="BX76" t="str">
            <v>جيد</v>
          </cell>
          <cell r="BY76" t="str">
            <v>جيد</v>
          </cell>
          <cell r="BZ76" t="str">
            <v>غ</v>
          </cell>
          <cell r="CA76" t="str">
            <v>ممتاز</v>
          </cell>
          <cell r="CB76" t="str">
            <v>ممتاز</v>
          </cell>
          <cell r="CC76" t="str">
            <v>جيد</v>
          </cell>
          <cell r="CD76" t="str">
            <v>جيد</v>
          </cell>
          <cell r="CE76" t="str">
            <v>غ</v>
          </cell>
          <cell r="CF76" t="str">
            <v>غ</v>
          </cell>
          <cell r="CG76" t="str">
            <v>غ</v>
          </cell>
          <cell r="CH76" t="str">
            <v>غ</v>
          </cell>
          <cell r="CI76" t="str">
            <v>غ</v>
          </cell>
          <cell r="CJ76" t="str">
            <v>جيد</v>
          </cell>
          <cell r="CK76" t="str">
            <v>جيد</v>
          </cell>
          <cell r="CL76" t="str">
            <v>جيد</v>
          </cell>
          <cell r="CM76" t="str">
            <v>جيد</v>
          </cell>
          <cell r="CN76" t="str">
            <v>جيد</v>
          </cell>
          <cell r="CO76" t="str">
            <v>قانون</v>
          </cell>
          <cell r="CP76" t="str">
            <v>ناجح بحكم القانون و منقول للصف الثاني</v>
          </cell>
        </row>
        <row r="77">
          <cell r="D77">
            <v>62</v>
          </cell>
          <cell r="E77">
            <v>1061</v>
          </cell>
          <cell r="F77" t="str">
            <v>سامح 62</v>
          </cell>
          <cell r="G77" t="str">
            <v>مستجد</v>
          </cell>
          <cell r="H77">
            <v>16</v>
          </cell>
          <cell r="I77">
            <v>12</v>
          </cell>
          <cell r="J77">
            <v>2005</v>
          </cell>
          <cell r="K77">
            <v>15</v>
          </cell>
          <cell r="L77">
            <v>9</v>
          </cell>
          <cell r="M77">
            <v>10</v>
          </cell>
          <cell r="N77" t="str">
            <v>مسلم</v>
          </cell>
          <cell r="O77">
            <v>1061</v>
          </cell>
          <cell r="P77" t="str">
            <v>غ</v>
          </cell>
          <cell r="Q77" t="str">
            <v>ممتاز</v>
          </cell>
          <cell r="R77" t="str">
            <v>ممتاز</v>
          </cell>
          <cell r="S77" t="str">
            <v>جيد</v>
          </cell>
          <cell r="T77" t="str">
            <v>جيد</v>
          </cell>
          <cell r="U77" t="str">
            <v>ممتاز</v>
          </cell>
          <cell r="V77" t="str">
            <v>ممتاز</v>
          </cell>
          <cell r="W77" t="str">
            <v>غ</v>
          </cell>
          <cell r="X77" t="str">
            <v>جيد</v>
          </cell>
          <cell r="Y77" t="str">
            <v>جيد</v>
          </cell>
          <cell r="Z77" t="str">
            <v>جيد</v>
          </cell>
          <cell r="AA77" t="str">
            <v>جيد</v>
          </cell>
          <cell r="AB77" t="str">
            <v>جيد</v>
          </cell>
          <cell r="AC77" t="str">
            <v>جيد</v>
          </cell>
          <cell r="AD77" t="str">
            <v>غ</v>
          </cell>
          <cell r="AE77" t="str">
            <v>ممتاز</v>
          </cell>
          <cell r="AF77" t="str">
            <v>ممتاز</v>
          </cell>
          <cell r="AG77" t="str">
            <v>جيد</v>
          </cell>
          <cell r="AH77" t="str">
            <v>جيد</v>
          </cell>
          <cell r="AI77" t="str">
            <v>ممتاز</v>
          </cell>
          <cell r="AJ77" t="str">
            <v>ممتاز</v>
          </cell>
          <cell r="AK77" t="str">
            <v>ممتاز</v>
          </cell>
          <cell r="AL77" t="str">
            <v>جيد</v>
          </cell>
          <cell r="AM77" t="str">
            <v>جيد</v>
          </cell>
          <cell r="AN77" t="str">
            <v>جيد</v>
          </cell>
          <cell r="AO77" t="str">
            <v>جيد</v>
          </cell>
          <cell r="AP77" t="str">
            <v>جيد</v>
          </cell>
          <cell r="AQ77" t="str">
            <v>جيد</v>
          </cell>
          <cell r="AR77" t="str">
            <v>غ</v>
          </cell>
          <cell r="AS77" t="str">
            <v>ممتاز</v>
          </cell>
          <cell r="AT77" t="str">
            <v>ممتاز</v>
          </cell>
          <cell r="AU77" t="str">
            <v>جيد</v>
          </cell>
          <cell r="AV77" t="str">
            <v>جيد</v>
          </cell>
          <cell r="AW77" t="str">
            <v>ممتاز</v>
          </cell>
          <cell r="AX77" t="str">
            <v>ممتاز</v>
          </cell>
          <cell r="AY77" t="str">
            <v>غ</v>
          </cell>
          <cell r="AZ77" t="str">
            <v>جيد</v>
          </cell>
          <cell r="BA77" t="str">
            <v>جيد</v>
          </cell>
          <cell r="BB77" t="str">
            <v>جيد</v>
          </cell>
          <cell r="BC77" t="str">
            <v>جيد</v>
          </cell>
          <cell r="BD77" t="str">
            <v>جيد</v>
          </cell>
          <cell r="BE77" t="str">
            <v>جيد</v>
          </cell>
          <cell r="BF77" t="str">
            <v>جيد</v>
          </cell>
          <cell r="BG77" t="str">
            <v>جيد</v>
          </cell>
          <cell r="BH77" t="str">
            <v>غ</v>
          </cell>
          <cell r="BI77" t="str">
            <v>ممتاز</v>
          </cell>
          <cell r="BJ77" t="str">
            <v>ممتاز</v>
          </cell>
          <cell r="BK77" t="str">
            <v>ممتاز</v>
          </cell>
          <cell r="BL77" t="str">
            <v>غ</v>
          </cell>
          <cell r="BM77" t="str">
            <v>ممتاز</v>
          </cell>
          <cell r="BN77" t="str">
            <v>ممتاز</v>
          </cell>
          <cell r="BO77" t="str">
            <v>ممتاز</v>
          </cell>
          <cell r="BP77" t="str">
            <v>غ</v>
          </cell>
          <cell r="BQ77" t="str">
            <v>ممتاز</v>
          </cell>
          <cell r="BR77" t="str">
            <v>ممتاز</v>
          </cell>
          <cell r="BS77" t="str">
            <v>ممتاز</v>
          </cell>
          <cell r="BT77" t="str">
            <v>غ</v>
          </cell>
          <cell r="BU77" t="str">
            <v>ممتاز</v>
          </cell>
          <cell r="BV77" t="str">
            <v>ممتاز</v>
          </cell>
          <cell r="BW77" t="str">
            <v>ممتاز</v>
          </cell>
          <cell r="BX77" t="str">
            <v>ممتاز</v>
          </cell>
          <cell r="BY77" t="str">
            <v>ممتاز</v>
          </cell>
          <cell r="BZ77" t="str">
            <v>غ</v>
          </cell>
          <cell r="CA77" t="str">
            <v>ممتاز</v>
          </cell>
          <cell r="CB77" t="str">
            <v>ممتاز</v>
          </cell>
          <cell r="CC77" t="str">
            <v>جيد</v>
          </cell>
          <cell r="CD77" t="str">
            <v>جيد</v>
          </cell>
          <cell r="CE77" t="str">
            <v>ممتاز</v>
          </cell>
          <cell r="CF77" t="str">
            <v>ممتاز</v>
          </cell>
          <cell r="CG77" t="str">
            <v>غ</v>
          </cell>
          <cell r="CH77" t="str">
            <v>جيد</v>
          </cell>
          <cell r="CI77" t="str">
            <v>جيد</v>
          </cell>
          <cell r="CJ77" t="str">
            <v>جيد</v>
          </cell>
          <cell r="CK77" t="str">
            <v>جيد</v>
          </cell>
          <cell r="CL77" t="str">
            <v>جيد</v>
          </cell>
          <cell r="CM77" t="str">
            <v>جيد</v>
          </cell>
          <cell r="CN77" t="str">
            <v>جيد</v>
          </cell>
          <cell r="CO77" t="str">
            <v>قانون</v>
          </cell>
          <cell r="CP77" t="str">
            <v>ناجح بحكم القانون و منقول للصف الثاني</v>
          </cell>
        </row>
        <row r="78">
          <cell r="D78">
            <v>63</v>
          </cell>
          <cell r="E78">
            <v>1062</v>
          </cell>
          <cell r="F78" t="str">
            <v>سامح 63</v>
          </cell>
          <cell r="G78" t="str">
            <v>مستجد</v>
          </cell>
          <cell r="H78">
            <v>16</v>
          </cell>
          <cell r="I78">
            <v>12</v>
          </cell>
          <cell r="J78">
            <v>2005</v>
          </cell>
          <cell r="K78">
            <v>15</v>
          </cell>
          <cell r="L78">
            <v>9</v>
          </cell>
          <cell r="M78">
            <v>10</v>
          </cell>
          <cell r="N78" t="str">
            <v>مسلم</v>
          </cell>
          <cell r="O78">
            <v>1062</v>
          </cell>
          <cell r="P78" t="str">
            <v>غ</v>
          </cell>
          <cell r="Q78" t="str">
            <v>ممتاز</v>
          </cell>
          <cell r="R78" t="str">
            <v>ممتاز</v>
          </cell>
          <cell r="S78" t="str">
            <v>جيد</v>
          </cell>
          <cell r="T78" t="str">
            <v>جيد</v>
          </cell>
          <cell r="U78" t="str">
            <v>غ</v>
          </cell>
          <cell r="V78" t="str">
            <v>غ</v>
          </cell>
          <cell r="W78" t="str">
            <v>ممتاز</v>
          </cell>
          <cell r="X78" t="str">
            <v>جيد</v>
          </cell>
          <cell r="Y78" t="str">
            <v>جيد</v>
          </cell>
          <cell r="Z78" t="str">
            <v>جيد</v>
          </cell>
          <cell r="AA78" t="str">
            <v>جيد</v>
          </cell>
          <cell r="AB78" t="str">
            <v>جيد</v>
          </cell>
          <cell r="AC78" t="str">
            <v>جيد</v>
          </cell>
          <cell r="AD78" t="str">
            <v>غ</v>
          </cell>
          <cell r="AE78" t="str">
            <v>ممتاز</v>
          </cell>
          <cell r="AF78" t="str">
            <v>ممتاز</v>
          </cell>
          <cell r="AG78" t="str">
            <v>جيد</v>
          </cell>
          <cell r="AH78" t="str">
            <v>جيد</v>
          </cell>
          <cell r="AI78" t="str">
            <v>غ</v>
          </cell>
          <cell r="AJ78" t="str">
            <v>غ</v>
          </cell>
          <cell r="AK78" t="str">
            <v>غ</v>
          </cell>
          <cell r="AL78" t="str">
            <v>جيد</v>
          </cell>
          <cell r="AM78" t="str">
            <v>جيد</v>
          </cell>
          <cell r="AN78" t="str">
            <v>جيد</v>
          </cell>
          <cell r="AO78" t="str">
            <v>جيد</v>
          </cell>
          <cell r="AP78" t="str">
            <v>جيد</v>
          </cell>
          <cell r="AQ78" t="str">
            <v>جيد</v>
          </cell>
          <cell r="AR78" t="str">
            <v>غ</v>
          </cell>
          <cell r="AS78" t="str">
            <v>ممتاز</v>
          </cell>
          <cell r="AT78" t="str">
            <v>ممتاز</v>
          </cell>
          <cell r="AU78" t="str">
            <v>جيد</v>
          </cell>
          <cell r="AV78" t="str">
            <v>جيد</v>
          </cell>
          <cell r="AW78" t="str">
            <v>غ</v>
          </cell>
          <cell r="AX78" t="str">
            <v>غ</v>
          </cell>
          <cell r="AY78" t="str">
            <v>ممتاز</v>
          </cell>
          <cell r="AZ78" t="str">
            <v>جيد</v>
          </cell>
          <cell r="BA78" t="str">
            <v>جيد</v>
          </cell>
          <cell r="BB78" t="str">
            <v>جيد</v>
          </cell>
          <cell r="BC78" t="str">
            <v>جيد</v>
          </cell>
          <cell r="BD78" t="str">
            <v>جيد</v>
          </cell>
          <cell r="BE78" t="str">
            <v>جيد</v>
          </cell>
          <cell r="BF78" t="str">
            <v>جيد</v>
          </cell>
          <cell r="BG78" t="str">
            <v>جيد</v>
          </cell>
          <cell r="BH78" t="str">
            <v>غ</v>
          </cell>
          <cell r="BI78" t="str">
            <v>غ</v>
          </cell>
          <cell r="BJ78" t="str">
            <v>غ</v>
          </cell>
          <cell r="BK78" t="str">
            <v>غ</v>
          </cell>
          <cell r="BL78" t="str">
            <v>غ</v>
          </cell>
          <cell r="BM78" t="str">
            <v>غ</v>
          </cell>
          <cell r="BN78" t="str">
            <v>غ</v>
          </cell>
          <cell r="BO78" t="str">
            <v>غ</v>
          </cell>
          <cell r="BP78" t="str">
            <v>غ</v>
          </cell>
          <cell r="BQ78" t="str">
            <v>غ</v>
          </cell>
          <cell r="BR78" t="str">
            <v>غ</v>
          </cell>
          <cell r="BS78" t="str">
            <v>غ</v>
          </cell>
          <cell r="BT78" t="str">
            <v>غ</v>
          </cell>
          <cell r="BU78" t="str">
            <v>غ</v>
          </cell>
          <cell r="BV78" t="str">
            <v>غ</v>
          </cell>
          <cell r="BW78" t="str">
            <v>غ</v>
          </cell>
          <cell r="BX78" t="str">
            <v>جيد</v>
          </cell>
          <cell r="BY78" t="str">
            <v>جيد</v>
          </cell>
          <cell r="BZ78" t="str">
            <v>غ</v>
          </cell>
          <cell r="CA78" t="str">
            <v>ممتاز</v>
          </cell>
          <cell r="CB78" t="str">
            <v>ممتاز</v>
          </cell>
          <cell r="CC78" t="str">
            <v>جيد</v>
          </cell>
          <cell r="CD78" t="str">
            <v>جيد</v>
          </cell>
          <cell r="CE78" t="str">
            <v>غ</v>
          </cell>
          <cell r="CF78" t="str">
            <v>غ</v>
          </cell>
          <cell r="CG78" t="str">
            <v>ممتاز</v>
          </cell>
          <cell r="CH78" t="str">
            <v>جيد</v>
          </cell>
          <cell r="CI78" t="str">
            <v>جيد</v>
          </cell>
          <cell r="CJ78" t="str">
            <v>جيد</v>
          </cell>
          <cell r="CK78" t="str">
            <v>جيد</v>
          </cell>
          <cell r="CL78" t="str">
            <v>جيد</v>
          </cell>
          <cell r="CM78" t="str">
            <v>جيد</v>
          </cell>
          <cell r="CN78" t="str">
            <v>جيد</v>
          </cell>
          <cell r="CO78" t="str">
            <v>قانون</v>
          </cell>
          <cell r="CP78" t="str">
            <v>ناجح بحكم القانون و منقول للصف الثاني</v>
          </cell>
        </row>
        <row r="79">
          <cell r="D79">
            <v>64</v>
          </cell>
          <cell r="E79">
            <v>1063</v>
          </cell>
          <cell r="F79" t="str">
            <v>سامح 64</v>
          </cell>
          <cell r="G79" t="str">
            <v>مستجد</v>
          </cell>
          <cell r="H79">
            <v>16</v>
          </cell>
          <cell r="I79">
            <v>12</v>
          </cell>
          <cell r="J79">
            <v>2005</v>
          </cell>
          <cell r="K79">
            <v>15</v>
          </cell>
          <cell r="L79">
            <v>9</v>
          </cell>
          <cell r="M79">
            <v>10</v>
          </cell>
          <cell r="N79" t="str">
            <v>مسلم</v>
          </cell>
          <cell r="O79">
            <v>1063</v>
          </cell>
          <cell r="P79" t="str">
            <v>غ</v>
          </cell>
          <cell r="Q79" t="str">
            <v>ممتاز</v>
          </cell>
          <cell r="R79" t="str">
            <v>ممتاز</v>
          </cell>
          <cell r="S79" t="str">
            <v>جيد</v>
          </cell>
          <cell r="T79" t="str">
            <v>جيد</v>
          </cell>
          <cell r="U79" t="str">
            <v>ممتاز</v>
          </cell>
          <cell r="V79" t="str">
            <v>ممتاز</v>
          </cell>
          <cell r="W79" t="str">
            <v>غ</v>
          </cell>
          <cell r="X79" t="str">
            <v>جيد</v>
          </cell>
          <cell r="Y79" t="str">
            <v>جيد</v>
          </cell>
          <cell r="Z79" t="str">
            <v>جيد</v>
          </cell>
          <cell r="AA79" t="str">
            <v>جيد</v>
          </cell>
          <cell r="AB79" t="str">
            <v>جيد</v>
          </cell>
          <cell r="AC79" t="str">
            <v>جيد</v>
          </cell>
          <cell r="AD79" t="str">
            <v>غ</v>
          </cell>
          <cell r="AE79" t="str">
            <v>ممتاز</v>
          </cell>
          <cell r="AF79" t="str">
            <v>ممتاز</v>
          </cell>
          <cell r="AG79" t="str">
            <v>جيد</v>
          </cell>
          <cell r="AH79" t="str">
            <v>جيد</v>
          </cell>
          <cell r="AI79" t="str">
            <v>ممتاز</v>
          </cell>
          <cell r="AJ79" t="str">
            <v>ممتاز</v>
          </cell>
          <cell r="AK79" t="str">
            <v>ممتاز</v>
          </cell>
          <cell r="AL79" t="str">
            <v>جيد</v>
          </cell>
          <cell r="AM79" t="str">
            <v>جيد</v>
          </cell>
          <cell r="AN79" t="str">
            <v>جيد</v>
          </cell>
          <cell r="AO79" t="str">
            <v>جيد</v>
          </cell>
          <cell r="AP79" t="str">
            <v>جيد</v>
          </cell>
          <cell r="AQ79" t="str">
            <v>جيد</v>
          </cell>
          <cell r="AR79" t="str">
            <v>غ</v>
          </cell>
          <cell r="AS79" t="str">
            <v>ممتاز</v>
          </cell>
          <cell r="AT79" t="str">
            <v>ممتاز</v>
          </cell>
          <cell r="AU79" t="str">
            <v>جيد</v>
          </cell>
          <cell r="AV79" t="str">
            <v>جيد</v>
          </cell>
          <cell r="AW79" t="str">
            <v>ممتاز</v>
          </cell>
          <cell r="AX79" t="str">
            <v>ممتاز</v>
          </cell>
          <cell r="AY79" t="str">
            <v>غ</v>
          </cell>
          <cell r="AZ79" t="str">
            <v>جيد</v>
          </cell>
          <cell r="BA79" t="str">
            <v>جيد</v>
          </cell>
          <cell r="BB79" t="str">
            <v>جيد</v>
          </cell>
          <cell r="BC79" t="str">
            <v>جيد</v>
          </cell>
          <cell r="BD79" t="str">
            <v>جيد</v>
          </cell>
          <cell r="BE79" t="str">
            <v>جيد</v>
          </cell>
          <cell r="BF79" t="str">
            <v>جيد</v>
          </cell>
          <cell r="BG79" t="str">
            <v>جيد</v>
          </cell>
          <cell r="BH79" t="str">
            <v>غ</v>
          </cell>
          <cell r="BI79" t="str">
            <v>ممتاز</v>
          </cell>
          <cell r="BJ79" t="str">
            <v>ممتاز</v>
          </cell>
          <cell r="BK79" t="str">
            <v>ممتاز</v>
          </cell>
          <cell r="BL79" t="str">
            <v>غ</v>
          </cell>
          <cell r="BM79" t="str">
            <v>ممتاز</v>
          </cell>
          <cell r="BN79" t="str">
            <v>ممتاز</v>
          </cell>
          <cell r="BO79" t="str">
            <v>ممتاز</v>
          </cell>
          <cell r="BP79" t="str">
            <v>غ</v>
          </cell>
          <cell r="BQ79" t="str">
            <v>ممتاز</v>
          </cell>
          <cell r="BR79" t="str">
            <v>ممتاز</v>
          </cell>
          <cell r="BS79" t="str">
            <v>ممتاز</v>
          </cell>
          <cell r="BT79" t="str">
            <v>غ</v>
          </cell>
          <cell r="BU79" t="str">
            <v>ممتاز</v>
          </cell>
          <cell r="BV79" t="str">
            <v>ممتاز</v>
          </cell>
          <cell r="BW79" t="str">
            <v>ممتاز</v>
          </cell>
          <cell r="BX79" t="str">
            <v>ممتاز</v>
          </cell>
          <cell r="BY79" t="str">
            <v>ممتاز</v>
          </cell>
          <cell r="BZ79" t="str">
            <v>غ</v>
          </cell>
          <cell r="CA79" t="str">
            <v>ممتاز</v>
          </cell>
          <cell r="CB79" t="str">
            <v>ممتاز</v>
          </cell>
          <cell r="CC79" t="str">
            <v>جيد</v>
          </cell>
          <cell r="CD79" t="str">
            <v>جيد</v>
          </cell>
          <cell r="CE79" t="str">
            <v>ممتاز</v>
          </cell>
          <cell r="CF79" t="str">
            <v>ممتاز</v>
          </cell>
          <cell r="CG79" t="str">
            <v>غ</v>
          </cell>
          <cell r="CH79" t="str">
            <v>جيد</v>
          </cell>
          <cell r="CI79" t="str">
            <v>جيد</v>
          </cell>
          <cell r="CJ79" t="str">
            <v>جيد</v>
          </cell>
          <cell r="CK79" t="str">
            <v>جيد</v>
          </cell>
          <cell r="CL79" t="str">
            <v>جيد</v>
          </cell>
          <cell r="CM79" t="str">
            <v>جيد</v>
          </cell>
          <cell r="CN79" t="str">
            <v>جيد</v>
          </cell>
          <cell r="CO79" t="str">
            <v>قانون</v>
          </cell>
          <cell r="CP79" t="str">
            <v>ناجح بحكم القانون و منقول للصف الثاني</v>
          </cell>
        </row>
        <row r="80">
          <cell r="D80">
            <v>65</v>
          </cell>
          <cell r="E80">
            <v>1064</v>
          </cell>
          <cell r="F80" t="str">
            <v>سامح 65</v>
          </cell>
          <cell r="G80" t="str">
            <v>مستجد</v>
          </cell>
          <cell r="H80">
            <v>16</v>
          </cell>
          <cell r="I80">
            <v>12</v>
          </cell>
          <cell r="J80">
            <v>2005</v>
          </cell>
          <cell r="K80">
            <v>15</v>
          </cell>
          <cell r="L80">
            <v>9</v>
          </cell>
          <cell r="M80">
            <v>10</v>
          </cell>
          <cell r="N80" t="str">
            <v>مسلم</v>
          </cell>
          <cell r="O80">
            <v>1064</v>
          </cell>
          <cell r="P80" t="str">
            <v>غ</v>
          </cell>
          <cell r="Q80" t="str">
            <v>ممتاز</v>
          </cell>
          <cell r="R80" t="str">
            <v>ممتاز</v>
          </cell>
          <cell r="S80" t="str">
            <v>جيد</v>
          </cell>
          <cell r="T80" t="str">
            <v>جيد</v>
          </cell>
          <cell r="U80" t="str">
            <v>غ</v>
          </cell>
          <cell r="V80" t="str">
            <v>غ</v>
          </cell>
          <cell r="W80" t="str">
            <v>غ</v>
          </cell>
          <cell r="X80" t="str">
            <v>غ</v>
          </cell>
          <cell r="Y80" t="str">
            <v>غ</v>
          </cell>
          <cell r="Z80" t="str">
            <v>جيد</v>
          </cell>
          <cell r="AA80" t="str">
            <v>جيد</v>
          </cell>
          <cell r="AB80" t="str">
            <v>جيد</v>
          </cell>
          <cell r="AC80" t="str">
            <v>جيد</v>
          </cell>
          <cell r="AD80" t="str">
            <v>غ</v>
          </cell>
          <cell r="AE80" t="str">
            <v>ممتاز</v>
          </cell>
          <cell r="AF80" t="str">
            <v>ممتاز</v>
          </cell>
          <cell r="AG80" t="str">
            <v>جيد</v>
          </cell>
          <cell r="AH80" t="str">
            <v>جيد</v>
          </cell>
          <cell r="AI80" t="str">
            <v>غ</v>
          </cell>
          <cell r="AJ80" t="str">
            <v>غ</v>
          </cell>
          <cell r="AK80" t="str">
            <v>غ</v>
          </cell>
          <cell r="AL80" t="str">
            <v>غ</v>
          </cell>
          <cell r="AM80" t="str">
            <v>غ</v>
          </cell>
          <cell r="AN80" t="str">
            <v>جيد</v>
          </cell>
          <cell r="AO80" t="str">
            <v>جيد</v>
          </cell>
          <cell r="AP80" t="str">
            <v>جيد</v>
          </cell>
          <cell r="AQ80" t="str">
            <v>جيد</v>
          </cell>
          <cell r="AR80" t="str">
            <v>غ</v>
          </cell>
          <cell r="AS80" t="str">
            <v>ممتاز</v>
          </cell>
          <cell r="AT80" t="str">
            <v>ممتاز</v>
          </cell>
          <cell r="AU80" t="str">
            <v>جيد</v>
          </cell>
          <cell r="AV80" t="str">
            <v>جيد</v>
          </cell>
          <cell r="AW80" t="str">
            <v>غ</v>
          </cell>
          <cell r="AX80" t="str">
            <v>غ</v>
          </cell>
          <cell r="AY80" t="str">
            <v>غ</v>
          </cell>
          <cell r="AZ80" t="str">
            <v>غ</v>
          </cell>
          <cell r="BA80" t="str">
            <v>غ</v>
          </cell>
          <cell r="BB80" t="str">
            <v>جيد</v>
          </cell>
          <cell r="BC80" t="str">
            <v>جيد</v>
          </cell>
          <cell r="BD80" t="str">
            <v>جيد</v>
          </cell>
          <cell r="BE80" t="str">
            <v>جيد</v>
          </cell>
          <cell r="BF80" t="str">
            <v>جيد</v>
          </cell>
          <cell r="BG80" t="str">
            <v>جيد</v>
          </cell>
          <cell r="BH80" t="str">
            <v>غ</v>
          </cell>
          <cell r="BI80" t="str">
            <v>غ</v>
          </cell>
          <cell r="BJ80" t="str">
            <v>غ</v>
          </cell>
          <cell r="BK80" t="str">
            <v>غ</v>
          </cell>
          <cell r="BL80" t="str">
            <v>غ</v>
          </cell>
          <cell r="BM80" t="str">
            <v>غ</v>
          </cell>
          <cell r="BN80" t="str">
            <v>غ</v>
          </cell>
          <cell r="BO80" t="str">
            <v>غ</v>
          </cell>
          <cell r="BP80" t="str">
            <v>غ</v>
          </cell>
          <cell r="BQ80" t="str">
            <v>غ</v>
          </cell>
          <cell r="BR80" t="str">
            <v>غ</v>
          </cell>
          <cell r="BS80" t="str">
            <v>غ</v>
          </cell>
          <cell r="BT80" t="str">
            <v>غ</v>
          </cell>
          <cell r="BU80" t="str">
            <v>غ</v>
          </cell>
          <cell r="BV80" t="str">
            <v>غ</v>
          </cell>
          <cell r="BW80" t="str">
            <v>غ</v>
          </cell>
          <cell r="BX80" t="str">
            <v>جيد</v>
          </cell>
          <cell r="BY80" t="str">
            <v>جيد</v>
          </cell>
          <cell r="BZ80" t="str">
            <v>غ</v>
          </cell>
          <cell r="CA80" t="str">
            <v>ممتاز</v>
          </cell>
          <cell r="CB80" t="str">
            <v>ممتاز</v>
          </cell>
          <cell r="CC80" t="str">
            <v>جيد</v>
          </cell>
          <cell r="CD80" t="str">
            <v>جيد</v>
          </cell>
          <cell r="CE80" t="str">
            <v>غ</v>
          </cell>
          <cell r="CF80" t="str">
            <v>غ</v>
          </cell>
          <cell r="CG80" t="str">
            <v>غ</v>
          </cell>
          <cell r="CH80" t="str">
            <v>غ</v>
          </cell>
          <cell r="CI80" t="str">
            <v>غ</v>
          </cell>
          <cell r="CJ80" t="str">
            <v>جيد</v>
          </cell>
          <cell r="CK80" t="str">
            <v>جيد</v>
          </cell>
          <cell r="CL80" t="str">
            <v>جيد</v>
          </cell>
          <cell r="CM80" t="str">
            <v>جيد</v>
          </cell>
          <cell r="CN80" t="str">
            <v>جيد</v>
          </cell>
          <cell r="CO80" t="str">
            <v>قانون</v>
          </cell>
          <cell r="CP80" t="str">
            <v>ناجح بحكم القانون و منقول للصف الثاني</v>
          </cell>
        </row>
        <row r="81">
          <cell r="D81">
            <v>66</v>
          </cell>
          <cell r="E81">
            <v>1065</v>
          </cell>
          <cell r="F81" t="str">
            <v>سامح 66</v>
          </cell>
          <cell r="G81" t="str">
            <v>مستجد</v>
          </cell>
          <cell r="H81">
            <v>16</v>
          </cell>
          <cell r="I81">
            <v>12</v>
          </cell>
          <cell r="J81">
            <v>2005</v>
          </cell>
          <cell r="K81">
            <v>15</v>
          </cell>
          <cell r="L81">
            <v>9</v>
          </cell>
          <cell r="M81">
            <v>10</v>
          </cell>
          <cell r="N81" t="str">
            <v>مسلم</v>
          </cell>
          <cell r="O81">
            <v>1065</v>
          </cell>
          <cell r="P81" t="str">
            <v>غ</v>
          </cell>
          <cell r="Q81" t="str">
            <v>ممتاز</v>
          </cell>
          <cell r="R81" t="str">
            <v>ممتاز</v>
          </cell>
          <cell r="S81" t="str">
            <v>جيد</v>
          </cell>
          <cell r="T81" t="str">
            <v>جيد</v>
          </cell>
          <cell r="U81" t="str">
            <v>ممتاز</v>
          </cell>
          <cell r="V81" t="str">
            <v>ممتاز</v>
          </cell>
          <cell r="W81" t="str">
            <v>ممتاز</v>
          </cell>
          <cell r="X81" t="str">
            <v>جيد جداً</v>
          </cell>
          <cell r="Y81" t="str">
            <v>جيد جداً</v>
          </cell>
          <cell r="Z81" t="str">
            <v>جيد جداً</v>
          </cell>
          <cell r="AA81" t="str">
            <v>جيد جداً</v>
          </cell>
          <cell r="AB81" t="str">
            <v>جيد جداً</v>
          </cell>
          <cell r="AC81" t="str">
            <v>جيد جداً</v>
          </cell>
          <cell r="AD81" t="str">
            <v>غ</v>
          </cell>
          <cell r="AE81" t="str">
            <v>ممتاز</v>
          </cell>
          <cell r="AF81" t="str">
            <v>ممتاز</v>
          </cell>
          <cell r="AG81" t="str">
            <v>جيد</v>
          </cell>
          <cell r="AH81" t="str">
            <v>جيد</v>
          </cell>
          <cell r="AI81" t="str">
            <v>ممتاز</v>
          </cell>
          <cell r="AJ81" t="str">
            <v>ممتاز</v>
          </cell>
          <cell r="AK81" t="str">
            <v>ممتاز</v>
          </cell>
          <cell r="AL81" t="str">
            <v>جيد جداً</v>
          </cell>
          <cell r="AM81" t="str">
            <v>جيد جداً</v>
          </cell>
          <cell r="AN81" t="str">
            <v>جيد جداً</v>
          </cell>
          <cell r="AO81" t="str">
            <v>جيد جداً</v>
          </cell>
          <cell r="AP81" t="str">
            <v>جيد جداً</v>
          </cell>
          <cell r="AQ81" t="str">
            <v>جيد جداً</v>
          </cell>
          <cell r="AR81" t="str">
            <v>غ</v>
          </cell>
          <cell r="AS81" t="str">
            <v>ممتاز</v>
          </cell>
          <cell r="AT81" t="str">
            <v>ممتاز</v>
          </cell>
          <cell r="AU81" t="str">
            <v>جيد</v>
          </cell>
          <cell r="AV81" t="str">
            <v>جيد</v>
          </cell>
          <cell r="AW81" t="str">
            <v>ممتاز</v>
          </cell>
          <cell r="AX81" t="str">
            <v>ممتاز</v>
          </cell>
          <cell r="AY81" t="str">
            <v>ممتاز</v>
          </cell>
          <cell r="AZ81" t="str">
            <v>جيد جداً</v>
          </cell>
          <cell r="BA81" t="str">
            <v>جيد جداً</v>
          </cell>
          <cell r="BB81" t="str">
            <v>جيد جداً</v>
          </cell>
          <cell r="BC81" t="str">
            <v>جيد جداً</v>
          </cell>
          <cell r="BD81" t="str">
            <v>جيد جداً</v>
          </cell>
          <cell r="BE81" t="str">
            <v>جيد جداً</v>
          </cell>
          <cell r="BF81" t="str">
            <v>جيد جداً</v>
          </cell>
          <cell r="BG81" t="str">
            <v>جيد جداً</v>
          </cell>
          <cell r="BH81" t="str">
            <v>غ</v>
          </cell>
          <cell r="BI81" t="str">
            <v>ممتاز</v>
          </cell>
          <cell r="BJ81" t="str">
            <v>ممتاز</v>
          </cell>
          <cell r="BK81" t="str">
            <v>ممتاز</v>
          </cell>
          <cell r="BL81" t="str">
            <v>غ</v>
          </cell>
          <cell r="BM81" t="str">
            <v>ممتاز</v>
          </cell>
          <cell r="BN81" t="str">
            <v>ممتاز</v>
          </cell>
          <cell r="BO81" t="str">
            <v>ممتاز</v>
          </cell>
          <cell r="BP81" t="str">
            <v>غ</v>
          </cell>
          <cell r="BQ81" t="str">
            <v>ممتاز</v>
          </cell>
          <cell r="BR81" t="str">
            <v>ممتاز</v>
          </cell>
          <cell r="BS81" t="str">
            <v>ممتاز</v>
          </cell>
          <cell r="BT81" t="str">
            <v>غ</v>
          </cell>
          <cell r="BU81" t="str">
            <v>ممتاز</v>
          </cell>
          <cell r="BV81" t="str">
            <v>ممتاز</v>
          </cell>
          <cell r="BW81" t="str">
            <v>ممتاز</v>
          </cell>
          <cell r="BX81" t="str">
            <v>ممتاز</v>
          </cell>
          <cell r="BY81" t="str">
            <v>ممتاز</v>
          </cell>
          <cell r="BZ81" t="str">
            <v>غ</v>
          </cell>
          <cell r="CA81" t="str">
            <v>ممتاز</v>
          </cell>
          <cell r="CB81" t="str">
            <v>ممتاز</v>
          </cell>
          <cell r="CC81" t="str">
            <v>جيد</v>
          </cell>
          <cell r="CD81" t="str">
            <v>جيد</v>
          </cell>
          <cell r="CE81" t="str">
            <v>ممتاز</v>
          </cell>
          <cell r="CF81" t="str">
            <v>ممتاز</v>
          </cell>
          <cell r="CG81" t="str">
            <v>ممتاز</v>
          </cell>
          <cell r="CH81" t="str">
            <v>جيد جداً</v>
          </cell>
          <cell r="CI81" t="str">
            <v>جيد جداً</v>
          </cell>
          <cell r="CJ81" t="str">
            <v>جيد جداً</v>
          </cell>
          <cell r="CK81" t="str">
            <v>جيد جداً</v>
          </cell>
          <cell r="CL81" t="str">
            <v>جيد جداً</v>
          </cell>
          <cell r="CM81" t="str">
            <v>جيد جداً</v>
          </cell>
          <cell r="CN81" t="str">
            <v>جيد جداً</v>
          </cell>
          <cell r="CO81" t="str">
            <v>قانون</v>
          </cell>
          <cell r="CP81" t="str">
            <v>ناجح بحكم القانون و منقول للصف الثاني</v>
          </cell>
        </row>
        <row r="82">
          <cell r="D82">
            <v>67</v>
          </cell>
          <cell r="E82">
            <v>1066</v>
          </cell>
          <cell r="F82" t="str">
            <v>سامح 67</v>
          </cell>
          <cell r="G82" t="str">
            <v>مستجد</v>
          </cell>
          <cell r="H82">
            <v>16</v>
          </cell>
          <cell r="I82">
            <v>12</v>
          </cell>
          <cell r="J82">
            <v>2005</v>
          </cell>
          <cell r="K82">
            <v>15</v>
          </cell>
          <cell r="L82">
            <v>9</v>
          </cell>
          <cell r="M82">
            <v>10</v>
          </cell>
          <cell r="N82" t="str">
            <v>مسلم</v>
          </cell>
          <cell r="O82">
            <v>1066</v>
          </cell>
          <cell r="P82" t="str">
            <v>غ</v>
          </cell>
          <cell r="Q82" t="str">
            <v>ممتاز</v>
          </cell>
          <cell r="R82" t="str">
            <v>ممتاز</v>
          </cell>
          <cell r="S82" t="str">
            <v>جيد</v>
          </cell>
          <cell r="T82" t="str">
            <v>جيد</v>
          </cell>
          <cell r="U82" t="str">
            <v>غ</v>
          </cell>
          <cell r="V82" t="str">
            <v>غ</v>
          </cell>
          <cell r="W82" t="str">
            <v>غ</v>
          </cell>
          <cell r="X82" t="str">
            <v>غ</v>
          </cell>
          <cell r="Y82" t="str">
            <v>غ</v>
          </cell>
          <cell r="Z82" t="str">
            <v>جيد</v>
          </cell>
          <cell r="AA82" t="str">
            <v>جيد</v>
          </cell>
          <cell r="AB82" t="str">
            <v>جيد</v>
          </cell>
          <cell r="AC82" t="str">
            <v>جيد</v>
          </cell>
          <cell r="AD82" t="str">
            <v>غ</v>
          </cell>
          <cell r="AE82" t="str">
            <v>ممتاز</v>
          </cell>
          <cell r="AF82" t="str">
            <v>ممتاز</v>
          </cell>
          <cell r="AG82" t="str">
            <v>جيد</v>
          </cell>
          <cell r="AH82" t="str">
            <v>جيد</v>
          </cell>
          <cell r="AI82" t="str">
            <v>غ</v>
          </cell>
          <cell r="AJ82" t="str">
            <v>غ</v>
          </cell>
          <cell r="AK82" t="str">
            <v>غ</v>
          </cell>
          <cell r="AL82" t="str">
            <v>غ</v>
          </cell>
          <cell r="AM82" t="str">
            <v>غ</v>
          </cell>
          <cell r="AN82" t="str">
            <v>جيد</v>
          </cell>
          <cell r="AO82" t="str">
            <v>جيد</v>
          </cell>
          <cell r="AP82" t="str">
            <v>جيد</v>
          </cell>
          <cell r="AQ82" t="str">
            <v>جيد</v>
          </cell>
          <cell r="AR82" t="str">
            <v>غ</v>
          </cell>
          <cell r="AS82" t="str">
            <v>ممتاز</v>
          </cell>
          <cell r="AT82" t="str">
            <v>ممتاز</v>
          </cell>
          <cell r="AU82" t="str">
            <v>جيد</v>
          </cell>
          <cell r="AV82" t="str">
            <v>جيد</v>
          </cell>
          <cell r="AW82" t="str">
            <v>غ</v>
          </cell>
          <cell r="AX82" t="str">
            <v>غ</v>
          </cell>
          <cell r="AY82" t="str">
            <v>غ</v>
          </cell>
          <cell r="AZ82" t="str">
            <v>غ</v>
          </cell>
          <cell r="BA82" t="str">
            <v>غ</v>
          </cell>
          <cell r="BB82" t="str">
            <v>جيد</v>
          </cell>
          <cell r="BC82" t="str">
            <v>جيد</v>
          </cell>
          <cell r="BD82" t="str">
            <v>جيد</v>
          </cell>
          <cell r="BE82" t="str">
            <v>جيد</v>
          </cell>
          <cell r="BF82" t="str">
            <v>جيد</v>
          </cell>
          <cell r="BG82" t="str">
            <v>جيد</v>
          </cell>
          <cell r="BH82" t="str">
            <v>غ</v>
          </cell>
          <cell r="BI82" t="str">
            <v>غ</v>
          </cell>
          <cell r="BJ82" t="str">
            <v>غ</v>
          </cell>
          <cell r="BK82" t="str">
            <v>غ</v>
          </cell>
          <cell r="BL82" t="str">
            <v>غ</v>
          </cell>
          <cell r="BM82" t="str">
            <v>غ</v>
          </cell>
          <cell r="BN82" t="str">
            <v>غ</v>
          </cell>
          <cell r="BO82" t="str">
            <v>غ</v>
          </cell>
          <cell r="BP82" t="str">
            <v>غ</v>
          </cell>
          <cell r="BQ82" t="str">
            <v>غ</v>
          </cell>
          <cell r="BR82" t="str">
            <v>غ</v>
          </cell>
          <cell r="BS82" t="str">
            <v>غ</v>
          </cell>
          <cell r="BT82" t="str">
            <v>غ</v>
          </cell>
          <cell r="BU82" t="str">
            <v>غ</v>
          </cell>
          <cell r="BV82" t="str">
            <v>غ</v>
          </cell>
          <cell r="BW82" t="str">
            <v>غ</v>
          </cell>
          <cell r="BX82" t="str">
            <v>جيد</v>
          </cell>
          <cell r="BY82" t="str">
            <v>جيد</v>
          </cell>
          <cell r="BZ82" t="str">
            <v>غ</v>
          </cell>
          <cell r="CA82" t="str">
            <v>ممتاز</v>
          </cell>
          <cell r="CB82" t="str">
            <v>ممتاز</v>
          </cell>
          <cell r="CC82" t="str">
            <v>جيد</v>
          </cell>
          <cell r="CD82" t="str">
            <v>جيد</v>
          </cell>
          <cell r="CE82" t="str">
            <v>غ</v>
          </cell>
          <cell r="CF82" t="str">
            <v>غ</v>
          </cell>
          <cell r="CG82" t="str">
            <v>غ</v>
          </cell>
          <cell r="CH82" t="str">
            <v>غ</v>
          </cell>
          <cell r="CI82" t="str">
            <v>غ</v>
          </cell>
          <cell r="CJ82" t="str">
            <v>جيد</v>
          </cell>
          <cell r="CK82" t="str">
            <v>جيد</v>
          </cell>
          <cell r="CL82" t="str">
            <v>جيد</v>
          </cell>
          <cell r="CM82" t="str">
            <v>جيد</v>
          </cell>
          <cell r="CN82" t="str">
            <v>جيد</v>
          </cell>
          <cell r="CO82" t="str">
            <v>قانون</v>
          </cell>
          <cell r="CP82" t="str">
            <v>ناجح بحكم القانون و منقول للصف الثاني</v>
          </cell>
        </row>
        <row r="83">
          <cell r="D83">
            <v>68</v>
          </cell>
          <cell r="E83">
            <v>1067</v>
          </cell>
          <cell r="F83" t="str">
            <v>سامح 68</v>
          </cell>
          <cell r="G83" t="str">
            <v>مستجد</v>
          </cell>
          <cell r="H83">
            <v>16</v>
          </cell>
          <cell r="I83">
            <v>12</v>
          </cell>
          <cell r="J83">
            <v>2005</v>
          </cell>
          <cell r="K83">
            <v>15</v>
          </cell>
          <cell r="L83">
            <v>9</v>
          </cell>
          <cell r="M83">
            <v>10</v>
          </cell>
          <cell r="N83" t="str">
            <v>مسلم</v>
          </cell>
          <cell r="O83">
            <v>1067</v>
          </cell>
          <cell r="P83" t="str">
            <v>غ</v>
          </cell>
          <cell r="Q83" t="str">
            <v>ممتاز</v>
          </cell>
          <cell r="R83" t="str">
            <v>ممتاز</v>
          </cell>
          <cell r="S83" t="str">
            <v>جيد</v>
          </cell>
          <cell r="T83" t="str">
            <v>جيد</v>
          </cell>
          <cell r="U83" t="str">
            <v>ممتاز</v>
          </cell>
          <cell r="V83" t="str">
            <v>ممتاز</v>
          </cell>
          <cell r="W83" t="str">
            <v>غ</v>
          </cell>
          <cell r="X83" t="str">
            <v>جيد</v>
          </cell>
          <cell r="Y83" t="str">
            <v>جيد</v>
          </cell>
          <cell r="Z83" t="str">
            <v>جيد</v>
          </cell>
          <cell r="AA83" t="str">
            <v>جيد</v>
          </cell>
          <cell r="AB83" t="str">
            <v>جيد</v>
          </cell>
          <cell r="AC83" t="str">
            <v>جيد</v>
          </cell>
          <cell r="AD83" t="str">
            <v>غ</v>
          </cell>
          <cell r="AE83" t="str">
            <v>ممتاز</v>
          </cell>
          <cell r="AF83" t="str">
            <v>ممتاز</v>
          </cell>
          <cell r="AG83" t="str">
            <v>جيد</v>
          </cell>
          <cell r="AH83" t="str">
            <v>جيد</v>
          </cell>
          <cell r="AI83" t="str">
            <v>ممتاز</v>
          </cell>
          <cell r="AJ83" t="str">
            <v>ممتاز</v>
          </cell>
          <cell r="AK83" t="str">
            <v>ممتاز</v>
          </cell>
          <cell r="AL83" t="str">
            <v>جيد</v>
          </cell>
          <cell r="AM83" t="str">
            <v>جيد</v>
          </cell>
          <cell r="AN83" t="str">
            <v>جيد</v>
          </cell>
          <cell r="AO83" t="str">
            <v>جيد</v>
          </cell>
          <cell r="AP83" t="str">
            <v>جيد</v>
          </cell>
          <cell r="AQ83" t="str">
            <v>جيد</v>
          </cell>
          <cell r="AR83" t="str">
            <v>غ</v>
          </cell>
          <cell r="AS83" t="str">
            <v>ممتاز</v>
          </cell>
          <cell r="AT83" t="str">
            <v>ممتاز</v>
          </cell>
          <cell r="AU83" t="str">
            <v>جيد</v>
          </cell>
          <cell r="AV83" t="str">
            <v>جيد</v>
          </cell>
          <cell r="AW83" t="str">
            <v>ممتاز</v>
          </cell>
          <cell r="AX83" t="str">
            <v>ممتاز</v>
          </cell>
          <cell r="AY83" t="str">
            <v>غ</v>
          </cell>
          <cell r="AZ83" t="str">
            <v>جيد</v>
          </cell>
          <cell r="BA83" t="str">
            <v>جيد</v>
          </cell>
          <cell r="BB83" t="str">
            <v>جيد</v>
          </cell>
          <cell r="BC83" t="str">
            <v>جيد</v>
          </cell>
          <cell r="BD83" t="str">
            <v>جيد</v>
          </cell>
          <cell r="BE83" t="str">
            <v>جيد</v>
          </cell>
          <cell r="BF83" t="str">
            <v>جيد</v>
          </cell>
          <cell r="BG83" t="str">
            <v>جيد</v>
          </cell>
          <cell r="BH83" t="str">
            <v>غ</v>
          </cell>
          <cell r="BI83" t="str">
            <v>ممتاز</v>
          </cell>
          <cell r="BJ83" t="str">
            <v>ممتاز</v>
          </cell>
          <cell r="BK83" t="str">
            <v>ممتاز</v>
          </cell>
          <cell r="BL83" t="str">
            <v>غ</v>
          </cell>
          <cell r="BM83" t="str">
            <v>ممتاز</v>
          </cell>
          <cell r="BN83" t="str">
            <v>ممتاز</v>
          </cell>
          <cell r="BO83" t="str">
            <v>ممتاز</v>
          </cell>
          <cell r="BP83" t="str">
            <v>غ</v>
          </cell>
          <cell r="BQ83" t="str">
            <v>ممتاز</v>
          </cell>
          <cell r="BR83" t="str">
            <v>ممتاز</v>
          </cell>
          <cell r="BS83" t="str">
            <v>ممتاز</v>
          </cell>
          <cell r="BT83" t="str">
            <v>غ</v>
          </cell>
          <cell r="BU83" t="str">
            <v>ممتاز</v>
          </cell>
          <cell r="BV83" t="str">
            <v>ممتاز</v>
          </cell>
          <cell r="BW83" t="str">
            <v>ممتاز</v>
          </cell>
          <cell r="BX83" t="str">
            <v>ممتاز</v>
          </cell>
          <cell r="BY83" t="str">
            <v>ممتاز</v>
          </cell>
          <cell r="BZ83" t="str">
            <v>غ</v>
          </cell>
          <cell r="CA83" t="str">
            <v>ممتاز</v>
          </cell>
          <cell r="CB83" t="str">
            <v>ممتاز</v>
          </cell>
          <cell r="CC83" t="str">
            <v>جيد</v>
          </cell>
          <cell r="CD83" t="str">
            <v>جيد</v>
          </cell>
          <cell r="CE83" t="str">
            <v>ممتاز</v>
          </cell>
          <cell r="CF83" t="str">
            <v>ممتاز</v>
          </cell>
          <cell r="CG83" t="str">
            <v>غ</v>
          </cell>
          <cell r="CH83" t="str">
            <v>جيد</v>
          </cell>
          <cell r="CI83" t="str">
            <v>جيد</v>
          </cell>
          <cell r="CJ83" t="str">
            <v>جيد</v>
          </cell>
          <cell r="CK83" t="str">
            <v>جيد</v>
          </cell>
          <cell r="CL83" t="str">
            <v>جيد</v>
          </cell>
          <cell r="CM83" t="str">
            <v>جيد</v>
          </cell>
          <cell r="CN83" t="str">
            <v>جيد</v>
          </cell>
          <cell r="CO83" t="str">
            <v>قانون</v>
          </cell>
          <cell r="CP83" t="str">
            <v>ناجح بحكم القانون و منقول للصف الثاني</v>
          </cell>
        </row>
        <row r="84">
          <cell r="D84">
            <v>69</v>
          </cell>
          <cell r="E84">
            <v>1068</v>
          </cell>
          <cell r="F84" t="str">
            <v>سامح 69</v>
          </cell>
          <cell r="G84" t="str">
            <v>مستجد</v>
          </cell>
          <cell r="H84">
            <v>16</v>
          </cell>
          <cell r="I84">
            <v>12</v>
          </cell>
          <cell r="J84">
            <v>2005</v>
          </cell>
          <cell r="K84">
            <v>15</v>
          </cell>
          <cell r="L84">
            <v>9</v>
          </cell>
          <cell r="M84">
            <v>10</v>
          </cell>
          <cell r="N84" t="str">
            <v>مسلم</v>
          </cell>
          <cell r="O84">
            <v>1068</v>
          </cell>
          <cell r="P84" t="str">
            <v>غ</v>
          </cell>
          <cell r="Q84" t="str">
            <v>ممتاز</v>
          </cell>
          <cell r="R84" t="str">
            <v>ممتاز</v>
          </cell>
          <cell r="S84" t="str">
            <v>جيد</v>
          </cell>
          <cell r="T84" t="str">
            <v>جيد</v>
          </cell>
          <cell r="U84" t="str">
            <v>غ</v>
          </cell>
          <cell r="V84" t="str">
            <v>غ</v>
          </cell>
          <cell r="W84" t="str">
            <v>ممتاز</v>
          </cell>
          <cell r="X84" t="str">
            <v>جيد</v>
          </cell>
          <cell r="Y84" t="str">
            <v>جيد</v>
          </cell>
          <cell r="Z84" t="str">
            <v>جيد</v>
          </cell>
          <cell r="AA84" t="str">
            <v>جيد</v>
          </cell>
          <cell r="AB84" t="str">
            <v>جيد</v>
          </cell>
          <cell r="AC84" t="str">
            <v>جيد</v>
          </cell>
          <cell r="AD84" t="str">
            <v>غ</v>
          </cell>
          <cell r="AE84" t="str">
            <v>ممتاز</v>
          </cell>
          <cell r="AF84" t="str">
            <v>ممتاز</v>
          </cell>
          <cell r="AG84" t="str">
            <v>جيد</v>
          </cell>
          <cell r="AH84" t="str">
            <v>جيد</v>
          </cell>
          <cell r="AI84" t="str">
            <v>غ</v>
          </cell>
          <cell r="AJ84" t="str">
            <v>غ</v>
          </cell>
          <cell r="AK84" t="str">
            <v>غ</v>
          </cell>
          <cell r="AL84" t="str">
            <v>جيد</v>
          </cell>
          <cell r="AM84" t="str">
            <v>جيد</v>
          </cell>
          <cell r="AN84" t="str">
            <v>جيد</v>
          </cell>
          <cell r="AO84" t="str">
            <v>جيد</v>
          </cell>
          <cell r="AP84" t="str">
            <v>جيد</v>
          </cell>
          <cell r="AQ84" t="str">
            <v>جيد</v>
          </cell>
          <cell r="AR84" t="str">
            <v>غ</v>
          </cell>
          <cell r="AS84" t="str">
            <v>ممتاز</v>
          </cell>
          <cell r="AT84" t="str">
            <v>ممتاز</v>
          </cell>
          <cell r="AU84" t="str">
            <v>جيد</v>
          </cell>
          <cell r="AV84" t="str">
            <v>جيد</v>
          </cell>
          <cell r="AW84" t="str">
            <v>غ</v>
          </cell>
          <cell r="AX84" t="str">
            <v>غ</v>
          </cell>
          <cell r="AY84" t="str">
            <v>ممتاز</v>
          </cell>
          <cell r="AZ84" t="str">
            <v>جيد</v>
          </cell>
          <cell r="BA84" t="str">
            <v>جيد</v>
          </cell>
          <cell r="BB84" t="str">
            <v>جيد</v>
          </cell>
          <cell r="BC84" t="str">
            <v>جيد</v>
          </cell>
          <cell r="BD84" t="str">
            <v>جيد</v>
          </cell>
          <cell r="BE84" t="str">
            <v>جيد</v>
          </cell>
          <cell r="BF84" t="str">
            <v>جيد</v>
          </cell>
          <cell r="BG84" t="str">
            <v>جيد</v>
          </cell>
          <cell r="BH84" t="str">
            <v>غ</v>
          </cell>
          <cell r="BI84" t="str">
            <v>غ</v>
          </cell>
          <cell r="BJ84" t="str">
            <v>غ</v>
          </cell>
          <cell r="BK84" t="str">
            <v>غ</v>
          </cell>
          <cell r="BL84" t="str">
            <v>غ</v>
          </cell>
          <cell r="BM84" t="str">
            <v>غ</v>
          </cell>
          <cell r="BN84" t="str">
            <v>غ</v>
          </cell>
          <cell r="BO84" t="str">
            <v>غ</v>
          </cell>
          <cell r="BP84" t="str">
            <v>غ</v>
          </cell>
          <cell r="BQ84" t="str">
            <v>غ</v>
          </cell>
          <cell r="BR84" t="str">
            <v>غ</v>
          </cell>
          <cell r="BS84" t="str">
            <v>غ</v>
          </cell>
          <cell r="BT84" t="str">
            <v>غ</v>
          </cell>
          <cell r="BU84" t="str">
            <v>غ</v>
          </cell>
          <cell r="BV84" t="str">
            <v>غ</v>
          </cell>
          <cell r="BW84" t="str">
            <v>غ</v>
          </cell>
          <cell r="BX84" t="str">
            <v>جيد</v>
          </cell>
          <cell r="BY84" t="str">
            <v>جيد</v>
          </cell>
          <cell r="BZ84" t="str">
            <v>غ</v>
          </cell>
          <cell r="CA84" t="str">
            <v>ممتاز</v>
          </cell>
          <cell r="CB84" t="str">
            <v>ممتاز</v>
          </cell>
          <cell r="CC84" t="str">
            <v>جيد</v>
          </cell>
          <cell r="CD84" t="str">
            <v>جيد</v>
          </cell>
          <cell r="CE84" t="str">
            <v>غ</v>
          </cell>
          <cell r="CF84" t="str">
            <v>غ</v>
          </cell>
          <cell r="CG84" t="str">
            <v>ممتاز</v>
          </cell>
          <cell r="CH84" t="str">
            <v>جيد</v>
          </cell>
          <cell r="CI84" t="str">
            <v>جيد</v>
          </cell>
          <cell r="CJ84" t="str">
            <v>جيد</v>
          </cell>
          <cell r="CK84" t="str">
            <v>جيد</v>
          </cell>
          <cell r="CL84" t="str">
            <v>جيد</v>
          </cell>
          <cell r="CM84" t="str">
            <v>جيد</v>
          </cell>
          <cell r="CN84" t="str">
            <v>جيد</v>
          </cell>
          <cell r="CO84" t="str">
            <v>قانون</v>
          </cell>
          <cell r="CP84" t="str">
            <v>ناجح بحكم القانون و منقول للصف الثاني</v>
          </cell>
        </row>
        <row r="85">
          <cell r="D85">
            <v>70</v>
          </cell>
          <cell r="E85">
            <v>1069</v>
          </cell>
          <cell r="F85" t="str">
            <v>سامح 70</v>
          </cell>
          <cell r="G85" t="str">
            <v>مستجد</v>
          </cell>
          <cell r="H85">
            <v>16</v>
          </cell>
          <cell r="I85">
            <v>12</v>
          </cell>
          <cell r="J85">
            <v>2005</v>
          </cell>
          <cell r="K85">
            <v>15</v>
          </cell>
          <cell r="L85">
            <v>9</v>
          </cell>
          <cell r="M85">
            <v>10</v>
          </cell>
          <cell r="N85" t="str">
            <v>مسلم</v>
          </cell>
          <cell r="O85">
            <v>1069</v>
          </cell>
          <cell r="P85" t="str">
            <v>غ</v>
          </cell>
          <cell r="Q85" t="str">
            <v>ممتاز</v>
          </cell>
          <cell r="R85" t="str">
            <v>ممتاز</v>
          </cell>
          <cell r="S85" t="str">
            <v>جيد</v>
          </cell>
          <cell r="T85" t="str">
            <v>جيد</v>
          </cell>
          <cell r="U85" t="str">
            <v>ممتاز</v>
          </cell>
          <cell r="V85" t="str">
            <v>ممتاز</v>
          </cell>
          <cell r="W85" t="str">
            <v>غ</v>
          </cell>
          <cell r="X85" t="str">
            <v>جيد</v>
          </cell>
          <cell r="Y85" t="str">
            <v>جيد</v>
          </cell>
          <cell r="Z85" t="str">
            <v>جيد</v>
          </cell>
          <cell r="AA85" t="str">
            <v>جيد</v>
          </cell>
          <cell r="AB85" t="str">
            <v>جيد</v>
          </cell>
          <cell r="AC85" t="str">
            <v>جيد</v>
          </cell>
          <cell r="AD85" t="str">
            <v>غ</v>
          </cell>
          <cell r="AE85" t="str">
            <v>ممتاز</v>
          </cell>
          <cell r="AF85" t="str">
            <v>ممتاز</v>
          </cell>
          <cell r="AG85" t="str">
            <v>جيد</v>
          </cell>
          <cell r="AH85" t="str">
            <v>جيد</v>
          </cell>
          <cell r="AI85" t="str">
            <v>ممتاز</v>
          </cell>
          <cell r="AJ85" t="str">
            <v>ممتاز</v>
          </cell>
          <cell r="AK85" t="str">
            <v>ممتاز</v>
          </cell>
          <cell r="AL85" t="str">
            <v>جيد</v>
          </cell>
          <cell r="AM85" t="str">
            <v>جيد</v>
          </cell>
          <cell r="AN85" t="str">
            <v>جيد</v>
          </cell>
          <cell r="AO85" t="str">
            <v>جيد</v>
          </cell>
          <cell r="AP85" t="str">
            <v>جيد</v>
          </cell>
          <cell r="AQ85" t="str">
            <v>جيد</v>
          </cell>
          <cell r="AR85" t="str">
            <v>غ</v>
          </cell>
          <cell r="AS85" t="str">
            <v>ممتاز</v>
          </cell>
          <cell r="AT85" t="str">
            <v>ممتاز</v>
          </cell>
          <cell r="AU85" t="str">
            <v>جيد</v>
          </cell>
          <cell r="AV85" t="str">
            <v>جيد</v>
          </cell>
          <cell r="AW85" t="str">
            <v>ممتاز</v>
          </cell>
          <cell r="AX85" t="str">
            <v>ممتاز</v>
          </cell>
          <cell r="AY85" t="str">
            <v>غ</v>
          </cell>
          <cell r="AZ85" t="str">
            <v>جيد</v>
          </cell>
          <cell r="BA85" t="str">
            <v>جيد</v>
          </cell>
          <cell r="BB85" t="str">
            <v>جيد</v>
          </cell>
          <cell r="BC85" t="str">
            <v>جيد</v>
          </cell>
          <cell r="BD85" t="str">
            <v>جيد</v>
          </cell>
          <cell r="BE85" t="str">
            <v>جيد</v>
          </cell>
          <cell r="BF85" t="str">
            <v>جيد</v>
          </cell>
          <cell r="BG85" t="str">
            <v>جيد</v>
          </cell>
          <cell r="BH85" t="str">
            <v>غ</v>
          </cell>
          <cell r="BI85" t="str">
            <v>ممتاز</v>
          </cell>
          <cell r="BJ85" t="str">
            <v>ممتاز</v>
          </cell>
          <cell r="BK85" t="str">
            <v>ممتاز</v>
          </cell>
          <cell r="BL85" t="str">
            <v>غ</v>
          </cell>
          <cell r="BM85" t="str">
            <v>ممتاز</v>
          </cell>
          <cell r="BN85" t="str">
            <v>ممتاز</v>
          </cell>
          <cell r="BO85" t="str">
            <v>ممتاز</v>
          </cell>
          <cell r="BP85" t="str">
            <v>غ</v>
          </cell>
          <cell r="BQ85" t="str">
            <v>ممتاز</v>
          </cell>
          <cell r="BR85" t="str">
            <v>ممتاز</v>
          </cell>
          <cell r="BS85" t="str">
            <v>ممتاز</v>
          </cell>
          <cell r="BT85" t="str">
            <v>غ</v>
          </cell>
          <cell r="BU85" t="str">
            <v>ممتاز</v>
          </cell>
          <cell r="BV85" t="str">
            <v>ممتاز</v>
          </cell>
          <cell r="BW85" t="str">
            <v>ممتاز</v>
          </cell>
          <cell r="BX85" t="str">
            <v>ممتاز</v>
          </cell>
          <cell r="BY85" t="str">
            <v>ممتاز</v>
          </cell>
          <cell r="BZ85" t="str">
            <v>غ</v>
          </cell>
          <cell r="CA85" t="str">
            <v>ممتاز</v>
          </cell>
          <cell r="CB85" t="str">
            <v>ممتاز</v>
          </cell>
          <cell r="CC85" t="str">
            <v>جيد</v>
          </cell>
          <cell r="CD85" t="str">
            <v>جيد</v>
          </cell>
          <cell r="CE85" t="str">
            <v>ممتاز</v>
          </cell>
          <cell r="CF85" t="str">
            <v>ممتاز</v>
          </cell>
          <cell r="CG85" t="str">
            <v>غ</v>
          </cell>
          <cell r="CH85" t="str">
            <v>جيد</v>
          </cell>
          <cell r="CI85" t="str">
            <v>جيد</v>
          </cell>
          <cell r="CJ85" t="str">
            <v>جيد</v>
          </cell>
          <cell r="CK85" t="str">
            <v>جيد</v>
          </cell>
          <cell r="CL85" t="str">
            <v>جيد</v>
          </cell>
          <cell r="CM85" t="str">
            <v>جيد</v>
          </cell>
          <cell r="CN85" t="str">
            <v>جيد</v>
          </cell>
          <cell r="CO85" t="str">
            <v>قانون</v>
          </cell>
          <cell r="CP85" t="str">
            <v>ناجح بحكم القانون و منقول للصف الثاني</v>
          </cell>
        </row>
        <row r="86">
          <cell r="D86">
            <v>71</v>
          </cell>
          <cell r="E86">
            <v>1070</v>
          </cell>
          <cell r="F86" t="str">
            <v>سامح 71</v>
          </cell>
          <cell r="G86" t="str">
            <v>مستجد</v>
          </cell>
          <cell r="H86">
            <v>16</v>
          </cell>
          <cell r="I86">
            <v>12</v>
          </cell>
          <cell r="J86">
            <v>2005</v>
          </cell>
          <cell r="K86">
            <v>15</v>
          </cell>
          <cell r="L86">
            <v>9</v>
          </cell>
          <cell r="M86">
            <v>10</v>
          </cell>
          <cell r="N86" t="str">
            <v>مسلم</v>
          </cell>
          <cell r="O86">
            <v>1070</v>
          </cell>
          <cell r="P86" t="str">
            <v>غ</v>
          </cell>
          <cell r="Q86" t="str">
            <v>ممتاز</v>
          </cell>
          <cell r="R86" t="str">
            <v>ممتاز</v>
          </cell>
          <cell r="S86" t="str">
            <v>جيد</v>
          </cell>
          <cell r="T86" t="str">
            <v>جيد</v>
          </cell>
          <cell r="U86" t="str">
            <v>غ</v>
          </cell>
          <cell r="V86" t="str">
            <v>غ</v>
          </cell>
          <cell r="W86" t="str">
            <v>غ</v>
          </cell>
          <cell r="X86" t="str">
            <v>غ</v>
          </cell>
          <cell r="Y86" t="str">
            <v>غ</v>
          </cell>
          <cell r="Z86" t="str">
            <v>جيد</v>
          </cell>
          <cell r="AA86" t="str">
            <v>جيد</v>
          </cell>
          <cell r="AB86" t="str">
            <v>جيد</v>
          </cell>
          <cell r="AC86" t="str">
            <v>جيد</v>
          </cell>
          <cell r="AD86" t="str">
            <v>غ</v>
          </cell>
          <cell r="AE86" t="str">
            <v>ممتاز</v>
          </cell>
          <cell r="AF86" t="str">
            <v>ممتاز</v>
          </cell>
          <cell r="AG86" t="str">
            <v>جيد</v>
          </cell>
          <cell r="AH86" t="str">
            <v>جيد</v>
          </cell>
          <cell r="AI86" t="str">
            <v>غ</v>
          </cell>
          <cell r="AJ86" t="str">
            <v>غ</v>
          </cell>
          <cell r="AK86" t="str">
            <v>غ</v>
          </cell>
          <cell r="AL86" t="str">
            <v>غ</v>
          </cell>
          <cell r="AM86" t="str">
            <v>غ</v>
          </cell>
          <cell r="AN86" t="str">
            <v>جيد</v>
          </cell>
          <cell r="AO86" t="str">
            <v>جيد</v>
          </cell>
          <cell r="AP86" t="str">
            <v>جيد</v>
          </cell>
          <cell r="AQ86" t="str">
            <v>جيد</v>
          </cell>
          <cell r="AR86" t="str">
            <v>غ</v>
          </cell>
          <cell r="AS86" t="str">
            <v>ممتاز</v>
          </cell>
          <cell r="AT86" t="str">
            <v>ممتاز</v>
          </cell>
          <cell r="AU86" t="str">
            <v>جيد</v>
          </cell>
          <cell r="AV86" t="str">
            <v>جيد</v>
          </cell>
          <cell r="AW86" t="str">
            <v>غ</v>
          </cell>
          <cell r="AX86" t="str">
            <v>غ</v>
          </cell>
          <cell r="AY86" t="str">
            <v>غ</v>
          </cell>
          <cell r="AZ86" t="str">
            <v>غ</v>
          </cell>
          <cell r="BA86" t="str">
            <v>غ</v>
          </cell>
          <cell r="BB86" t="str">
            <v>جيد</v>
          </cell>
          <cell r="BC86" t="str">
            <v>جيد</v>
          </cell>
          <cell r="BD86" t="str">
            <v>جيد</v>
          </cell>
          <cell r="BE86" t="str">
            <v>جيد</v>
          </cell>
          <cell r="BF86" t="str">
            <v>جيد</v>
          </cell>
          <cell r="BG86" t="str">
            <v>جيد</v>
          </cell>
          <cell r="BH86" t="str">
            <v>غ</v>
          </cell>
          <cell r="BI86" t="str">
            <v>غ</v>
          </cell>
          <cell r="BJ86" t="str">
            <v>غ</v>
          </cell>
          <cell r="BK86" t="str">
            <v>غ</v>
          </cell>
          <cell r="BL86" t="str">
            <v>غ</v>
          </cell>
          <cell r="BM86" t="str">
            <v>غ</v>
          </cell>
          <cell r="BN86" t="str">
            <v>غ</v>
          </cell>
          <cell r="BO86" t="str">
            <v>غ</v>
          </cell>
          <cell r="BP86" t="str">
            <v>غ</v>
          </cell>
          <cell r="BQ86" t="str">
            <v>غ</v>
          </cell>
          <cell r="BR86" t="str">
            <v>غ</v>
          </cell>
          <cell r="BS86" t="str">
            <v>غ</v>
          </cell>
          <cell r="BT86" t="str">
            <v>غ</v>
          </cell>
          <cell r="BU86" t="str">
            <v>غ</v>
          </cell>
          <cell r="BV86" t="str">
            <v>غ</v>
          </cell>
          <cell r="BW86" t="str">
            <v>غ</v>
          </cell>
          <cell r="BX86" t="str">
            <v>جيد</v>
          </cell>
          <cell r="BY86" t="str">
            <v>جيد</v>
          </cell>
          <cell r="BZ86" t="str">
            <v>غ</v>
          </cell>
          <cell r="CA86" t="str">
            <v>ممتاز</v>
          </cell>
          <cell r="CB86" t="str">
            <v>ممتاز</v>
          </cell>
          <cell r="CC86" t="str">
            <v>جيد</v>
          </cell>
          <cell r="CD86" t="str">
            <v>جيد</v>
          </cell>
          <cell r="CE86" t="str">
            <v>غ</v>
          </cell>
          <cell r="CF86" t="str">
            <v>غ</v>
          </cell>
          <cell r="CG86" t="str">
            <v>غ</v>
          </cell>
          <cell r="CH86" t="str">
            <v>غ</v>
          </cell>
          <cell r="CI86" t="str">
            <v>غ</v>
          </cell>
          <cell r="CJ86" t="str">
            <v>جيد</v>
          </cell>
          <cell r="CK86" t="str">
            <v>جيد</v>
          </cell>
          <cell r="CL86" t="str">
            <v>جيد</v>
          </cell>
          <cell r="CM86" t="str">
            <v>جيد</v>
          </cell>
          <cell r="CN86" t="str">
            <v>جيد</v>
          </cell>
          <cell r="CO86" t="str">
            <v>قانون</v>
          </cell>
          <cell r="CP86" t="str">
            <v>ناجح بحكم القانون و منقول للصف الثاني</v>
          </cell>
        </row>
        <row r="87">
          <cell r="D87">
            <v>72</v>
          </cell>
          <cell r="E87">
            <v>1071</v>
          </cell>
          <cell r="F87" t="str">
            <v>سامح 72</v>
          </cell>
          <cell r="G87" t="str">
            <v>مستجد</v>
          </cell>
          <cell r="H87">
            <v>16</v>
          </cell>
          <cell r="I87">
            <v>12</v>
          </cell>
          <cell r="J87">
            <v>2005</v>
          </cell>
          <cell r="K87">
            <v>15</v>
          </cell>
          <cell r="L87">
            <v>9</v>
          </cell>
          <cell r="M87">
            <v>10</v>
          </cell>
          <cell r="N87" t="str">
            <v>مسلم</v>
          </cell>
          <cell r="O87">
            <v>1071</v>
          </cell>
          <cell r="P87" t="str">
            <v>غ</v>
          </cell>
          <cell r="Q87" t="str">
            <v>ممتاز</v>
          </cell>
          <cell r="R87" t="str">
            <v>ممتاز</v>
          </cell>
          <cell r="S87" t="str">
            <v>جيد</v>
          </cell>
          <cell r="T87" t="str">
            <v>جيد</v>
          </cell>
          <cell r="U87" t="str">
            <v>ممتاز</v>
          </cell>
          <cell r="V87" t="str">
            <v>ممتاز</v>
          </cell>
          <cell r="W87" t="str">
            <v>ممتاز</v>
          </cell>
          <cell r="X87" t="str">
            <v>جيد جداً</v>
          </cell>
          <cell r="Y87" t="str">
            <v>جيد جداً</v>
          </cell>
          <cell r="Z87" t="str">
            <v>جيد جداً</v>
          </cell>
          <cell r="AA87" t="str">
            <v>جيد جداً</v>
          </cell>
          <cell r="AB87" t="str">
            <v>جيد جداً</v>
          </cell>
          <cell r="AC87" t="str">
            <v>جيد جداً</v>
          </cell>
          <cell r="AD87" t="str">
            <v>غ</v>
          </cell>
          <cell r="AE87" t="str">
            <v>ممتاز</v>
          </cell>
          <cell r="AF87" t="str">
            <v>ممتاز</v>
          </cell>
          <cell r="AG87" t="str">
            <v>جيد</v>
          </cell>
          <cell r="AH87" t="str">
            <v>جيد</v>
          </cell>
          <cell r="AI87" t="str">
            <v>ممتاز</v>
          </cell>
          <cell r="AJ87" t="str">
            <v>ممتاز</v>
          </cell>
          <cell r="AK87" t="str">
            <v>ممتاز</v>
          </cell>
          <cell r="AL87" t="str">
            <v>جيد جداً</v>
          </cell>
          <cell r="AM87" t="str">
            <v>جيد جداً</v>
          </cell>
          <cell r="AN87" t="str">
            <v>جيد جداً</v>
          </cell>
          <cell r="AO87" t="str">
            <v>جيد جداً</v>
          </cell>
          <cell r="AP87" t="str">
            <v>جيد جداً</v>
          </cell>
          <cell r="AQ87" t="str">
            <v>جيد جداً</v>
          </cell>
          <cell r="AR87" t="str">
            <v>غ</v>
          </cell>
          <cell r="AS87" t="str">
            <v>ممتاز</v>
          </cell>
          <cell r="AT87" t="str">
            <v>ممتاز</v>
          </cell>
          <cell r="AU87" t="str">
            <v>جيد</v>
          </cell>
          <cell r="AV87" t="str">
            <v>جيد</v>
          </cell>
          <cell r="AW87" t="str">
            <v>ممتاز</v>
          </cell>
          <cell r="AX87" t="str">
            <v>ممتاز</v>
          </cell>
          <cell r="AY87" t="str">
            <v>ممتاز</v>
          </cell>
          <cell r="AZ87" t="str">
            <v>جيد جداً</v>
          </cell>
          <cell r="BA87" t="str">
            <v>جيد جداً</v>
          </cell>
          <cell r="BB87" t="str">
            <v>جيد جداً</v>
          </cell>
          <cell r="BC87" t="str">
            <v>جيد جداً</v>
          </cell>
          <cell r="BD87" t="str">
            <v>جيد جداً</v>
          </cell>
          <cell r="BE87" t="str">
            <v>جيد جداً</v>
          </cell>
          <cell r="BF87" t="str">
            <v>جيد جداً</v>
          </cell>
          <cell r="BG87" t="str">
            <v>جيد جداً</v>
          </cell>
          <cell r="BH87" t="str">
            <v>غ</v>
          </cell>
          <cell r="BI87" t="str">
            <v>ممتاز</v>
          </cell>
          <cell r="BJ87" t="str">
            <v>ممتاز</v>
          </cell>
          <cell r="BK87" t="str">
            <v>ممتاز</v>
          </cell>
          <cell r="BL87" t="str">
            <v>غ</v>
          </cell>
          <cell r="BM87" t="str">
            <v>ممتاز</v>
          </cell>
          <cell r="BN87" t="str">
            <v>ممتاز</v>
          </cell>
          <cell r="BO87" t="str">
            <v>ممتاز</v>
          </cell>
          <cell r="BP87" t="str">
            <v>غ</v>
          </cell>
          <cell r="BQ87" t="str">
            <v>ممتاز</v>
          </cell>
          <cell r="BR87" t="str">
            <v>ممتاز</v>
          </cell>
          <cell r="BS87" t="str">
            <v>ممتاز</v>
          </cell>
          <cell r="BT87" t="str">
            <v>غ</v>
          </cell>
          <cell r="BU87" t="str">
            <v>ممتاز</v>
          </cell>
          <cell r="BV87" t="str">
            <v>ممتاز</v>
          </cell>
          <cell r="BW87" t="str">
            <v>ممتاز</v>
          </cell>
          <cell r="BX87" t="str">
            <v>ممتاز</v>
          </cell>
          <cell r="BY87" t="str">
            <v>ممتاز</v>
          </cell>
          <cell r="BZ87" t="str">
            <v>غ</v>
          </cell>
          <cell r="CA87" t="str">
            <v>ممتاز</v>
          </cell>
          <cell r="CB87" t="str">
            <v>ممتاز</v>
          </cell>
          <cell r="CC87" t="str">
            <v>جيد</v>
          </cell>
          <cell r="CD87" t="str">
            <v>جيد</v>
          </cell>
          <cell r="CE87" t="str">
            <v>ممتاز</v>
          </cell>
          <cell r="CF87" t="str">
            <v>ممتاز</v>
          </cell>
          <cell r="CG87" t="str">
            <v>ممتاز</v>
          </cell>
          <cell r="CH87" t="str">
            <v>جيد جداً</v>
          </cell>
          <cell r="CI87" t="str">
            <v>جيد جداً</v>
          </cell>
          <cell r="CJ87" t="str">
            <v>جيد جداً</v>
          </cell>
          <cell r="CK87" t="str">
            <v>جيد جداً</v>
          </cell>
          <cell r="CL87" t="str">
            <v>جيد جداً</v>
          </cell>
          <cell r="CM87" t="str">
            <v>جيد جداً</v>
          </cell>
          <cell r="CN87" t="str">
            <v>جيد جداً</v>
          </cell>
          <cell r="CO87" t="str">
            <v>قانون</v>
          </cell>
          <cell r="CP87" t="str">
            <v>ناجح بحكم القانون و منقول للصف الثاني</v>
          </cell>
        </row>
        <row r="88">
          <cell r="D88">
            <v>73</v>
          </cell>
          <cell r="E88">
            <v>1072</v>
          </cell>
          <cell r="F88" t="str">
            <v>سامح 73</v>
          </cell>
          <cell r="G88" t="str">
            <v>مستجد</v>
          </cell>
          <cell r="H88">
            <v>16</v>
          </cell>
          <cell r="I88">
            <v>12</v>
          </cell>
          <cell r="J88">
            <v>2005</v>
          </cell>
          <cell r="K88">
            <v>15</v>
          </cell>
          <cell r="L88">
            <v>9</v>
          </cell>
          <cell r="M88">
            <v>10</v>
          </cell>
          <cell r="N88" t="str">
            <v>مسلم</v>
          </cell>
          <cell r="O88">
            <v>1072</v>
          </cell>
          <cell r="P88" t="str">
            <v>غ</v>
          </cell>
          <cell r="Q88" t="str">
            <v>ممتاز</v>
          </cell>
          <cell r="R88" t="str">
            <v>ممتاز</v>
          </cell>
          <cell r="S88" t="str">
            <v>جيد</v>
          </cell>
          <cell r="T88" t="str">
            <v>جيد</v>
          </cell>
          <cell r="U88" t="str">
            <v>غ</v>
          </cell>
          <cell r="V88" t="str">
            <v>غ</v>
          </cell>
          <cell r="W88" t="str">
            <v>غ</v>
          </cell>
          <cell r="X88" t="str">
            <v>غ</v>
          </cell>
          <cell r="Y88" t="str">
            <v>غ</v>
          </cell>
          <cell r="Z88" t="str">
            <v>جيد</v>
          </cell>
          <cell r="AA88" t="str">
            <v>جيد</v>
          </cell>
          <cell r="AB88" t="str">
            <v>جيد</v>
          </cell>
          <cell r="AC88" t="str">
            <v>جيد</v>
          </cell>
          <cell r="AD88" t="str">
            <v>غ</v>
          </cell>
          <cell r="AE88" t="str">
            <v>ممتاز</v>
          </cell>
          <cell r="AF88" t="str">
            <v>ممتاز</v>
          </cell>
          <cell r="AG88" t="str">
            <v>جيد</v>
          </cell>
          <cell r="AH88" t="str">
            <v>جيد</v>
          </cell>
          <cell r="AI88" t="str">
            <v>غ</v>
          </cell>
          <cell r="AJ88" t="str">
            <v>غ</v>
          </cell>
          <cell r="AK88" t="str">
            <v>غ</v>
          </cell>
          <cell r="AL88" t="str">
            <v>غ</v>
          </cell>
          <cell r="AM88" t="str">
            <v>غ</v>
          </cell>
          <cell r="AN88" t="str">
            <v>جيد</v>
          </cell>
          <cell r="AO88" t="str">
            <v>جيد</v>
          </cell>
          <cell r="AP88" t="str">
            <v>جيد</v>
          </cell>
          <cell r="AQ88" t="str">
            <v>جيد</v>
          </cell>
          <cell r="AR88" t="str">
            <v>غ</v>
          </cell>
          <cell r="AS88" t="str">
            <v>ممتاز</v>
          </cell>
          <cell r="AT88" t="str">
            <v>ممتاز</v>
          </cell>
          <cell r="AU88" t="str">
            <v>جيد</v>
          </cell>
          <cell r="AV88" t="str">
            <v>جيد</v>
          </cell>
          <cell r="AW88" t="str">
            <v>غ</v>
          </cell>
          <cell r="AX88" t="str">
            <v>غ</v>
          </cell>
          <cell r="AY88" t="str">
            <v>غ</v>
          </cell>
          <cell r="AZ88" t="str">
            <v>غ</v>
          </cell>
          <cell r="BA88" t="str">
            <v>غ</v>
          </cell>
          <cell r="BB88" t="str">
            <v>جيد</v>
          </cell>
          <cell r="BC88" t="str">
            <v>جيد</v>
          </cell>
          <cell r="BD88" t="str">
            <v>جيد</v>
          </cell>
          <cell r="BE88" t="str">
            <v>جيد</v>
          </cell>
          <cell r="BF88" t="str">
            <v>جيد</v>
          </cell>
          <cell r="BG88" t="str">
            <v>جيد</v>
          </cell>
          <cell r="BH88" t="str">
            <v>غ</v>
          </cell>
          <cell r="BI88" t="str">
            <v>غ</v>
          </cell>
          <cell r="BJ88" t="str">
            <v>غ</v>
          </cell>
          <cell r="BK88" t="str">
            <v>غ</v>
          </cell>
          <cell r="BL88" t="str">
            <v>غ</v>
          </cell>
          <cell r="BM88" t="str">
            <v>غ</v>
          </cell>
          <cell r="BN88" t="str">
            <v>غ</v>
          </cell>
          <cell r="BO88" t="str">
            <v>غ</v>
          </cell>
          <cell r="BP88" t="str">
            <v>غ</v>
          </cell>
          <cell r="BQ88" t="str">
            <v>غ</v>
          </cell>
          <cell r="BR88" t="str">
            <v>غ</v>
          </cell>
          <cell r="BS88" t="str">
            <v>غ</v>
          </cell>
          <cell r="BT88" t="str">
            <v>غ</v>
          </cell>
          <cell r="BU88" t="str">
            <v>غ</v>
          </cell>
          <cell r="BV88" t="str">
            <v>غ</v>
          </cell>
          <cell r="BW88" t="str">
            <v>غ</v>
          </cell>
          <cell r="BX88" t="str">
            <v>جيد</v>
          </cell>
          <cell r="BY88" t="str">
            <v>جيد</v>
          </cell>
          <cell r="BZ88" t="str">
            <v>غ</v>
          </cell>
          <cell r="CA88" t="str">
            <v>ممتاز</v>
          </cell>
          <cell r="CB88" t="str">
            <v>ممتاز</v>
          </cell>
          <cell r="CC88" t="str">
            <v>جيد</v>
          </cell>
          <cell r="CD88" t="str">
            <v>جيد</v>
          </cell>
          <cell r="CE88" t="str">
            <v>غ</v>
          </cell>
          <cell r="CF88" t="str">
            <v>غ</v>
          </cell>
          <cell r="CG88" t="str">
            <v>غ</v>
          </cell>
          <cell r="CH88" t="str">
            <v>غ</v>
          </cell>
          <cell r="CI88" t="str">
            <v>غ</v>
          </cell>
          <cell r="CJ88" t="str">
            <v>جيد</v>
          </cell>
          <cell r="CK88" t="str">
            <v>جيد</v>
          </cell>
          <cell r="CL88" t="str">
            <v>جيد</v>
          </cell>
          <cell r="CM88" t="str">
            <v>جيد</v>
          </cell>
          <cell r="CN88" t="str">
            <v>جيد</v>
          </cell>
          <cell r="CO88" t="str">
            <v>قانون</v>
          </cell>
          <cell r="CP88" t="str">
            <v>ناجح بحكم القانون و منقول للصف الثاني</v>
          </cell>
        </row>
        <row r="89">
          <cell r="D89">
            <v>74</v>
          </cell>
          <cell r="E89">
            <v>1073</v>
          </cell>
          <cell r="F89" t="str">
            <v>سامح 74</v>
          </cell>
          <cell r="G89" t="str">
            <v>مستجد</v>
          </cell>
          <cell r="H89">
            <v>16</v>
          </cell>
          <cell r="I89">
            <v>12</v>
          </cell>
          <cell r="J89">
            <v>2005</v>
          </cell>
          <cell r="K89">
            <v>15</v>
          </cell>
          <cell r="L89">
            <v>9</v>
          </cell>
          <cell r="M89">
            <v>10</v>
          </cell>
          <cell r="N89" t="str">
            <v>مسلم</v>
          </cell>
          <cell r="O89">
            <v>1073</v>
          </cell>
          <cell r="P89" t="str">
            <v>غ</v>
          </cell>
          <cell r="Q89" t="str">
            <v>ممتاز</v>
          </cell>
          <cell r="R89" t="str">
            <v>ممتاز</v>
          </cell>
          <cell r="S89" t="str">
            <v>جيد</v>
          </cell>
          <cell r="T89" t="str">
            <v>جيد</v>
          </cell>
          <cell r="U89" t="str">
            <v>ممتاز</v>
          </cell>
          <cell r="V89" t="str">
            <v>ممتاز</v>
          </cell>
          <cell r="W89" t="str">
            <v>غ</v>
          </cell>
          <cell r="X89" t="str">
            <v>جيد</v>
          </cell>
          <cell r="Y89" t="str">
            <v>جيد</v>
          </cell>
          <cell r="Z89" t="str">
            <v>جيد</v>
          </cell>
          <cell r="AA89" t="str">
            <v>جيد</v>
          </cell>
          <cell r="AB89" t="str">
            <v>جيد</v>
          </cell>
          <cell r="AC89" t="str">
            <v>جيد</v>
          </cell>
          <cell r="AD89" t="str">
            <v>غ</v>
          </cell>
          <cell r="AE89" t="str">
            <v>ممتاز</v>
          </cell>
          <cell r="AF89" t="str">
            <v>ممتاز</v>
          </cell>
          <cell r="AG89" t="str">
            <v>جيد</v>
          </cell>
          <cell r="AH89" t="str">
            <v>جيد</v>
          </cell>
          <cell r="AI89" t="str">
            <v>ممتاز</v>
          </cell>
          <cell r="AJ89" t="str">
            <v>ممتاز</v>
          </cell>
          <cell r="AK89" t="str">
            <v>ممتاز</v>
          </cell>
          <cell r="AL89" t="str">
            <v>جيد</v>
          </cell>
          <cell r="AM89" t="str">
            <v>جيد</v>
          </cell>
          <cell r="AN89" t="str">
            <v>جيد</v>
          </cell>
          <cell r="AO89" t="str">
            <v>جيد</v>
          </cell>
          <cell r="AP89" t="str">
            <v>جيد</v>
          </cell>
          <cell r="AQ89" t="str">
            <v>جيد</v>
          </cell>
          <cell r="AR89" t="str">
            <v>غ</v>
          </cell>
          <cell r="AS89" t="str">
            <v>ممتاز</v>
          </cell>
          <cell r="AT89" t="str">
            <v>ممتاز</v>
          </cell>
          <cell r="AU89" t="str">
            <v>جيد</v>
          </cell>
          <cell r="AV89" t="str">
            <v>جيد</v>
          </cell>
          <cell r="AW89" t="str">
            <v>ممتاز</v>
          </cell>
          <cell r="AX89" t="str">
            <v>ممتاز</v>
          </cell>
          <cell r="AY89" t="str">
            <v>غ</v>
          </cell>
          <cell r="AZ89" t="str">
            <v>جيد</v>
          </cell>
          <cell r="BA89" t="str">
            <v>جيد</v>
          </cell>
          <cell r="BB89" t="str">
            <v>جيد</v>
          </cell>
          <cell r="BC89" t="str">
            <v>جيد</v>
          </cell>
          <cell r="BD89" t="str">
            <v>جيد</v>
          </cell>
          <cell r="BE89" t="str">
            <v>جيد</v>
          </cell>
          <cell r="BF89" t="str">
            <v>جيد</v>
          </cell>
          <cell r="BG89" t="str">
            <v>جيد</v>
          </cell>
          <cell r="BH89" t="str">
            <v>غ</v>
          </cell>
          <cell r="BI89" t="str">
            <v>ممتاز</v>
          </cell>
          <cell r="BJ89" t="str">
            <v>ممتاز</v>
          </cell>
          <cell r="BK89" t="str">
            <v>ممتاز</v>
          </cell>
          <cell r="BL89" t="str">
            <v>غ</v>
          </cell>
          <cell r="BM89" t="str">
            <v>ممتاز</v>
          </cell>
          <cell r="BN89" t="str">
            <v>ممتاز</v>
          </cell>
          <cell r="BO89" t="str">
            <v>ممتاز</v>
          </cell>
          <cell r="BP89" t="str">
            <v>غ</v>
          </cell>
          <cell r="BQ89" t="str">
            <v>ممتاز</v>
          </cell>
          <cell r="BR89" t="str">
            <v>ممتاز</v>
          </cell>
          <cell r="BS89" t="str">
            <v>ممتاز</v>
          </cell>
          <cell r="BT89" t="str">
            <v>غ</v>
          </cell>
          <cell r="BU89" t="str">
            <v>ممتاز</v>
          </cell>
          <cell r="BV89" t="str">
            <v>ممتاز</v>
          </cell>
          <cell r="BW89" t="str">
            <v>ممتاز</v>
          </cell>
          <cell r="BX89" t="str">
            <v>ممتاز</v>
          </cell>
          <cell r="BY89" t="str">
            <v>ممتاز</v>
          </cell>
          <cell r="BZ89" t="str">
            <v>غ</v>
          </cell>
          <cell r="CA89" t="str">
            <v>ممتاز</v>
          </cell>
          <cell r="CB89" t="str">
            <v>ممتاز</v>
          </cell>
          <cell r="CC89" t="str">
            <v>جيد</v>
          </cell>
          <cell r="CD89" t="str">
            <v>جيد</v>
          </cell>
          <cell r="CE89" t="str">
            <v>ممتاز</v>
          </cell>
          <cell r="CF89" t="str">
            <v>ممتاز</v>
          </cell>
          <cell r="CG89" t="str">
            <v>غ</v>
          </cell>
          <cell r="CH89" t="str">
            <v>جيد</v>
          </cell>
          <cell r="CI89" t="str">
            <v>جيد</v>
          </cell>
          <cell r="CJ89" t="str">
            <v>جيد</v>
          </cell>
          <cell r="CK89" t="str">
            <v>جيد</v>
          </cell>
          <cell r="CL89" t="str">
            <v>جيد</v>
          </cell>
          <cell r="CM89" t="str">
            <v>جيد</v>
          </cell>
          <cell r="CN89" t="str">
            <v>جيد</v>
          </cell>
          <cell r="CO89" t="str">
            <v>قانون</v>
          </cell>
          <cell r="CP89" t="str">
            <v>ناجح بحكم القانون و منقول للصف الثاني</v>
          </cell>
        </row>
        <row r="90">
          <cell r="D90">
            <v>75</v>
          </cell>
          <cell r="E90">
            <v>1074</v>
          </cell>
          <cell r="F90" t="str">
            <v>سامح 75</v>
          </cell>
          <cell r="G90" t="str">
            <v>مستجد</v>
          </cell>
          <cell r="H90">
            <v>16</v>
          </cell>
          <cell r="I90">
            <v>12</v>
          </cell>
          <cell r="J90">
            <v>2005</v>
          </cell>
          <cell r="K90">
            <v>15</v>
          </cell>
          <cell r="L90">
            <v>9</v>
          </cell>
          <cell r="M90">
            <v>10</v>
          </cell>
          <cell r="N90" t="str">
            <v>مسلم</v>
          </cell>
          <cell r="O90">
            <v>1074</v>
          </cell>
          <cell r="P90" t="str">
            <v>غ</v>
          </cell>
          <cell r="Q90" t="str">
            <v>ممتاز</v>
          </cell>
          <cell r="R90" t="str">
            <v>ممتاز</v>
          </cell>
          <cell r="S90" t="str">
            <v>جيد</v>
          </cell>
          <cell r="T90" t="str">
            <v>جيد</v>
          </cell>
          <cell r="U90" t="str">
            <v>غ</v>
          </cell>
          <cell r="V90" t="str">
            <v>غ</v>
          </cell>
          <cell r="W90" t="str">
            <v>ممتاز</v>
          </cell>
          <cell r="X90" t="str">
            <v>جيد</v>
          </cell>
          <cell r="Y90" t="str">
            <v>جيد</v>
          </cell>
          <cell r="Z90" t="str">
            <v>جيد</v>
          </cell>
          <cell r="AA90" t="str">
            <v>جيد</v>
          </cell>
          <cell r="AB90" t="str">
            <v>جيد</v>
          </cell>
          <cell r="AC90" t="str">
            <v>جيد</v>
          </cell>
          <cell r="AD90" t="str">
            <v>غ</v>
          </cell>
          <cell r="AE90" t="str">
            <v>ممتاز</v>
          </cell>
          <cell r="AF90" t="str">
            <v>ممتاز</v>
          </cell>
          <cell r="AG90" t="str">
            <v>جيد</v>
          </cell>
          <cell r="AH90" t="str">
            <v>جيد</v>
          </cell>
          <cell r="AI90" t="str">
            <v>غ</v>
          </cell>
          <cell r="AJ90" t="str">
            <v>غ</v>
          </cell>
          <cell r="AK90" t="str">
            <v>غ</v>
          </cell>
          <cell r="AL90" t="str">
            <v>جيد</v>
          </cell>
          <cell r="AM90" t="str">
            <v>جيد</v>
          </cell>
          <cell r="AN90" t="str">
            <v>جيد</v>
          </cell>
          <cell r="AO90" t="str">
            <v>جيد</v>
          </cell>
          <cell r="AP90" t="str">
            <v>جيد</v>
          </cell>
          <cell r="AQ90" t="str">
            <v>جيد</v>
          </cell>
          <cell r="AR90" t="str">
            <v>غ</v>
          </cell>
          <cell r="AS90" t="str">
            <v>ممتاز</v>
          </cell>
          <cell r="AT90" t="str">
            <v>ممتاز</v>
          </cell>
          <cell r="AU90" t="str">
            <v>جيد</v>
          </cell>
          <cell r="AV90" t="str">
            <v>جيد</v>
          </cell>
          <cell r="AW90" t="str">
            <v>غ</v>
          </cell>
          <cell r="AX90" t="str">
            <v>غ</v>
          </cell>
          <cell r="AY90" t="str">
            <v>ممتاز</v>
          </cell>
          <cell r="AZ90" t="str">
            <v>جيد</v>
          </cell>
          <cell r="BA90" t="str">
            <v>جيد</v>
          </cell>
          <cell r="BB90" t="str">
            <v>جيد</v>
          </cell>
          <cell r="BC90" t="str">
            <v>جيد</v>
          </cell>
          <cell r="BD90" t="str">
            <v>جيد</v>
          </cell>
          <cell r="BE90" t="str">
            <v>جيد</v>
          </cell>
          <cell r="BF90" t="str">
            <v>جيد</v>
          </cell>
          <cell r="BG90" t="str">
            <v>جيد</v>
          </cell>
          <cell r="BH90" t="str">
            <v>غ</v>
          </cell>
          <cell r="BI90" t="str">
            <v>غ</v>
          </cell>
          <cell r="BJ90" t="str">
            <v>غ</v>
          </cell>
          <cell r="BK90" t="str">
            <v>غ</v>
          </cell>
          <cell r="BL90" t="str">
            <v>غ</v>
          </cell>
          <cell r="BM90" t="str">
            <v>غ</v>
          </cell>
          <cell r="BN90" t="str">
            <v>غ</v>
          </cell>
          <cell r="BO90" t="str">
            <v>غ</v>
          </cell>
          <cell r="BP90" t="str">
            <v>غ</v>
          </cell>
          <cell r="BQ90" t="str">
            <v>غ</v>
          </cell>
          <cell r="BR90" t="str">
            <v>غ</v>
          </cell>
          <cell r="BS90" t="str">
            <v>غ</v>
          </cell>
          <cell r="BT90" t="str">
            <v>غ</v>
          </cell>
          <cell r="BU90" t="str">
            <v>غ</v>
          </cell>
          <cell r="BV90" t="str">
            <v>غ</v>
          </cell>
          <cell r="BW90" t="str">
            <v>غ</v>
          </cell>
          <cell r="BX90" t="str">
            <v>جيد</v>
          </cell>
          <cell r="BY90" t="str">
            <v>جيد</v>
          </cell>
          <cell r="BZ90" t="str">
            <v>غ</v>
          </cell>
          <cell r="CA90" t="str">
            <v>ممتاز</v>
          </cell>
          <cell r="CB90" t="str">
            <v>ممتاز</v>
          </cell>
          <cell r="CC90" t="str">
            <v>جيد</v>
          </cell>
          <cell r="CD90" t="str">
            <v>جيد</v>
          </cell>
          <cell r="CE90" t="str">
            <v>غ</v>
          </cell>
          <cell r="CF90" t="str">
            <v>غ</v>
          </cell>
          <cell r="CG90" t="str">
            <v>ممتاز</v>
          </cell>
          <cell r="CH90" t="str">
            <v>جيد</v>
          </cell>
          <cell r="CI90" t="str">
            <v>جيد</v>
          </cell>
          <cell r="CJ90" t="str">
            <v>جيد</v>
          </cell>
          <cell r="CK90" t="str">
            <v>جيد</v>
          </cell>
          <cell r="CL90" t="str">
            <v>جيد</v>
          </cell>
          <cell r="CM90" t="str">
            <v>جيد</v>
          </cell>
          <cell r="CN90" t="str">
            <v>جيد</v>
          </cell>
          <cell r="CO90" t="str">
            <v>قانون</v>
          </cell>
          <cell r="CP90" t="str">
            <v>ناجح بحكم القانون و منقول للصف الثاني</v>
          </cell>
        </row>
        <row r="91">
          <cell r="D91">
            <v>76</v>
          </cell>
          <cell r="E91">
            <v>1075</v>
          </cell>
          <cell r="F91" t="str">
            <v>سامح 76</v>
          </cell>
          <cell r="G91" t="str">
            <v>مستجد</v>
          </cell>
          <cell r="H91">
            <v>16</v>
          </cell>
          <cell r="I91">
            <v>12</v>
          </cell>
          <cell r="J91">
            <v>2005</v>
          </cell>
          <cell r="K91">
            <v>15</v>
          </cell>
          <cell r="L91">
            <v>9</v>
          </cell>
          <cell r="M91">
            <v>10</v>
          </cell>
          <cell r="N91" t="str">
            <v>مسلم</v>
          </cell>
          <cell r="O91">
            <v>1075</v>
          </cell>
          <cell r="P91" t="str">
            <v>غ</v>
          </cell>
          <cell r="Q91" t="str">
            <v>ممتاز</v>
          </cell>
          <cell r="R91" t="str">
            <v>ممتاز</v>
          </cell>
          <cell r="S91" t="str">
            <v>جيد</v>
          </cell>
          <cell r="T91" t="str">
            <v>جيد</v>
          </cell>
          <cell r="U91" t="str">
            <v>ممتاز</v>
          </cell>
          <cell r="V91" t="str">
            <v>ممتاز</v>
          </cell>
          <cell r="W91" t="str">
            <v>غ</v>
          </cell>
          <cell r="X91" t="str">
            <v>جيد</v>
          </cell>
          <cell r="Y91" t="str">
            <v>جيد</v>
          </cell>
          <cell r="Z91" t="str">
            <v>جيد</v>
          </cell>
          <cell r="AA91" t="str">
            <v>جيد</v>
          </cell>
          <cell r="AB91" t="str">
            <v>جيد</v>
          </cell>
          <cell r="AC91" t="str">
            <v>جيد</v>
          </cell>
          <cell r="AD91" t="str">
            <v>غ</v>
          </cell>
          <cell r="AE91" t="str">
            <v>ممتاز</v>
          </cell>
          <cell r="AF91" t="str">
            <v>ممتاز</v>
          </cell>
          <cell r="AG91" t="str">
            <v>جيد</v>
          </cell>
          <cell r="AH91" t="str">
            <v>جيد</v>
          </cell>
          <cell r="AI91" t="str">
            <v>ممتاز</v>
          </cell>
          <cell r="AJ91" t="str">
            <v>ممتاز</v>
          </cell>
          <cell r="AK91" t="str">
            <v>ممتاز</v>
          </cell>
          <cell r="AL91" t="str">
            <v>جيد</v>
          </cell>
          <cell r="AM91" t="str">
            <v>جيد</v>
          </cell>
          <cell r="AN91" t="str">
            <v>جيد</v>
          </cell>
          <cell r="AO91" t="str">
            <v>جيد</v>
          </cell>
          <cell r="AP91" t="str">
            <v>جيد</v>
          </cell>
          <cell r="AQ91" t="str">
            <v>جيد</v>
          </cell>
          <cell r="AR91" t="str">
            <v>غ</v>
          </cell>
          <cell r="AS91" t="str">
            <v>ممتاز</v>
          </cell>
          <cell r="AT91" t="str">
            <v>ممتاز</v>
          </cell>
          <cell r="AU91" t="str">
            <v>جيد</v>
          </cell>
          <cell r="AV91" t="str">
            <v>جيد</v>
          </cell>
          <cell r="AW91" t="str">
            <v>ممتاز</v>
          </cell>
          <cell r="AX91" t="str">
            <v>ممتاز</v>
          </cell>
          <cell r="AY91" t="str">
            <v>غ</v>
          </cell>
          <cell r="AZ91" t="str">
            <v>جيد</v>
          </cell>
          <cell r="BA91" t="str">
            <v>جيد</v>
          </cell>
          <cell r="BB91" t="str">
            <v>جيد</v>
          </cell>
          <cell r="BC91" t="str">
            <v>جيد</v>
          </cell>
          <cell r="BD91" t="str">
            <v>جيد</v>
          </cell>
          <cell r="BE91" t="str">
            <v>جيد</v>
          </cell>
          <cell r="BF91" t="str">
            <v>جيد</v>
          </cell>
          <cell r="BG91" t="str">
            <v>جيد</v>
          </cell>
          <cell r="BH91" t="str">
            <v>غ</v>
          </cell>
          <cell r="BI91" t="str">
            <v>ممتاز</v>
          </cell>
          <cell r="BJ91" t="str">
            <v>ممتاز</v>
          </cell>
          <cell r="BK91" t="str">
            <v>ممتاز</v>
          </cell>
          <cell r="BL91" t="str">
            <v>غ</v>
          </cell>
          <cell r="BM91" t="str">
            <v>ممتاز</v>
          </cell>
          <cell r="BN91" t="str">
            <v>ممتاز</v>
          </cell>
          <cell r="BO91" t="str">
            <v>ممتاز</v>
          </cell>
          <cell r="BP91" t="str">
            <v>غ</v>
          </cell>
          <cell r="BQ91" t="str">
            <v>ممتاز</v>
          </cell>
          <cell r="BR91" t="str">
            <v>ممتاز</v>
          </cell>
          <cell r="BS91" t="str">
            <v>ممتاز</v>
          </cell>
          <cell r="BT91" t="str">
            <v>غ</v>
          </cell>
          <cell r="BU91" t="str">
            <v>ممتاز</v>
          </cell>
          <cell r="BV91" t="str">
            <v>ممتاز</v>
          </cell>
          <cell r="BW91" t="str">
            <v>ممتاز</v>
          </cell>
          <cell r="BX91" t="str">
            <v>ممتاز</v>
          </cell>
          <cell r="BY91" t="str">
            <v>ممتاز</v>
          </cell>
          <cell r="BZ91" t="str">
            <v>غ</v>
          </cell>
          <cell r="CA91" t="str">
            <v>ممتاز</v>
          </cell>
          <cell r="CB91" t="str">
            <v>ممتاز</v>
          </cell>
          <cell r="CC91" t="str">
            <v>جيد</v>
          </cell>
          <cell r="CD91" t="str">
            <v>جيد</v>
          </cell>
          <cell r="CE91" t="str">
            <v>ممتاز</v>
          </cell>
          <cell r="CF91" t="str">
            <v>ممتاز</v>
          </cell>
          <cell r="CG91" t="str">
            <v>غ</v>
          </cell>
          <cell r="CH91" t="str">
            <v>جيد</v>
          </cell>
          <cell r="CI91" t="str">
            <v>جيد</v>
          </cell>
          <cell r="CJ91" t="str">
            <v>جيد</v>
          </cell>
          <cell r="CK91" t="str">
            <v>جيد</v>
          </cell>
          <cell r="CL91" t="str">
            <v>جيد</v>
          </cell>
          <cell r="CM91" t="str">
            <v>جيد</v>
          </cell>
          <cell r="CN91" t="str">
            <v>جيد</v>
          </cell>
          <cell r="CO91" t="str">
            <v>قانون</v>
          </cell>
          <cell r="CP91" t="str">
            <v>ناجح بحكم القانون و منقول للصف الثاني</v>
          </cell>
        </row>
        <row r="92">
          <cell r="D92">
            <v>77</v>
          </cell>
          <cell r="E92">
            <v>1076</v>
          </cell>
          <cell r="F92" t="str">
            <v>سامح 77</v>
          </cell>
          <cell r="G92" t="str">
            <v>مستجد</v>
          </cell>
          <cell r="H92">
            <v>16</v>
          </cell>
          <cell r="I92">
            <v>12</v>
          </cell>
          <cell r="J92">
            <v>2005</v>
          </cell>
          <cell r="K92">
            <v>15</v>
          </cell>
          <cell r="L92">
            <v>9</v>
          </cell>
          <cell r="M92">
            <v>10</v>
          </cell>
          <cell r="N92" t="str">
            <v>مسلم</v>
          </cell>
          <cell r="O92">
            <v>1076</v>
          </cell>
          <cell r="P92" t="str">
            <v>غ</v>
          </cell>
          <cell r="Q92" t="str">
            <v>ممتاز</v>
          </cell>
          <cell r="R92" t="str">
            <v>ممتاز</v>
          </cell>
          <cell r="S92" t="str">
            <v>جيد</v>
          </cell>
          <cell r="T92" t="str">
            <v>جيد</v>
          </cell>
          <cell r="U92" t="str">
            <v>غ</v>
          </cell>
          <cell r="V92" t="str">
            <v>غ</v>
          </cell>
          <cell r="W92" t="str">
            <v>غ</v>
          </cell>
          <cell r="X92" t="str">
            <v>غ</v>
          </cell>
          <cell r="Y92" t="str">
            <v>غ</v>
          </cell>
          <cell r="Z92" t="str">
            <v>جيد</v>
          </cell>
          <cell r="AA92" t="str">
            <v>جيد</v>
          </cell>
          <cell r="AB92" t="str">
            <v>جيد</v>
          </cell>
          <cell r="AC92" t="str">
            <v>جيد</v>
          </cell>
          <cell r="AD92" t="str">
            <v>غ</v>
          </cell>
          <cell r="AE92" t="str">
            <v>ممتاز</v>
          </cell>
          <cell r="AF92" t="str">
            <v>ممتاز</v>
          </cell>
          <cell r="AG92" t="str">
            <v>جيد</v>
          </cell>
          <cell r="AH92" t="str">
            <v>جيد</v>
          </cell>
          <cell r="AI92" t="str">
            <v>غ</v>
          </cell>
          <cell r="AJ92" t="str">
            <v>غ</v>
          </cell>
          <cell r="AK92" t="str">
            <v>غ</v>
          </cell>
          <cell r="AL92" t="str">
            <v>غ</v>
          </cell>
          <cell r="AM92" t="str">
            <v>غ</v>
          </cell>
          <cell r="AN92" t="str">
            <v>جيد</v>
          </cell>
          <cell r="AO92" t="str">
            <v>جيد</v>
          </cell>
          <cell r="AP92" t="str">
            <v>جيد</v>
          </cell>
          <cell r="AQ92" t="str">
            <v>جيد</v>
          </cell>
          <cell r="AR92" t="str">
            <v>غ</v>
          </cell>
          <cell r="AS92" t="str">
            <v>ممتاز</v>
          </cell>
          <cell r="AT92" t="str">
            <v>ممتاز</v>
          </cell>
          <cell r="AU92" t="str">
            <v>جيد</v>
          </cell>
          <cell r="AV92" t="str">
            <v>جيد</v>
          </cell>
          <cell r="AW92" t="str">
            <v>غ</v>
          </cell>
          <cell r="AX92" t="str">
            <v>غ</v>
          </cell>
          <cell r="AY92" t="str">
            <v>غ</v>
          </cell>
          <cell r="AZ92" t="str">
            <v>غ</v>
          </cell>
          <cell r="BA92" t="str">
            <v>غ</v>
          </cell>
          <cell r="BB92" t="str">
            <v>جيد</v>
          </cell>
          <cell r="BC92" t="str">
            <v>جيد</v>
          </cell>
          <cell r="BD92" t="str">
            <v>جيد</v>
          </cell>
          <cell r="BE92" t="str">
            <v>جيد</v>
          </cell>
          <cell r="BF92" t="str">
            <v>جيد</v>
          </cell>
          <cell r="BG92" t="str">
            <v>جيد</v>
          </cell>
          <cell r="BH92" t="str">
            <v>غ</v>
          </cell>
          <cell r="BI92" t="str">
            <v>غ</v>
          </cell>
          <cell r="BJ92" t="str">
            <v>غ</v>
          </cell>
          <cell r="BK92" t="str">
            <v>غ</v>
          </cell>
          <cell r="BL92" t="str">
            <v>غ</v>
          </cell>
          <cell r="BM92" t="str">
            <v>غ</v>
          </cell>
          <cell r="BN92" t="str">
            <v>غ</v>
          </cell>
          <cell r="BO92" t="str">
            <v>غ</v>
          </cell>
          <cell r="BP92" t="str">
            <v>غ</v>
          </cell>
          <cell r="BQ92" t="str">
            <v>غ</v>
          </cell>
          <cell r="BR92" t="str">
            <v>غ</v>
          </cell>
          <cell r="BS92" t="str">
            <v>غ</v>
          </cell>
          <cell r="BT92" t="str">
            <v>غ</v>
          </cell>
          <cell r="BU92" t="str">
            <v>غ</v>
          </cell>
          <cell r="BV92" t="str">
            <v>غ</v>
          </cell>
          <cell r="BW92" t="str">
            <v>غ</v>
          </cell>
          <cell r="BX92" t="str">
            <v>جيد</v>
          </cell>
          <cell r="BY92" t="str">
            <v>جيد</v>
          </cell>
          <cell r="BZ92" t="str">
            <v>غ</v>
          </cell>
          <cell r="CA92" t="str">
            <v>ممتاز</v>
          </cell>
          <cell r="CB92" t="str">
            <v>ممتاز</v>
          </cell>
          <cell r="CC92" t="str">
            <v>جيد</v>
          </cell>
          <cell r="CD92" t="str">
            <v>جيد</v>
          </cell>
          <cell r="CE92" t="str">
            <v>غ</v>
          </cell>
          <cell r="CF92" t="str">
            <v>غ</v>
          </cell>
          <cell r="CG92" t="str">
            <v>غ</v>
          </cell>
          <cell r="CH92" t="str">
            <v>غ</v>
          </cell>
          <cell r="CI92" t="str">
            <v>غ</v>
          </cell>
          <cell r="CJ92" t="str">
            <v>جيد</v>
          </cell>
          <cell r="CK92" t="str">
            <v>جيد</v>
          </cell>
          <cell r="CL92" t="str">
            <v>جيد</v>
          </cell>
          <cell r="CM92" t="str">
            <v>جيد</v>
          </cell>
          <cell r="CN92" t="str">
            <v>جيد</v>
          </cell>
          <cell r="CO92" t="str">
            <v>قانون</v>
          </cell>
          <cell r="CP92" t="str">
            <v>ناجح بحكم القانون و منقول للصف الثاني</v>
          </cell>
        </row>
        <row r="93">
          <cell r="D93">
            <v>78</v>
          </cell>
          <cell r="E93">
            <v>1077</v>
          </cell>
          <cell r="F93" t="str">
            <v>سامح 78</v>
          </cell>
          <cell r="G93" t="str">
            <v>مستجد</v>
          </cell>
          <cell r="H93">
            <v>16</v>
          </cell>
          <cell r="I93">
            <v>12</v>
          </cell>
          <cell r="J93">
            <v>2005</v>
          </cell>
          <cell r="K93">
            <v>15</v>
          </cell>
          <cell r="L93">
            <v>9</v>
          </cell>
          <cell r="M93">
            <v>10</v>
          </cell>
          <cell r="N93" t="str">
            <v>مسلم</v>
          </cell>
          <cell r="O93">
            <v>1077</v>
          </cell>
          <cell r="P93" t="str">
            <v>غ</v>
          </cell>
          <cell r="Q93" t="str">
            <v>ممتاز</v>
          </cell>
          <cell r="R93" t="str">
            <v>ممتاز</v>
          </cell>
          <cell r="S93" t="str">
            <v>جيد</v>
          </cell>
          <cell r="T93" t="str">
            <v>جيد</v>
          </cell>
          <cell r="U93" t="str">
            <v>ممتاز</v>
          </cell>
          <cell r="V93" t="str">
            <v>ممتاز</v>
          </cell>
          <cell r="W93" t="str">
            <v>ممتاز</v>
          </cell>
          <cell r="X93" t="str">
            <v>جيد جداً</v>
          </cell>
          <cell r="Y93" t="str">
            <v>جيد جداً</v>
          </cell>
          <cell r="Z93" t="str">
            <v>جيد جداً</v>
          </cell>
          <cell r="AA93" t="str">
            <v>جيد جداً</v>
          </cell>
          <cell r="AB93" t="str">
            <v>جيد جداً</v>
          </cell>
          <cell r="AC93" t="str">
            <v>جيد جداً</v>
          </cell>
          <cell r="AD93" t="str">
            <v>غ</v>
          </cell>
          <cell r="AE93" t="str">
            <v>ممتاز</v>
          </cell>
          <cell r="AF93" t="str">
            <v>ممتاز</v>
          </cell>
          <cell r="AG93" t="str">
            <v>جيد</v>
          </cell>
          <cell r="AH93" t="str">
            <v>جيد</v>
          </cell>
          <cell r="AI93" t="str">
            <v>ممتاز</v>
          </cell>
          <cell r="AJ93" t="str">
            <v>ممتاز</v>
          </cell>
          <cell r="AK93" t="str">
            <v>ممتاز</v>
          </cell>
          <cell r="AL93" t="str">
            <v>جيد جداً</v>
          </cell>
          <cell r="AM93" t="str">
            <v>جيد جداً</v>
          </cell>
          <cell r="AN93" t="str">
            <v>جيد جداً</v>
          </cell>
          <cell r="AO93" t="str">
            <v>جيد جداً</v>
          </cell>
          <cell r="AP93" t="str">
            <v>جيد جداً</v>
          </cell>
          <cell r="AQ93" t="str">
            <v>جيد جداً</v>
          </cell>
          <cell r="AR93" t="str">
            <v>غ</v>
          </cell>
          <cell r="AS93" t="str">
            <v>ممتاز</v>
          </cell>
          <cell r="AT93" t="str">
            <v>ممتاز</v>
          </cell>
          <cell r="AU93" t="str">
            <v>جيد</v>
          </cell>
          <cell r="AV93" t="str">
            <v>جيد</v>
          </cell>
          <cell r="AW93" t="str">
            <v>ممتاز</v>
          </cell>
          <cell r="AX93" t="str">
            <v>ممتاز</v>
          </cell>
          <cell r="AY93" t="str">
            <v>ممتاز</v>
          </cell>
          <cell r="AZ93" t="str">
            <v>جيد جداً</v>
          </cell>
          <cell r="BA93" t="str">
            <v>جيد جداً</v>
          </cell>
          <cell r="BB93" t="str">
            <v>جيد جداً</v>
          </cell>
          <cell r="BC93" t="str">
            <v>جيد جداً</v>
          </cell>
          <cell r="BD93" t="str">
            <v>جيد جداً</v>
          </cell>
          <cell r="BE93" t="str">
            <v>جيد جداً</v>
          </cell>
          <cell r="BF93" t="str">
            <v>جيد جداً</v>
          </cell>
          <cell r="BG93" t="str">
            <v>جيد جداً</v>
          </cell>
          <cell r="BH93" t="str">
            <v>غ</v>
          </cell>
          <cell r="BI93" t="str">
            <v>ممتاز</v>
          </cell>
          <cell r="BJ93" t="str">
            <v>ممتاز</v>
          </cell>
          <cell r="BK93" t="str">
            <v>ممتاز</v>
          </cell>
          <cell r="BL93" t="str">
            <v>غ</v>
          </cell>
          <cell r="BM93" t="str">
            <v>ممتاز</v>
          </cell>
          <cell r="BN93" t="str">
            <v>ممتاز</v>
          </cell>
          <cell r="BO93" t="str">
            <v>ممتاز</v>
          </cell>
          <cell r="BP93" t="str">
            <v>غ</v>
          </cell>
          <cell r="BQ93" t="str">
            <v>ممتاز</v>
          </cell>
          <cell r="BR93" t="str">
            <v>ممتاز</v>
          </cell>
          <cell r="BS93" t="str">
            <v>ممتاز</v>
          </cell>
          <cell r="BT93" t="str">
            <v>غ</v>
          </cell>
          <cell r="BU93" t="str">
            <v>ممتاز</v>
          </cell>
          <cell r="BV93" t="str">
            <v>ممتاز</v>
          </cell>
          <cell r="BW93" t="str">
            <v>ممتاز</v>
          </cell>
          <cell r="BX93" t="str">
            <v>ممتاز</v>
          </cell>
          <cell r="BY93" t="str">
            <v>ممتاز</v>
          </cell>
          <cell r="BZ93" t="str">
            <v>غ</v>
          </cell>
          <cell r="CA93" t="str">
            <v>ممتاز</v>
          </cell>
          <cell r="CB93" t="str">
            <v>ممتاز</v>
          </cell>
          <cell r="CC93" t="str">
            <v>جيد</v>
          </cell>
          <cell r="CD93" t="str">
            <v>جيد</v>
          </cell>
          <cell r="CE93" t="str">
            <v>ممتاز</v>
          </cell>
          <cell r="CF93" t="str">
            <v>ممتاز</v>
          </cell>
          <cell r="CG93" t="str">
            <v>ممتاز</v>
          </cell>
          <cell r="CH93" t="str">
            <v>جيد جداً</v>
          </cell>
          <cell r="CI93" t="str">
            <v>جيد جداً</v>
          </cell>
          <cell r="CJ93" t="str">
            <v>جيد جداً</v>
          </cell>
          <cell r="CK93" t="str">
            <v>جيد جداً</v>
          </cell>
          <cell r="CL93" t="str">
            <v>جيد جداً</v>
          </cell>
          <cell r="CM93" t="str">
            <v>جيد جداً</v>
          </cell>
          <cell r="CN93" t="str">
            <v>جيد جداً</v>
          </cell>
          <cell r="CO93" t="str">
            <v>قانون</v>
          </cell>
          <cell r="CP93" t="str">
            <v>ناجح بحكم القانون و منقول للصف الثاني</v>
          </cell>
        </row>
        <row r="94">
          <cell r="D94">
            <v>79</v>
          </cell>
          <cell r="E94">
            <v>1078</v>
          </cell>
          <cell r="F94" t="str">
            <v>سامح 79</v>
          </cell>
          <cell r="G94" t="str">
            <v>مستجد</v>
          </cell>
          <cell r="H94">
            <v>16</v>
          </cell>
          <cell r="I94">
            <v>12</v>
          </cell>
          <cell r="J94">
            <v>2005</v>
          </cell>
          <cell r="K94">
            <v>15</v>
          </cell>
          <cell r="L94">
            <v>9</v>
          </cell>
          <cell r="M94">
            <v>10</v>
          </cell>
          <cell r="N94" t="str">
            <v>مسلم</v>
          </cell>
          <cell r="O94">
            <v>1078</v>
          </cell>
          <cell r="P94" t="str">
            <v>غ</v>
          </cell>
          <cell r="Q94" t="str">
            <v>ممتاز</v>
          </cell>
          <cell r="R94" t="str">
            <v>ممتاز</v>
          </cell>
          <cell r="S94" t="str">
            <v>جيد</v>
          </cell>
          <cell r="T94" t="str">
            <v>جيد</v>
          </cell>
          <cell r="U94" t="str">
            <v>غ</v>
          </cell>
          <cell r="V94" t="str">
            <v>غ</v>
          </cell>
          <cell r="W94" t="str">
            <v>غ</v>
          </cell>
          <cell r="X94" t="str">
            <v>غ</v>
          </cell>
          <cell r="Y94" t="str">
            <v>غ</v>
          </cell>
          <cell r="Z94" t="str">
            <v>جيد</v>
          </cell>
          <cell r="AA94" t="str">
            <v>جيد</v>
          </cell>
          <cell r="AB94" t="str">
            <v>جيد</v>
          </cell>
          <cell r="AC94" t="str">
            <v>جيد</v>
          </cell>
          <cell r="AD94" t="str">
            <v>غ</v>
          </cell>
          <cell r="AE94" t="str">
            <v>ممتاز</v>
          </cell>
          <cell r="AF94" t="str">
            <v>ممتاز</v>
          </cell>
          <cell r="AG94" t="str">
            <v>جيد</v>
          </cell>
          <cell r="AH94" t="str">
            <v>جيد</v>
          </cell>
          <cell r="AI94" t="str">
            <v>غ</v>
          </cell>
          <cell r="AJ94" t="str">
            <v>غ</v>
          </cell>
          <cell r="AK94" t="str">
            <v>غ</v>
          </cell>
          <cell r="AL94" t="str">
            <v>غ</v>
          </cell>
          <cell r="AM94" t="str">
            <v>غ</v>
          </cell>
          <cell r="AN94" t="str">
            <v>جيد</v>
          </cell>
          <cell r="AO94" t="str">
            <v>جيد</v>
          </cell>
          <cell r="AP94" t="str">
            <v>جيد</v>
          </cell>
          <cell r="AQ94" t="str">
            <v>جيد</v>
          </cell>
          <cell r="AR94" t="str">
            <v>غ</v>
          </cell>
          <cell r="AS94" t="str">
            <v>ممتاز</v>
          </cell>
          <cell r="AT94" t="str">
            <v>ممتاز</v>
          </cell>
          <cell r="AU94" t="str">
            <v>جيد</v>
          </cell>
          <cell r="AV94" t="str">
            <v>جيد</v>
          </cell>
          <cell r="AW94" t="str">
            <v>غ</v>
          </cell>
          <cell r="AX94" t="str">
            <v>غ</v>
          </cell>
          <cell r="AY94" t="str">
            <v>غ</v>
          </cell>
          <cell r="AZ94" t="str">
            <v>غ</v>
          </cell>
          <cell r="BA94" t="str">
            <v>غ</v>
          </cell>
          <cell r="BB94" t="str">
            <v>جيد</v>
          </cell>
          <cell r="BC94" t="str">
            <v>جيد</v>
          </cell>
          <cell r="BD94" t="str">
            <v>جيد</v>
          </cell>
          <cell r="BE94" t="str">
            <v>جيد</v>
          </cell>
          <cell r="BF94" t="str">
            <v>جيد</v>
          </cell>
          <cell r="BG94" t="str">
            <v>جيد</v>
          </cell>
          <cell r="BH94" t="str">
            <v>غ</v>
          </cell>
          <cell r="BI94" t="str">
            <v>غ</v>
          </cell>
          <cell r="BJ94" t="str">
            <v>غ</v>
          </cell>
          <cell r="BK94" t="str">
            <v>غ</v>
          </cell>
          <cell r="BL94" t="str">
            <v>غ</v>
          </cell>
          <cell r="BM94" t="str">
            <v>غ</v>
          </cell>
          <cell r="BN94" t="str">
            <v>غ</v>
          </cell>
          <cell r="BO94" t="str">
            <v>غ</v>
          </cell>
          <cell r="BP94" t="str">
            <v>غ</v>
          </cell>
          <cell r="BQ94" t="str">
            <v>غ</v>
          </cell>
          <cell r="BR94" t="str">
            <v>غ</v>
          </cell>
          <cell r="BS94" t="str">
            <v>غ</v>
          </cell>
          <cell r="BT94" t="str">
            <v>غ</v>
          </cell>
          <cell r="BU94" t="str">
            <v>غ</v>
          </cell>
          <cell r="BV94" t="str">
            <v>غ</v>
          </cell>
          <cell r="BW94" t="str">
            <v>غ</v>
          </cell>
          <cell r="BX94" t="str">
            <v>جيد</v>
          </cell>
          <cell r="BY94" t="str">
            <v>جيد</v>
          </cell>
          <cell r="BZ94" t="str">
            <v>غ</v>
          </cell>
          <cell r="CA94" t="str">
            <v>ممتاز</v>
          </cell>
          <cell r="CB94" t="str">
            <v>ممتاز</v>
          </cell>
          <cell r="CC94" t="str">
            <v>جيد</v>
          </cell>
          <cell r="CD94" t="str">
            <v>جيد</v>
          </cell>
          <cell r="CE94" t="str">
            <v>غ</v>
          </cell>
          <cell r="CF94" t="str">
            <v>غ</v>
          </cell>
          <cell r="CG94" t="str">
            <v>غ</v>
          </cell>
          <cell r="CH94" t="str">
            <v>غ</v>
          </cell>
          <cell r="CI94" t="str">
            <v>غ</v>
          </cell>
          <cell r="CJ94" t="str">
            <v>جيد</v>
          </cell>
          <cell r="CK94" t="str">
            <v>جيد</v>
          </cell>
          <cell r="CL94" t="str">
            <v>جيد</v>
          </cell>
          <cell r="CM94" t="str">
            <v>جيد</v>
          </cell>
          <cell r="CN94" t="str">
            <v>جيد</v>
          </cell>
          <cell r="CO94" t="str">
            <v>قانون</v>
          </cell>
          <cell r="CP94" t="str">
            <v>ناجح بحكم القانون و منقول للصف الثاني</v>
          </cell>
        </row>
        <row r="95">
          <cell r="D95">
            <v>80</v>
          </cell>
          <cell r="E95">
            <v>1079</v>
          </cell>
          <cell r="F95" t="str">
            <v>سامح 80</v>
          </cell>
          <cell r="G95" t="str">
            <v>مستجد</v>
          </cell>
          <cell r="H95">
            <v>16</v>
          </cell>
          <cell r="I95">
            <v>12</v>
          </cell>
          <cell r="J95">
            <v>2005</v>
          </cell>
          <cell r="K95">
            <v>15</v>
          </cell>
          <cell r="L95">
            <v>9</v>
          </cell>
          <cell r="M95">
            <v>10</v>
          </cell>
          <cell r="N95" t="str">
            <v>مسلم</v>
          </cell>
          <cell r="O95">
            <v>1079</v>
          </cell>
          <cell r="P95" t="str">
            <v>غ</v>
          </cell>
          <cell r="Q95" t="str">
            <v>ممتاز</v>
          </cell>
          <cell r="R95" t="str">
            <v>ممتاز</v>
          </cell>
          <cell r="S95" t="str">
            <v>جيد</v>
          </cell>
          <cell r="T95" t="str">
            <v>جيد</v>
          </cell>
          <cell r="U95" t="str">
            <v>ممتاز</v>
          </cell>
          <cell r="V95" t="str">
            <v>ممتاز</v>
          </cell>
          <cell r="W95" t="str">
            <v>غ</v>
          </cell>
          <cell r="X95" t="str">
            <v>جيد</v>
          </cell>
          <cell r="Y95" t="str">
            <v>جيد</v>
          </cell>
          <cell r="Z95" t="str">
            <v>جيد</v>
          </cell>
          <cell r="AA95" t="str">
            <v>جيد</v>
          </cell>
          <cell r="AB95" t="str">
            <v>جيد</v>
          </cell>
          <cell r="AC95" t="str">
            <v>جيد</v>
          </cell>
          <cell r="AD95" t="str">
            <v>غ</v>
          </cell>
          <cell r="AE95" t="str">
            <v>ممتاز</v>
          </cell>
          <cell r="AF95" t="str">
            <v>ممتاز</v>
          </cell>
          <cell r="AG95" t="str">
            <v>جيد</v>
          </cell>
          <cell r="AH95" t="str">
            <v>جيد</v>
          </cell>
          <cell r="AI95" t="str">
            <v>ممتاز</v>
          </cell>
          <cell r="AJ95" t="str">
            <v>ممتاز</v>
          </cell>
          <cell r="AK95" t="str">
            <v>ممتاز</v>
          </cell>
          <cell r="AL95" t="str">
            <v>جيد</v>
          </cell>
          <cell r="AM95" t="str">
            <v>جيد</v>
          </cell>
          <cell r="AN95" t="str">
            <v>جيد</v>
          </cell>
          <cell r="AO95" t="str">
            <v>جيد</v>
          </cell>
          <cell r="AP95" t="str">
            <v>جيد</v>
          </cell>
          <cell r="AQ95" t="str">
            <v>جيد</v>
          </cell>
          <cell r="AR95" t="str">
            <v>غ</v>
          </cell>
          <cell r="AS95" t="str">
            <v>ممتاز</v>
          </cell>
          <cell r="AT95" t="str">
            <v>ممتاز</v>
          </cell>
          <cell r="AU95" t="str">
            <v>جيد</v>
          </cell>
          <cell r="AV95" t="str">
            <v>جيد</v>
          </cell>
          <cell r="AW95" t="str">
            <v>ممتاز</v>
          </cell>
          <cell r="AX95" t="str">
            <v>ممتاز</v>
          </cell>
          <cell r="AY95" t="str">
            <v>غ</v>
          </cell>
          <cell r="AZ95" t="str">
            <v>جيد</v>
          </cell>
          <cell r="BA95" t="str">
            <v>جيد</v>
          </cell>
          <cell r="BB95" t="str">
            <v>جيد</v>
          </cell>
          <cell r="BC95" t="str">
            <v>جيد</v>
          </cell>
          <cell r="BD95" t="str">
            <v>جيد</v>
          </cell>
          <cell r="BE95" t="str">
            <v>جيد</v>
          </cell>
          <cell r="BF95" t="str">
            <v>جيد</v>
          </cell>
          <cell r="BG95" t="str">
            <v>جيد</v>
          </cell>
          <cell r="BH95" t="str">
            <v>غ</v>
          </cell>
          <cell r="BI95" t="str">
            <v>ممتاز</v>
          </cell>
          <cell r="BJ95" t="str">
            <v>ممتاز</v>
          </cell>
          <cell r="BK95" t="str">
            <v>ممتاز</v>
          </cell>
          <cell r="BL95" t="str">
            <v>غ</v>
          </cell>
          <cell r="BM95" t="str">
            <v>ممتاز</v>
          </cell>
          <cell r="BN95" t="str">
            <v>ممتاز</v>
          </cell>
          <cell r="BO95" t="str">
            <v>ممتاز</v>
          </cell>
          <cell r="BP95" t="str">
            <v>غ</v>
          </cell>
          <cell r="BQ95" t="str">
            <v>ممتاز</v>
          </cell>
          <cell r="BR95" t="str">
            <v>ممتاز</v>
          </cell>
          <cell r="BS95" t="str">
            <v>ممتاز</v>
          </cell>
          <cell r="BT95" t="str">
            <v>غ</v>
          </cell>
          <cell r="BU95" t="str">
            <v>ممتاز</v>
          </cell>
          <cell r="BV95" t="str">
            <v>ممتاز</v>
          </cell>
          <cell r="BW95" t="str">
            <v>ممتاز</v>
          </cell>
          <cell r="BX95" t="str">
            <v>ممتاز</v>
          </cell>
          <cell r="BY95" t="str">
            <v>ممتاز</v>
          </cell>
          <cell r="BZ95" t="str">
            <v>غ</v>
          </cell>
          <cell r="CA95" t="str">
            <v>ممتاز</v>
          </cell>
          <cell r="CB95" t="str">
            <v>ممتاز</v>
          </cell>
          <cell r="CC95" t="str">
            <v>جيد</v>
          </cell>
          <cell r="CD95" t="str">
            <v>جيد</v>
          </cell>
          <cell r="CE95" t="str">
            <v>ممتاز</v>
          </cell>
          <cell r="CF95" t="str">
            <v>ممتاز</v>
          </cell>
          <cell r="CG95" t="str">
            <v>غ</v>
          </cell>
          <cell r="CH95" t="str">
            <v>جيد</v>
          </cell>
          <cell r="CI95" t="str">
            <v>جيد</v>
          </cell>
          <cell r="CJ95" t="str">
            <v>جيد</v>
          </cell>
          <cell r="CK95" t="str">
            <v>جيد</v>
          </cell>
          <cell r="CL95" t="str">
            <v>جيد</v>
          </cell>
          <cell r="CM95" t="str">
            <v>جيد</v>
          </cell>
          <cell r="CN95" t="str">
            <v>جيد</v>
          </cell>
          <cell r="CO95" t="str">
            <v>قانون</v>
          </cell>
          <cell r="CP95" t="str">
            <v>ناجح بحكم القانون و منقول للصف الثاني</v>
          </cell>
        </row>
        <row r="96">
          <cell r="D96">
            <v>81</v>
          </cell>
          <cell r="E96">
            <v>1080</v>
          </cell>
          <cell r="F96" t="str">
            <v>سامح 81</v>
          </cell>
          <cell r="G96" t="str">
            <v>مستجد</v>
          </cell>
          <cell r="H96">
            <v>16</v>
          </cell>
          <cell r="I96">
            <v>12</v>
          </cell>
          <cell r="J96">
            <v>2005</v>
          </cell>
          <cell r="K96">
            <v>15</v>
          </cell>
          <cell r="L96">
            <v>9</v>
          </cell>
          <cell r="M96">
            <v>10</v>
          </cell>
          <cell r="N96" t="str">
            <v>مسلم</v>
          </cell>
          <cell r="O96">
            <v>1080</v>
          </cell>
          <cell r="P96" t="str">
            <v>غ</v>
          </cell>
          <cell r="Q96" t="str">
            <v>ممتاز</v>
          </cell>
          <cell r="R96" t="str">
            <v>ممتاز</v>
          </cell>
          <cell r="S96" t="str">
            <v>جيد</v>
          </cell>
          <cell r="T96" t="str">
            <v>جيد</v>
          </cell>
          <cell r="U96" t="str">
            <v>غ</v>
          </cell>
          <cell r="V96" t="str">
            <v>غ</v>
          </cell>
          <cell r="W96" t="str">
            <v>ممتاز</v>
          </cell>
          <cell r="X96" t="str">
            <v>جيد</v>
          </cell>
          <cell r="Y96" t="str">
            <v>جيد</v>
          </cell>
          <cell r="Z96" t="str">
            <v>جيد</v>
          </cell>
          <cell r="AA96" t="str">
            <v>جيد</v>
          </cell>
          <cell r="AB96" t="str">
            <v>جيد</v>
          </cell>
          <cell r="AC96" t="str">
            <v>جيد</v>
          </cell>
          <cell r="AD96" t="str">
            <v>غ</v>
          </cell>
          <cell r="AE96" t="str">
            <v>ممتاز</v>
          </cell>
          <cell r="AF96" t="str">
            <v>ممتاز</v>
          </cell>
          <cell r="AG96" t="str">
            <v>جيد</v>
          </cell>
          <cell r="AH96" t="str">
            <v>جيد</v>
          </cell>
          <cell r="AI96" t="str">
            <v>غ</v>
          </cell>
          <cell r="AJ96" t="str">
            <v>غ</v>
          </cell>
          <cell r="AK96" t="str">
            <v>غ</v>
          </cell>
          <cell r="AL96" t="str">
            <v>جيد</v>
          </cell>
          <cell r="AM96" t="str">
            <v>جيد</v>
          </cell>
          <cell r="AN96" t="str">
            <v>جيد</v>
          </cell>
          <cell r="AO96" t="str">
            <v>جيد</v>
          </cell>
          <cell r="AP96" t="str">
            <v>جيد</v>
          </cell>
          <cell r="AQ96" t="str">
            <v>جيد</v>
          </cell>
          <cell r="AR96" t="str">
            <v>غ</v>
          </cell>
          <cell r="AS96" t="str">
            <v>ممتاز</v>
          </cell>
          <cell r="AT96" t="str">
            <v>ممتاز</v>
          </cell>
          <cell r="AU96" t="str">
            <v>جيد</v>
          </cell>
          <cell r="AV96" t="str">
            <v>جيد</v>
          </cell>
          <cell r="AW96" t="str">
            <v>غ</v>
          </cell>
          <cell r="AX96" t="str">
            <v>غ</v>
          </cell>
          <cell r="AY96" t="str">
            <v>ممتاز</v>
          </cell>
          <cell r="AZ96" t="str">
            <v>جيد</v>
          </cell>
          <cell r="BA96" t="str">
            <v>جيد</v>
          </cell>
          <cell r="BB96" t="str">
            <v>جيد</v>
          </cell>
          <cell r="BC96" t="str">
            <v>جيد</v>
          </cell>
          <cell r="BD96" t="str">
            <v>جيد</v>
          </cell>
          <cell r="BE96" t="str">
            <v>جيد</v>
          </cell>
          <cell r="BF96" t="str">
            <v>جيد</v>
          </cell>
          <cell r="BG96" t="str">
            <v>جيد</v>
          </cell>
          <cell r="BH96" t="str">
            <v>غ</v>
          </cell>
          <cell r="BI96" t="str">
            <v>غ</v>
          </cell>
          <cell r="BJ96" t="str">
            <v>غ</v>
          </cell>
          <cell r="BK96" t="str">
            <v>غ</v>
          </cell>
          <cell r="BL96" t="str">
            <v>غ</v>
          </cell>
          <cell r="BM96" t="str">
            <v>غ</v>
          </cell>
          <cell r="BN96" t="str">
            <v>غ</v>
          </cell>
          <cell r="BO96" t="str">
            <v>غ</v>
          </cell>
          <cell r="BP96" t="str">
            <v>غ</v>
          </cell>
          <cell r="BQ96" t="str">
            <v>غ</v>
          </cell>
          <cell r="BR96" t="str">
            <v>غ</v>
          </cell>
          <cell r="BS96" t="str">
            <v>غ</v>
          </cell>
          <cell r="BT96" t="str">
            <v>غ</v>
          </cell>
          <cell r="BU96" t="str">
            <v>غ</v>
          </cell>
          <cell r="BV96" t="str">
            <v>غ</v>
          </cell>
          <cell r="BW96" t="str">
            <v>غ</v>
          </cell>
          <cell r="BX96" t="str">
            <v>جيد</v>
          </cell>
          <cell r="BY96" t="str">
            <v>جيد</v>
          </cell>
          <cell r="BZ96" t="str">
            <v>غ</v>
          </cell>
          <cell r="CA96" t="str">
            <v>ممتاز</v>
          </cell>
          <cell r="CB96" t="str">
            <v>ممتاز</v>
          </cell>
          <cell r="CC96" t="str">
            <v>جيد</v>
          </cell>
          <cell r="CD96" t="str">
            <v>جيد</v>
          </cell>
          <cell r="CE96" t="str">
            <v>غ</v>
          </cell>
          <cell r="CF96" t="str">
            <v>غ</v>
          </cell>
          <cell r="CG96" t="str">
            <v>ممتاز</v>
          </cell>
          <cell r="CH96" t="str">
            <v>جيد</v>
          </cell>
          <cell r="CI96" t="str">
            <v>جيد</v>
          </cell>
          <cell r="CJ96" t="str">
            <v>جيد</v>
          </cell>
          <cell r="CK96" t="str">
            <v>جيد</v>
          </cell>
          <cell r="CL96" t="str">
            <v>جيد</v>
          </cell>
          <cell r="CM96" t="str">
            <v>جيد</v>
          </cell>
          <cell r="CN96" t="str">
            <v>جيد</v>
          </cell>
          <cell r="CO96" t="str">
            <v>قانون</v>
          </cell>
          <cell r="CP96" t="str">
            <v>ناجح بحكم القانون و منقول للصف الثاني</v>
          </cell>
        </row>
        <row r="97">
          <cell r="D97">
            <v>82</v>
          </cell>
          <cell r="E97">
            <v>1081</v>
          </cell>
          <cell r="F97" t="str">
            <v>سامح 82</v>
          </cell>
          <cell r="G97" t="str">
            <v>مستجد</v>
          </cell>
          <cell r="H97">
            <v>16</v>
          </cell>
          <cell r="I97">
            <v>12</v>
          </cell>
          <cell r="J97">
            <v>2005</v>
          </cell>
          <cell r="K97">
            <v>15</v>
          </cell>
          <cell r="L97">
            <v>9</v>
          </cell>
          <cell r="M97">
            <v>10</v>
          </cell>
          <cell r="N97" t="str">
            <v>مسلم</v>
          </cell>
          <cell r="O97">
            <v>1081</v>
          </cell>
          <cell r="P97" t="str">
            <v>غ</v>
          </cell>
          <cell r="Q97" t="str">
            <v>ممتاز</v>
          </cell>
          <cell r="R97" t="str">
            <v>ممتاز</v>
          </cell>
          <cell r="S97" t="str">
            <v>جيد</v>
          </cell>
          <cell r="T97" t="str">
            <v>جيد</v>
          </cell>
          <cell r="U97" t="str">
            <v>ممتاز</v>
          </cell>
          <cell r="V97" t="str">
            <v>ممتاز</v>
          </cell>
          <cell r="W97" t="str">
            <v>غ</v>
          </cell>
          <cell r="X97" t="str">
            <v>جيد</v>
          </cell>
          <cell r="Y97" t="str">
            <v>جيد</v>
          </cell>
          <cell r="Z97" t="str">
            <v>جيد</v>
          </cell>
          <cell r="AA97" t="str">
            <v>جيد</v>
          </cell>
          <cell r="AB97" t="str">
            <v>جيد</v>
          </cell>
          <cell r="AC97" t="str">
            <v>جيد</v>
          </cell>
          <cell r="AD97" t="str">
            <v>غ</v>
          </cell>
          <cell r="AE97" t="str">
            <v>ممتاز</v>
          </cell>
          <cell r="AF97" t="str">
            <v>ممتاز</v>
          </cell>
          <cell r="AG97" t="str">
            <v>جيد</v>
          </cell>
          <cell r="AH97" t="str">
            <v>جيد</v>
          </cell>
          <cell r="AI97" t="str">
            <v>ممتاز</v>
          </cell>
          <cell r="AJ97" t="str">
            <v>ممتاز</v>
          </cell>
          <cell r="AK97" t="str">
            <v>ممتاز</v>
          </cell>
          <cell r="AL97" t="str">
            <v>جيد</v>
          </cell>
          <cell r="AM97" t="str">
            <v>جيد</v>
          </cell>
          <cell r="AN97" t="str">
            <v>جيد</v>
          </cell>
          <cell r="AO97" t="str">
            <v>جيد</v>
          </cell>
          <cell r="AP97" t="str">
            <v>جيد</v>
          </cell>
          <cell r="AQ97" t="str">
            <v>جيد</v>
          </cell>
          <cell r="AR97" t="str">
            <v>غ</v>
          </cell>
          <cell r="AS97" t="str">
            <v>ممتاز</v>
          </cell>
          <cell r="AT97" t="str">
            <v>ممتاز</v>
          </cell>
          <cell r="AU97" t="str">
            <v>جيد</v>
          </cell>
          <cell r="AV97" t="str">
            <v>جيد</v>
          </cell>
          <cell r="AW97" t="str">
            <v>ممتاز</v>
          </cell>
          <cell r="AX97" t="str">
            <v>ممتاز</v>
          </cell>
          <cell r="AY97" t="str">
            <v>غ</v>
          </cell>
          <cell r="AZ97" t="str">
            <v>جيد</v>
          </cell>
          <cell r="BA97" t="str">
            <v>جيد</v>
          </cell>
          <cell r="BB97" t="str">
            <v>جيد</v>
          </cell>
          <cell r="BC97" t="str">
            <v>جيد</v>
          </cell>
          <cell r="BD97" t="str">
            <v>جيد</v>
          </cell>
          <cell r="BE97" t="str">
            <v>جيد</v>
          </cell>
          <cell r="BF97" t="str">
            <v>جيد</v>
          </cell>
          <cell r="BG97" t="str">
            <v>جيد</v>
          </cell>
          <cell r="BH97" t="str">
            <v>غ</v>
          </cell>
          <cell r="BI97" t="str">
            <v>ممتاز</v>
          </cell>
          <cell r="BJ97" t="str">
            <v>ممتاز</v>
          </cell>
          <cell r="BK97" t="str">
            <v>ممتاز</v>
          </cell>
          <cell r="BL97" t="str">
            <v>غ</v>
          </cell>
          <cell r="BM97" t="str">
            <v>ممتاز</v>
          </cell>
          <cell r="BN97" t="str">
            <v>ممتاز</v>
          </cell>
          <cell r="BO97" t="str">
            <v>ممتاز</v>
          </cell>
          <cell r="BP97" t="str">
            <v>غ</v>
          </cell>
          <cell r="BQ97" t="str">
            <v>ممتاز</v>
          </cell>
          <cell r="BR97" t="str">
            <v>ممتاز</v>
          </cell>
          <cell r="BS97" t="str">
            <v>ممتاز</v>
          </cell>
          <cell r="BT97" t="str">
            <v>غ</v>
          </cell>
          <cell r="BU97" t="str">
            <v>ممتاز</v>
          </cell>
          <cell r="BV97" t="str">
            <v>ممتاز</v>
          </cell>
          <cell r="BW97" t="str">
            <v>ممتاز</v>
          </cell>
          <cell r="BX97" t="str">
            <v>ممتاز</v>
          </cell>
          <cell r="BY97" t="str">
            <v>ممتاز</v>
          </cell>
          <cell r="BZ97" t="str">
            <v>غ</v>
          </cell>
          <cell r="CA97" t="str">
            <v>ممتاز</v>
          </cell>
          <cell r="CB97" t="str">
            <v>ممتاز</v>
          </cell>
          <cell r="CC97" t="str">
            <v>جيد</v>
          </cell>
          <cell r="CD97" t="str">
            <v>جيد</v>
          </cell>
          <cell r="CE97" t="str">
            <v>ممتاز</v>
          </cell>
          <cell r="CF97" t="str">
            <v>ممتاز</v>
          </cell>
          <cell r="CG97" t="str">
            <v>غ</v>
          </cell>
          <cell r="CH97" t="str">
            <v>جيد</v>
          </cell>
          <cell r="CI97" t="str">
            <v>جيد</v>
          </cell>
          <cell r="CJ97" t="str">
            <v>جيد</v>
          </cell>
          <cell r="CK97" t="str">
            <v>جيد</v>
          </cell>
          <cell r="CL97" t="str">
            <v>جيد</v>
          </cell>
          <cell r="CM97" t="str">
            <v>جيد</v>
          </cell>
          <cell r="CN97" t="str">
            <v>جيد</v>
          </cell>
          <cell r="CO97" t="str">
            <v>قانون</v>
          </cell>
          <cell r="CP97" t="str">
            <v>ناجح بحكم القانون و منقول للصف الثاني</v>
          </cell>
        </row>
        <row r="98">
          <cell r="D98">
            <v>83</v>
          </cell>
          <cell r="E98">
            <v>1082</v>
          </cell>
          <cell r="F98" t="str">
            <v>سامح 83</v>
          </cell>
          <cell r="G98" t="str">
            <v>مستجد</v>
          </cell>
          <cell r="H98">
            <v>16</v>
          </cell>
          <cell r="I98">
            <v>12</v>
          </cell>
          <cell r="J98">
            <v>2005</v>
          </cell>
          <cell r="K98">
            <v>15</v>
          </cell>
          <cell r="L98">
            <v>9</v>
          </cell>
          <cell r="M98">
            <v>10</v>
          </cell>
          <cell r="N98" t="str">
            <v>مسلم</v>
          </cell>
          <cell r="O98">
            <v>1082</v>
          </cell>
          <cell r="P98" t="str">
            <v>غ</v>
          </cell>
          <cell r="Q98" t="str">
            <v>ممتاز</v>
          </cell>
          <cell r="R98" t="str">
            <v>ممتاز</v>
          </cell>
          <cell r="S98" t="str">
            <v>جيد</v>
          </cell>
          <cell r="T98" t="str">
            <v>جيد</v>
          </cell>
          <cell r="U98" t="str">
            <v>غ</v>
          </cell>
          <cell r="V98" t="str">
            <v>غ</v>
          </cell>
          <cell r="W98" t="str">
            <v>غ</v>
          </cell>
          <cell r="X98" t="str">
            <v>غ</v>
          </cell>
          <cell r="Y98" t="str">
            <v>غ</v>
          </cell>
          <cell r="Z98" t="str">
            <v>جيد</v>
          </cell>
          <cell r="AA98" t="str">
            <v>جيد</v>
          </cell>
          <cell r="AB98" t="str">
            <v>جيد</v>
          </cell>
          <cell r="AC98" t="str">
            <v>جيد</v>
          </cell>
          <cell r="AD98" t="str">
            <v>غ</v>
          </cell>
          <cell r="AE98" t="str">
            <v>ممتاز</v>
          </cell>
          <cell r="AF98" t="str">
            <v>ممتاز</v>
          </cell>
          <cell r="AG98" t="str">
            <v>جيد</v>
          </cell>
          <cell r="AH98" t="str">
            <v>جيد</v>
          </cell>
          <cell r="AI98" t="str">
            <v>غ</v>
          </cell>
          <cell r="AJ98" t="str">
            <v>غ</v>
          </cell>
          <cell r="AK98" t="str">
            <v>غ</v>
          </cell>
          <cell r="AL98" t="str">
            <v>غ</v>
          </cell>
          <cell r="AM98" t="str">
            <v>غ</v>
          </cell>
          <cell r="AN98" t="str">
            <v>جيد</v>
          </cell>
          <cell r="AO98" t="str">
            <v>جيد</v>
          </cell>
          <cell r="AP98" t="str">
            <v>جيد</v>
          </cell>
          <cell r="AQ98" t="str">
            <v>جيد</v>
          </cell>
          <cell r="AR98" t="str">
            <v>غ</v>
          </cell>
          <cell r="AS98" t="str">
            <v>ممتاز</v>
          </cell>
          <cell r="AT98" t="str">
            <v>ممتاز</v>
          </cell>
          <cell r="AU98" t="str">
            <v>جيد</v>
          </cell>
          <cell r="AV98" t="str">
            <v>جيد</v>
          </cell>
          <cell r="AW98" t="str">
            <v>غ</v>
          </cell>
          <cell r="AX98" t="str">
            <v>غ</v>
          </cell>
          <cell r="AY98" t="str">
            <v>غ</v>
          </cell>
          <cell r="AZ98" t="str">
            <v>غ</v>
          </cell>
          <cell r="BA98" t="str">
            <v>غ</v>
          </cell>
          <cell r="BB98" t="str">
            <v>جيد</v>
          </cell>
          <cell r="BC98" t="str">
            <v>جيد</v>
          </cell>
          <cell r="BD98" t="str">
            <v>جيد</v>
          </cell>
          <cell r="BE98" t="str">
            <v>جيد</v>
          </cell>
          <cell r="BF98" t="str">
            <v>جيد</v>
          </cell>
          <cell r="BG98" t="str">
            <v>جيد</v>
          </cell>
          <cell r="BH98" t="str">
            <v>غ</v>
          </cell>
          <cell r="BI98" t="str">
            <v>غ</v>
          </cell>
          <cell r="BJ98" t="str">
            <v>غ</v>
          </cell>
          <cell r="BK98" t="str">
            <v>غ</v>
          </cell>
          <cell r="BL98" t="str">
            <v>غ</v>
          </cell>
          <cell r="BM98" t="str">
            <v>غ</v>
          </cell>
          <cell r="BN98" t="str">
            <v>غ</v>
          </cell>
          <cell r="BO98" t="str">
            <v>غ</v>
          </cell>
          <cell r="BP98" t="str">
            <v>غ</v>
          </cell>
          <cell r="BQ98" t="str">
            <v>غ</v>
          </cell>
          <cell r="BR98" t="str">
            <v>غ</v>
          </cell>
          <cell r="BS98" t="str">
            <v>غ</v>
          </cell>
          <cell r="BT98" t="str">
            <v>غ</v>
          </cell>
          <cell r="BU98" t="str">
            <v>غ</v>
          </cell>
          <cell r="BV98" t="str">
            <v>غ</v>
          </cell>
          <cell r="BW98" t="str">
            <v>غ</v>
          </cell>
          <cell r="BX98" t="str">
            <v>جيد</v>
          </cell>
          <cell r="BY98" t="str">
            <v>جيد</v>
          </cell>
          <cell r="BZ98" t="str">
            <v>غ</v>
          </cell>
          <cell r="CA98" t="str">
            <v>ممتاز</v>
          </cell>
          <cell r="CB98" t="str">
            <v>ممتاز</v>
          </cell>
          <cell r="CC98" t="str">
            <v>جيد</v>
          </cell>
          <cell r="CD98" t="str">
            <v>جيد</v>
          </cell>
          <cell r="CE98" t="str">
            <v>غ</v>
          </cell>
          <cell r="CF98" t="str">
            <v>غ</v>
          </cell>
          <cell r="CG98" t="str">
            <v>غ</v>
          </cell>
          <cell r="CH98" t="str">
            <v>غ</v>
          </cell>
          <cell r="CI98" t="str">
            <v>غ</v>
          </cell>
          <cell r="CJ98" t="str">
            <v>جيد</v>
          </cell>
          <cell r="CK98" t="str">
            <v>جيد</v>
          </cell>
          <cell r="CL98" t="str">
            <v>جيد</v>
          </cell>
          <cell r="CM98" t="str">
            <v>جيد</v>
          </cell>
          <cell r="CN98" t="str">
            <v>جيد</v>
          </cell>
          <cell r="CO98" t="str">
            <v>قانون</v>
          </cell>
          <cell r="CP98" t="str">
            <v>ناجح بحكم القانون و منقول للصف الثاني</v>
          </cell>
        </row>
        <row r="99">
          <cell r="D99">
            <v>84</v>
          </cell>
          <cell r="E99">
            <v>1083</v>
          </cell>
          <cell r="F99" t="str">
            <v>سامح 84</v>
          </cell>
          <cell r="G99" t="str">
            <v>مستجد</v>
          </cell>
          <cell r="H99">
            <v>16</v>
          </cell>
          <cell r="I99">
            <v>12</v>
          </cell>
          <cell r="J99">
            <v>2005</v>
          </cell>
          <cell r="K99">
            <v>15</v>
          </cell>
          <cell r="L99">
            <v>9</v>
          </cell>
          <cell r="M99">
            <v>10</v>
          </cell>
          <cell r="N99" t="str">
            <v>مسلم</v>
          </cell>
          <cell r="O99">
            <v>1083</v>
          </cell>
          <cell r="P99" t="str">
            <v>غ</v>
          </cell>
          <cell r="Q99" t="str">
            <v>ممتاز</v>
          </cell>
          <cell r="R99" t="str">
            <v>ممتاز</v>
          </cell>
          <cell r="S99" t="str">
            <v>جيد</v>
          </cell>
          <cell r="T99" t="str">
            <v>جيد</v>
          </cell>
          <cell r="U99" t="str">
            <v>ممتاز</v>
          </cell>
          <cell r="V99" t="str">
            <v>ممتاز</v>
          </cell>
          <cell r="W99" t="str">
            <v>ممتاز</v>
          </cell>
          <cell r="X99" t="str">
            <v>جيد جداً</v>
          </cell>
          <cell r="Y99" t="str">
            <v>جيد جداً</v>
          </cell>
          <cell r="Z99" t="str">
            <v>جيد جداً</v>
          </cell>
          <cell r="AA99" t="str">
            <v>جيد جداً</v>
          </cell>
          <cell r="AB99" t="str">
            <v>جيد جداً</v>
          </cell>
          <cell r="AC99" t="str">
            <v>جيد جداً</v>
          </cell>
          <cell r="AD99" t="str">
            <v>غ</v>
          </cell>
          <cell r="AE99" t="str">
            <v>ممتاز</v>
          </cell>
          <cell r="AF99" t="str">
            <v>ممتاز</v>
          </cell>
          <cell r="AG99" t="str">
            <v>جيد</v>
          </cell>
          <cell r="AH99" t="str">
            <v>جيد</v>
          </cell>
          <cell r="AI99" t="str">
            <v>ممتاز</v>
          </cell>
          <cell r="AJ99" t="str">
            <v>ممتاز</v>
          </cell>
          <cell r="AK99" t="str">
            <v>ممتاز</v>
          </cell>
          <cell r="AL99" t="str">
            <v>جيد جداً</v>
          </cell>
          <cell r="AM99" t="str">
            <v>جيد جداً</v>
          </cell>
          <cell r="AN99" t="str">
            <v>جيد جداً</v>
          </cell>
          <cell r="AO99" t="str">
            <v>جيد جداً</v>
          </cell>
          <cell r="AP99" t="str">
            <v>جيد جداً</v>
          </cell>
          <cell r="AQ99" t="str">
            <v>جيد جداً</v>
          </cell>
          <cell r="AR99" t="str">
            <v>غ</v>
          </cell>
          <cell r="AS99" t="str">
            <v>ممتاز</v>
          </cell>
          <cell r="AT99" t="str">
            <v>ممتاز</v>
          </cell>
          <cell r="AU99" t="str">
            <v>جيد</v>
          </cell>
          <cell r="AV99" t="str">
            <v>جيد</v>
          </cell>
          <cell r="AW99" t="str">
            <v>ممتاز</v>
          </cell>
          <cell r="AX99" t="str">
            <v>ممتاز</v>
          </cell>
          <cell r="AY99" t="str">
            <v>ممتاز</v>
          </cell>
          <cell r="AZ99" t="str">
            <v>جيد جداً</v>
          </cell>
          <cell r="BA99" t="str">
            <v>جيد جداً</v>
          </cell>
          <cell r="BB99" t="str">
            <v>جيد جداً</v>
          </cell>
          <cell r="BC99" t="str">
            <v>جيد جداً</v>
          </cell>
          <cell r="BD99" t="str">
            <v>جيد جداً</v>
          </cell>
          <cell r="BE99" t="str">
            <v>جيد جداً</v>
          </cell>
          <cell r="BF99" t="str">
            <v>جيد جداً</v>
          </cell>
          <cell r="BG99" t="str">
            <v>جيد جداً</v>
          </cell>
          <cell r="BH99" t="str">
            <v>غ</v>
          </cell>
          <cell r="BI99" t="str">
            <v>ممتاز</v>
          </cell>
          <cell r="BJ99" t="str">
            <v>ممتاز</v>
          </cell>
          <cell r="BK99" t="str">
            <v>ممتاز</v>
          </cell>
          <cell r="BL99" t="str">
            <v>غ</v>
          </cell>
          <cell r="BM99" t="str">
            <v>ممتاز</v>
          </cell>
          <cell r="BN99" t="str">
            <v>ممتاز</v>
          </cell>
          <cell r="BO99" t="str">
            <v>ممتاز</v>
          </cell>
          <cell r="BP99" t="str">
            <v>غ</v>
          </cell>
          <cell r="BQ99" t="str">
            <v>ممتاز</v>
          </cell>
          <cell r="BR99" t="str">
            <v>ممتاز</v>
          </cell>
          <cell r="BS99" t="str">
            <v>ممتاز</v>
          </cell>
          <cell r="BT99" t="str">
            <v>غ</v>
          </cell>
          <cell r="BU99" t="str">
            <v>ممتاز</v>
          </cell>
          <cell r="BV99" t="str">
            <v>ممتاز</v>
          </cell>
          <cell r="BW99" t="str">
            <v>ممتاز</v>
          </cell>
          <cell r="BX99" t="str">
            <v>ممتاز</v>
          </cell>
          <cell r="BY99" t="str">
            <v>ممتاز</v>
          </cell>
          <cell r="BZ99" t="str">
            <v>غ</v>
          </cell>
          <cell r="CA99" t="str">
            <v>ممتاز</v>
          </cell>
          <cell r="CB99" t="str">
            <v>ممتاز</v>
          </cell>
          <cell r="CC99" t="str">
            <v>جيد</v>
          </cell>
          <cell r="CD99" t="str">
            <v>جيد</v>
          </cell>
          <cell r="CE99" t="str">
            <v>ممتاز</v>
          </cell>
          <cell r="CF99" t="str">
            <v>ممتاز</v>
          </cell>
          <cell r="CG99" t="str">
            <v>ممتاز</v>
          </cell>
          <cell r="CH99" t="str">
            <v>جيد جداً</v>
          </cell>
          <cell r="CI99" t="str">
            <v>جيد جداً</v>
          </cell>
          <cell r="CJ99" t="str">
            <v>جيد جداً</v>
          </cell>
          <cell r="CK99" t="str">
            <v>جيد جداً</v>
          </cell>
          <cell r="CL99" t="str">
            <v>جيد جداً</v>
          </cell>
          <cell r="CM99" t="str">
            <v>جيد جداً</v>
          </cell>
          <cell r="CN99" t="str">
            <v>جيد جداً</v>
          </cell>
          <cell r="CO99" t="str">
            <v>قانون</v>
          </cell>
          <cell r="CP99" t="str">
            <v>ناجح بحكم القانون و منقول للصف الثاني</v>
          </cell>
        </row>
        <row r="100">
          <cell r="D100">
            <v>85</v>
          </cell>
          <cell r="E100">
            <v>1084</v>
          </cell>
          <cell r="F100" t="str">
            <v>سامح 85</v>
          </cell>
          <cell r="G100" t="str">
            <v>مستجد</v>
          </cell>
          <cell r="H100">
            <v>16</v>
          </cell>
          <cell r="I100">
            <v>12</v>
          </cell>
          <cell r="J100">
            <v>2005</v>
          </cell>
          <cell r="K100">
            <v>15</v>
          </cell>
          <cell r="L100">
            <v>9</v>
          </cell>
          <cell r="M100">
            <v>10</v>
          </cell>
          <cell r="N100" t="str">
            <v>مسلم</v>
          </cell>
          <cell r="O100">
            <v>1084</v>
          </cell>
          <cell r="P100" t="str">
            <v>غ</v>
          </cell>
          <cell r="Q100" t="str">
            <v>ممتاز</v>
          </cell>
          <cell r="R100" t="str">
            <v>ممتاز</v>
          </cell>
          <cell r="S100" t="str">
            <v>جيد</v>
          </cell>
          <cell r="T100" t="str">
            <v>جيد</v>
          </cell>
          <cell r="U100" t="str">
            <v>غ</v>
          </cell>
          <cell r="V100" t="str">
            <v>غ</v>
          </cell>
          <cell r="W100" t="str">
            <v>غ</v>
          </cell>
          <cell r="X100" t="str">
            <v>غ</v>
          </cell>
          <cell r="Y100" t="str">
            <v>غ</v>
          </cell>
          <cell r="Z100" t="str">
            <v>جيد</v>
          </cell>
          <cell r="AA100" t="str">
            <v>جيد</v>
          </cell>
          <cell r="AB100" t="str">
            <v>جيد</v>
          </cell>
          <cell r="AC100" t="str">
            <v>جيد</v>
          </cell>
          <cell r="AD100" t="str">
            <v>غ</v>
          </cell>
          <cell r="AE100" t="str">
            <v>ممتاز</v>
          </cell>
          <cell r="AF100" t="str">
            <v>ممتاز</v>
          </cell>
          <cell r="AG100" t="str">
            <v>جيد</v>
          </cell>
          <cell r="AH100" t="str">
            <v>جيد</v>
          </cell>
          <cell r="AI100" t="str">
            <v>غ</v>
          </cell>
          <cell r="AJ100" t="str">
            <v>غ</v>
          </cell>
          <cell r="AK100" t="str">
            <v>غ</v>
          </cell>
          <cell r="AL100" t="str">
            <v>غ</v>
          </cell>
          <cell r="AM100" t="str">
            <v>غ</v>
          </cell>
          <cell r="AN100" t="str">
            <v>جيد</v>
          </cell>
          <cell r="AO100" t="str">
            <v>جيد</v>
          </cell>
          <cell r="AP100" t="str">
            <v>جيد</v>
          </cell>
          <cell r="AQ100" t="str">
            <v>جيد</v>
          </cell>
          <cell r="AR100" t="str">
            <v>غ</v>
          </cell>
          <cell r="AS100" t="str">
            <v>ممتاز</v>
          </cell>
          <cell r="AT100" t="str">
            <v>ممتاز</v>
          </cell>
          <cell r="AU100" t="str">
            <v>جيد</v>
          </cell>
          <cell r="AV100" t="str">
            <v>جيد</v>
          </cell>
          <cell r="AW100" t="str">
            <v>غ</v>
          </cell>
          <cell r="AX100" t="str">
            <v>غ</v>
          </cell>
          <cell r="AY100" t="str">
            <v>غ</v>
          </cell>
          <cell r="AZ100" t="str">
            <v>غ</v>
          </cell>
          <cell r="BA100" t="str">
            <v>غ</v>
          </cell>
          <cell r="BB100" t="str">
            <v>جيد</v>
          </cell>
          <cell r="BC100" t="str">
            <v>جيد</v>
          </cell>
          <cell r="BD100" t="str">
            <v>جيد</v>
          </cell>
          <cell r="BE100" t="str">
            <v>جيد</v>
          </cell>
          <cell r="BF100" t="str">
            <v>جيد</v>
          </cell>
          <cell r="BG100" t="str">
            <v>جيد</v>
          </cell>
          <cell r="BH100" t="str">
            <v>غ</v>
          </cell>
          <cell r="BI100" t="str">
            <v>غ</v>
          </cell>
          <cell r="BJ100" t="str">
            <v>غ</v>
          </cell>
          <cell r="BK100" t="str">
            <v>غ</v>
          </cell>
          <cell r="BL100" t="str">
            <v>غ</v>
          </cell>
          <cell r="BM100" t="str">
            <v>غ</v>
          </cell>
          <cell r="BN100" t="str">
            <v>غ</v>
          </cell>
          <cell r="BO100" t="str">
            <v>غ</v>
          </cell>
          <cell r="BP100" t="str">
            <v>غ</v>
          </cell>
          <cell r="BQ100" t="str">
            <v>غ</v>
          </cell>
          <cell r="BR100" t="str">
            <v>غ</v>
          </cell>
          <cell r="BS100" t="str">
            <v>غ</v>
          </cell>
          <cell r="BT100" t="str">
            <v>غ</v>
          </cell>
          <cell r="BU100" t="str">
            <v>غ</v>
          </cell>
          <cell r="BV100" t="str">
            <v>غ</v>
          </cell>
          <cell r="BW100" t="str">
            <v>غ</v>
          </cell>
          <cell r="BX100" t="str">
            <v>جيد</v>
          </cell>
          <cell r="BY100" t="str">
            <v>جيد</v>
          </cell>
          <cell r="BZ100" t="str">
            <v>غ</v>
          </cell>
          <cell r="CA100" t="str">
            <v>ممتاز</v>
          </cell>
          <cell r="CB100" t="str">
            <v>ممتاز</v>
          </cell>
          <cell r="CC100" t="str">
            <v>جيد</v>
          </cell>
          <cell r="CD100" t="str">
            <v>جيد</v>
          </cell>
          <cell r="CE100" t="str">
            <v>غ</v>
          </cell>
          <cell r="CF100" t="str">
            <v>غ</v>
          </cell>
          <cell r="CG100" t="str">
            <v>غ</v>
          </cell>
          <cell r="CH100" t="str">
            <v>غ</v>
          </cell>
          <cell r="CI100" t="str">
            <v>غ</v>
          </cell>
          <cell r="CJ100" t="str">
            <v>جيد</v>
          </cell>
          <cell r="CK100" t="str">
            <v>جيد</v>
          </cell>
          <cell r="CL100" t="str">
            <v>جيد</v>
          </cell>
          <cell r="CM100" t="str">
            <v>جيد</v>
          </cell>
          <cell r="CN100" t="str">
            <v>جيد</v>
          </cell>
          <cell r="CO100" t="str">
            <v>قانون</v>
          </cell>
          <cell r="CP100" t="str">
            <v>ناجح بحكم القانون و منقول للصف الثاني</v>
          </cell>
        </row>
        <row r="101">
          <cell r="D101">
            <v>86</v>
          </cell>
          <cell r="E101">
            <v>1085</v>
          </cell>
          <cell r="F101" t="str">
            <v>سامح 86</v>
          </cell>
          <cell r="G101" t="str">
            <v>مستجد</v>
          </cell>
          <cell r="H101">
            <v>16</v>
          </cell>
          <cell r="I101">
            <v>12</v>
          </cell>
          <cell r="J101">
            <v>2005</v>
          </cell>
          <cell r="K101">
            <v>15</v>
          </cell>
          <cell r="L101">
            <v>9</v>
          </cell>
          <cell r="M101">
            <v>10</v>
          </cell>
          <cell r="N101" t="str">
            <v>مسلم</v>
          </cell>
          <cell r="O101">
            <v>1085</v>
          </cell>
          <cell r="P101" t="str">
            <v>غ</v>
          </cell>
          <cell r="Q101" t="str">
            <v>ممتاز</v>
          </cell>
          <cell r="R101" t="str">
            <v>ممتاز</v>
          </cell>
          <cell r="S101" t="str">
            <v>جيد</v>
          </cell>
          <cell r="T101" t="str">
            <v>جيد</v>
          </cell>
          <cell r="U101" t="str">
            <v>ممتاز</v>
          </cell>
          <cell r="V101" t="str">
            <v>ممتاز</v>
          </cell>
          <cell r="W101" t="str">
            <v>غ</v>
          </cell>
          <cell r="X101" t="str">
            <v>جيد</v>
          </cell>
          <cell r="Y101" t="str">
            <v>جيد</v>
          </cell>
          <cell r="Z101" t="str">
            <v>جيد</v>
          </cell>
          <cell r="AA101" t="str">
            <v>جيد</v>
          </cell>
          <cell r="AB101" t="str">
            <v>جيد</v>
          </cell>
          <cell r="AC101" t="str">
            <v>جيد</v>
          </cell>
          <cell r="AD101" t="str">
            <v>غ</v>
          </cell>
          <cell r="AE101" t="str">
            <v>ممتاز</v>
          </cell>
          <cell r="AF101" t="str">
            <v>ممتاز</v>
          </cell>
          <cell r="AG101" t="str">
            <v>جيد</v>
          </cell>
          <cell r="AH101" t="str">
            <v>جيد</v>
          </cell>
          <cell r="AI101" t="str">
            <v>ممتاز</v>
          </cell>
          <cell r="AJ101" t="str">
            <v>ممتاز</v>
          </cell>
          <cell r="AK101" t="str">
            <v>ممتاز</v>
          </cell>
          <cell r="AL101" t="str">
            <v>جيد</v>
          </cell>
          <cell r="AM101" t="str">
            <v>جيد</v>
          </cell>
          <cell r="AN101" t="str">
            <v>جيد</v>
          </cell>
          <cell r="AO101" t="str">
            <v>جيد</v>
          </cell>
          <cell r="AP101" t="str">
            <v>جيد</v>
          </cell>
          <cell r="AQ101" t="str">
            <v>جيد</v>
          </cell>
          <cell r="AR101" t="str">
            <v>غ</v>
          </cell>
          <cell r="AS101" t="str">
            <v>ممتاز</v>
          </cell>
          <cell r="AT101" t="str">
            <v>ممتاز</v>
          </cell>
          <cell r="AU101" t="str">
            <v>جيد</v>
          </cell>
          <cell r="AV101" t="str">
            <v>جيد</v>
          </cell>
          <cell r="AW101" t="str">
            <v>ممتاز</v>
          </cell>
          <cell r="AX101" t="str">
            <v>ممتاز</v>
          </cell>
          <cell r="AY101" t="str">
            <v>غ</v>
          </cell>
          <cell r="AZ101" t="str">
            <v>جيد</v>
          </cell>
          <cell r="BA101" t="str">
            <v>جيد</v>
          </cell>
          <cell r="BB101" t="str">
            <v>جيد</v>
          </cell>
          <cell r="BC101" t="str">
            <v>جيد</v>
          </cell>
          <cell r="BD101" t="str">
            <v>جيد</v>
          </cell>
          <cell r="BE101" t="str">
            <v>جيد</v>
          </cell>
          <cell r="BF101" t="str">
            <v>جيد</v>
          </cell>
          <cell r="BG101" t="str">
            <v>جيد</v>
          </cell>
          <cell r="BH101" t="str">
            <v>غ</v>
          </cell>
          <cell r="BI101" t="str">
            <v>ممتاز</v>
          </cell>
          <cell r="BJ101" t="str">
            <v>ممتاز</v>
          </cell>
          <cell r="BK101" t="str">
            <v>ممتاز</v>
          </cell>
          <cell r="BL101" t="str">
            <v>غ</v>
          </cell>
          <cell r="BM101" t="str">
            <v>ممتاز</v>
          </cell>
          <cell r="BN101" t="str">
            <v>ممتاز</v>
          </cell>
          <cell r="BO101" t="str">
            <v>ممتاز</v>
          </cell>
          <cell r="BP101" t="str">
            <v>غ</v>
          </cell>
          <cell r="BQ101" t="str">
            <v>ممتاز</v>
          </cell>
          <cell r="BR101" t="str">
            <v>ممتاز</v>
          </cell>
          <cell r="BS101" t="str">
            <v>ممتاز</v>
          </cell>
          <cell r="BT101" t="str">
            <v>غ</v>
          </cell>
          <cell r="BU101" t="str">
            <v>ممتاز</v>
          </cell>
          <cell r="BV101" t="str">
            <v>ممتاز</v>
          </cell>
          <cell r="BW101" t="str">
            <v>ممتاز</v>
          </cell>
          <cell r="BX101" t="str">
            <v>ممتاز</v>
          </cell>
          <cell r="BY101" t="str">
            <v>ممتاز</v>
          </cell>
          <cell r="BZ101" t="str">
            <v>غ</v>
          </cell>
          <cell r="CA101" t="str">
            <v>ممتاز</v>
          </cell>
          <cell r="CB101" t="str">
            <v>ممتاز</v>
          </cell>
          <cell r="CC101" t="str">
            <v>جيد</v>
          </cell>
          <cell r="CD101" t="str">
            <v>جيد</v>
          </cell>
          <cell r="CE101" t="str">
            <v>ممتاز</v>
          </cell>
          <cell r="CF101" t="str">
            <v>ممتاز</v>
          </cell>
          <cell r="CG101" t="str">
            <v>غ</v>
          </cell>
          <cell r="CH101" t="str">
            <v>جيد</v>
          </cell>
          <cell r="CI101" t="str">
            <v>جيد</v>
          </cell>
          <cell r="CJ101" t="str">
            <v>جيد</v>
          </cell>
          <cell r="CK101" t="str">
            <v>جيد</v>
          </cell>
          <cell r="CL101" t="str">
            <v>جيد</v>
          </cell>
          <cell r="CM101" t="str">
            <v>جيد</v>
          </cell>
          <cell r="CN101" t="str">
            <v>جيد</v>
          </cell>
          <cell r="CO101" t="str">
            <v>قانون</v>
          </cell>
          <cell r="CP101" t="str">
            <v>ناجح بحكم القانون و منقول للصف الثاني</v>
          </cell>
        </row>
        <row r="102">
          <cell r="D102">
            <v>87</v>
          </cell>
          <cell r="E102">
            <v>1086</v>
          </cell>
          <cell r="F102" t="str">
            <v>سامح 87</v>
          </cell>
          <cell r="G102" t="str">
            <v>مستجد</v>
          </cell>
          <cell r="H102">
            <v>16</v>
          </cell>
          <cell r="I102">
            <v>12</v>
          </cell>
          <cell r="J102">
            <v>2005</v>
          </cell>
          <cell r="K102">
            <v>15</v>
          </cell>
          <cell r="L102">
            <v>9</v>
          </cell>
          <cell r="M102">
            <v>10</v>
          </cell>
          <cell r="N102" t="str">
            <v>مسلم</v>
          </cell>
          <cell r="O102">
            <v>1086</v>
          </cell>
          <cell r="P102" t="str">
            <v>غ</v>
          </cell>
          <cell r="Q102" t="str">
            <v>ممتاز</v>
          </cell>
          <cell r="R102" t="str">
            <v>ممتاز</v>
          </cell>
          <cell r="S102" t="str">
            <v>جيد</v>
          </cell>
          <cell r="T102" t="str">
            <v>جيد</v>
          </cell>
          <cell r="U102" t="str">
            <v>غ</v>
          </cell>
          <cell r="V102" t="str">
            <v>غ</v>
          </cell>
          <cell r="W102" t="str">
            <v>ممتاز</v>
          </cell>
          <cell r="X102" t="str">
            <v>جيد</v>
          </cell>
          <cell r="Y102" t="str">
            <v>جيد</v>
          </cell>
          <cell r="Z102" t="str">
            <v>جيد</v>
          </cell>
          <cell r="AA102" t="str">
            <v>جيد</v>
          </cell>
          <cell r="AB102" t="str">
            <v>جيد</v>
          </cell>
          <cell r="AC102" t="str">
            <v>جيد</v>
          </cell>
          <cell r="AD102" t="str">
            <v>غ</v>
          </cell>
          <cell r="AE102" t="str">
            <v>ممتاز</v>
          </cell>
          <cell r="AF102" t="str">
            <v>ممتاز</v>
          </cell>
          <cell r="AG102" t="str">
            <v>جيد</v>
          </cell>
          <cell r="AH102" t="str">
            <v>جيد</v>
          </cell>
          <cell r="AI102" t="str">
            <v>غ</v>
          </cell>
          <cell r="AJ102" t="str">
            <v>غ</v>
          </cell>
          <cell r="AK102" t="str">
            <v>غ</v>
          </cell>
          <cell r="AL102" t="str">
            <v>جيد</v>
          </cell>
          <cell r="AM102" t="str">
            <v>جيد</v>
          </cell>
          <cell r="AN102" t="str">
            <v>جيد</v>
          </cell>
          <cell r="AO102" t="str">
            <v>جيد</v>
          </cell>
          <cell r="AP102" t="str">
            <v>جيد</v>
          </cell>
          <cell r="AQ102" t="str">
            <v>جيد</v>
          </cell>
          <cell r="AR102" t="str">
            <v>غ</v>
          </cell>
          <cell r="AS102" t="str">
            <v>ممتاز</v>
          </cell>
          <cell r="AT102" t="str">
            <v>ممتاز</v>
          </cell>
          <cell r="AU102" t="str">
            <v>جيد</v>
          </cell>
          <cell r="AV102" t="str">
            <v>جيد</v>
          </cell>
          <cell r="AW102" t="str">
            <v>غ</v>
          </cell>
          <cell r="AX102" t="str">
            <v>غ</v>
          </cell>
          <cell r="AY102" t="str">
            <v>ممتاز</v>
          </cell>
          <cell r="AZ102" t="str">
            <v>جيد</v>
          </cell>
          <cell r="BA102" t="str">
            <v>جيد</v>
          </cell>
          <cell r="BB102" t="str">
            <v>جيد</v>
          </cell>
          <cell r="BC102" t="str">
            <v>جيد</v>
          </cell>
          <cell r="BD102" t="str">
            <v>جيد</v>
          </cell>
          <cell r="BE102" t="str">
            <v>جيد</v>
          </cell>
          <cell r="BF102" t="str">
            <v>جيد</v>
          </cell>
          <cell r="BG102" t="str">
            <v>جيد</v>
          </cell>
          <cell r="BH102" t="str">
            <v>غ</v>
          </cell>
          <cell r="BI102" t="str">
            <v>غ</v>
          </cell>
          <cell r="BJ102" t="str">
            <v>غ</v>
          </cell>
          <cell r="BK102" t="str">
            <v>غ</v>
          </cell>
          <cell r="BL102" t="str">
            <v>غ</v>
          </cell>
          <cell r="BM102" t="str">
            <v>غ</v>
          </cell>
          <cell r="BN102" t="str">
            <v>غ</v>
          </cell>
          <cell r="BO102" t="str">
            <v>غ</v>
          </cell>
          <cell r="BP102" t="str">
            <v>غ</v>
          </cell>
          <cell r="BQ102" t="str">
            <v>غ</v>
          </cell>
          <cell r="BR102" t="str">
            <v>غ</v>
          </cell>
          <cell r="BS102" t="str">
            <v>غ</v>
          </cell>
          <cell r="BT102" t="str">
            <v>غ</v>
          </cell>
          <cell r="BU102" t="str">
            <v>غ</v>
          </cell>
          <cell r="BV102" t="str">
            <v>غ</v>
          </cell>
          <cell r="BW102" t="str">
            <v>غ</v>
          </cell>
          <cell r="BX102" t="str">
            <v>جيد</v>
          </cell>
          <cell r="BY102" t="str">
            <v>جيد</v>
          </cell>
          <cell r="BZ102" t="str">
            <v>غ</v>
          </cell>
          <cell r="CA102" t="str">
            <v>ممتاز</v>
          </cell>
          <cell r="CB102" t="str">
            <v>ممتاز</v>
          </cell>
          <cell r="CC102" t="str">
            <v>جيد</v>
          </cell>
          <cell r="CD102" t="str">
            <v>جيد</v>
          </cell>
          <cell r="CE102" t="str">
            <v>غ</v>
          </cell>
          <cell r="CF102" t="str">
            <v>غ</v>
          </cell>
          <cell r="CG102" t="str">
            <v>ممتاز</v>
          </cell>
          <cell r="CH102" t="str">
            <v>جيد</v>
          </cell>
          <cell r="CI102" t="str">
            <v>جيد</v>
          </cell>
          <cell r="CJ102" t="str">
            <v>جيد</v>
          </cell>
          <cell r="CK102" t="str">
            <v>جيد</v>
          </cell>
          <cell r="CL102" t="str">
            <v>جيد</v>
          </cell>
          <cell r="CM102" t="str">
            <v>جيد</v>
          </cell>
          <cell r="CN102" t="str">
            <v>جيد</v>
          </cell>
          <cell r="CO102" t="str">
            <v>قانون</v>
          </cell>
          <cell r="CP102" t="str">
            <v>ناجح بحكم القانون و منقول للصف الثاني</v>
          </cell>
        </row>
        <row r="103">
          <cell r="D103">
            <v>88</v>
          </cell>
          <cell r="E103">
            <v>1087</v>
          </cell>
          <cell r="F103" t="str">
            <v>سامح 88</v>
          </cell>
          <cell r="G103" t="str">
            <v>مستجد</v>
          </cell>
          <cell r="H103">
            <v>16</v>
          </cell>
          <cell r="I103">
            <v>12</v>
          </cell>
          <cell r="J103">
            <v>2005</v>
          </cell>
          <cell r="K103">
            <v>15</v>
          </cell>
          <cell r="L103">
            <v>9</v>
          </cell>
          <cell r="M103">
            <v>10</v>
          </cell>
          <cell r="N103" t="str">
            <v>مسلم</v>
          </cell>
          <cell r="O103">
            <v>1087</v>
          </cell>
          <cell r="P103" t="str">
            <v>غ</v>
          </cell>
          <cell r="Q103" t="str">
            <v>ممتاز</v>
          </cell>
          <cell r="R103" t="str">
            <v>ممتاز</v>
          </cell>
          <cell r="S103" t="str">
            <v>جيد</v>
          </cell>
          <cell r="T103" t="str">
            <v>جيد</v>
          </cell>
          <cell r="U103" t="str">
            <v>ممتاز</v>
          </cell>
          <cell r="V103" t="str">
            <v>ممتاز</v>
          </cell>
          <cell r="W103" t="str">
            <v>غ</v>
          </cell>
          <cell r="X103" t="str">
            <v>جيد</v>
          </cell>
          <cell r="Y103" t="str">
            <v>جيد</v>
          </cell>
          <cell r="Z103" t="str">
            <v>جيد</v>
          </cell>
          <cell r="AA103" t="str">
            <v>جيد</v>
          </cell>
          <cell r="AB103" t="str">
            <v>جيد</v>
          </cell>
          <cell r="AC103" t="str">
            <v>جيد</v>
          </cell>
          <cell r="AD103" t="str">
            <v>غ</v>
          </cell>
          <cell r="AE103" t="str">
            <v>ممتاز</v>
          </cell>
          <cell r="AF103" t="str">
            <v>ممتاز</v>
          </cell>
          <cell r="AG103" t="str">
            <v>جيد</v>
          </cell>
          <cell r="AH103" t="str">
            <v>جيد</v>
          </cell>
          <cell r="AI103" t="str">
            <v>ممتاز</v>
          </cell>
          <cell r="AJ103" t="str">
            <v>ممتاز</v>
          </cell>
          <cell r="AK103" t="str">
            <v>ممتاز</v>
          </cell>
          <cell r="AL103" t="str">
            <v>جيد</v>
          </cell>
          <cell r="AM103" t="str">
            <v>جيد</v>
          </cell>
          <cell r="AN103" t="str">
            <v>جيد</v>
          </cell>
          <cell r="AO103" t="str">
            <v>جيد</v>
          </cell>
          <cell r="AP103" t="str">
            <v>جيد</v>
          </cell>
          <cell r="AQ103" t="str">
            <v>جيد</v>
          </cell>
          <cell r="AR103" t="str">
            <v>غ</v>
          </cell>
          <cell r="AS103" t="str">
            <v>ممتاز</v>
          </cell>
          <cell r="AT103" t="str">
            <v>ممتاز</v>
          </cell>
          <cell r="AU103" t="str">
            <v>جيد</v>
          </cell>
          <cell r="AV103" t="str">
            <v>جيد</v>
          </cell>
          <cell r="AW103" t="str">
            <v>ممتاز</v>
          </cell>
          <cell r="AX103" t="str">
            <v>ممتاز</v>
          </cell>
          <cell r="AY103" t="str">
            <v>غ</v>
          </cell>
          <cell r="AZ103" t="str">
            <v>جيد</v>
          </cell>
          <cell r="BA103" t="str">
            <v>جيد</v>
          </cell>
          <cell r="BB103" t="str">
            <v>جيد</v>
          </cell>
          <cell r="BC103" t="str">
            <v>جيد</v>
          </cell>
          <cell r="BD103" t="str">
            <v>جيد</v>
          </cell>
          <cell r="BE103" t="str">
            <v>جيد</v>
          </cell>
          <cell r="BF103" t="str">
            <v>جيد</v>
          </cell>
          <cell r="BG103" t="str">
            <v>جيد</v>
          </cell>
          <cell r="BH103" t="str">
            <v>غ</v>
          </cell>
          <cell r="BI103" t="str">
            <v>ممتاز</v>
          </cell>
          <cell r="BJ103" t="str">
            <v>ممتاز</v>
          </cell>
          <cell r="BK103" t="str">
            <v>ممتاز</v>
          </cell>
          <cell r="BL103" t="str">
            <v>غ</v>
          </cell>
          <cell r="BM103" t="str">
            <v>ممتاز</v>
          </cell>
          <cell r="BN103" t="str">
            <v>ممتاز</v>
          </cell>
          <cell r="BO103" t="str">
            <v>ممتاز</v>
          </cell>
          <cell r="BP103" t="str">
            <v>غ</v>
          </cell>
          <cell r="BQ103" t="str">
            <v>ممتاز</v>
          </cell>
          <cell r="BR103" t="str">
            <v>ممتاز</v>
          </cell>
          <cell r="BS103" t="str">
            <v>ممتاز</v>
          </cell>
          <cell r="BT103" t="str">
            <v>غ</v>
          </cell>
          <cell r="BU103" t="str">
            <v>ممتاز</v>
          </cell>
          <cell r="BV103" t="str">
            <v>ممتاز</v>
          </cell>
          <cell r="BW103" t="str">
            <v>ممتاز</v>
          </cell>
          <cell r="BX103" t="str">
            <v>ممتاز</v>
          </cell>
          <cell r="BY103" t="str">
            <v>ممتاز</v>
          </cell>
          <cell r="BZ103" t="str">
            <v>غ</v>
          </cell>
          <cell r="CA103" t="str">
            <v>ممتاز</v>
          </cell>
          <cell r="CB103" t="str">
            <v>ممتاز</v>
          </cell>
          <cell r="CC103" t="str">
            <v>جيد</v>
          </cell>
          <cell r="CD103" t="str">
            <v>جيد</v>
          </cell>
          <cell r="CE103" t="str">
            <v>ممتاز</v>
          </cell>
          <cell r="CF103" t="str">
            <v>ممتاز</v>
          </cell>
          <cell r="CG103" t="str">
            <v>غ</v>
          </cell>
          <cell r="CH103" t="str">
            <v>جيد</v>
          </cell>
          <cell r="CI103" t="str">
            <v>جيد</v>
          </cell>
          <cell r="CJ103" t="str">
            <v>جيد</v>
          </cell>
          <cell r="CK103" t="str">
            <v>جيد</v>
          </cell>
          <cell r="CL103" t="str">
            <v>جيد</v>
          </cell>
          <cell r="CM103" t="str">
            <v>جيد</v>
          </cell>
          <cell r="CN103" t="str">
            <v>جيد</v>
          </cell>
          <cell r="CO103" t="str">
            <v>قانون</v>
          </cell>
          <cell r="CP103" t="str">
            <v>ناجح بحكم القانون و منقول للصف الثاني</v>
          </cell>
        </row>
        <row r="104">
          <cell r="D104">
            <v>89</v>
          </cell>
          <cell r="E104">
            <v>1088</v>
          </cell>
          <cell r="F104" t="str">
            <v>سامح 89</v>
          </cell>
          <cell r="G104" t="str">
            <v>مستجد</v>
          </cell>
          <cell r="H104">
            <v>16</v>
          </cell>
          <cell r="I104">
            <v>12</v>
          </cell>
          <cell r="J104">
            <v>2005</v>
          </cell>
          <cell r="K104">
            <v>15</v>
          </cell>
          <cell r="L104">
            <v>9</v>
          </cell>
          <cell r="M104">
            <v>10</v>
          </cell>
          <cell r="N104" t="str">
            <v>مسلم</v>
          </cell>
          <cell r="O104">
            <v>1088</v>
          </cell>
          <cell r="P104" t="str">
            <v>غ</v>
          </cell>
          <cell r="Q104" t="str">
            <v>ممتاز</v>
          </cell>
          <cell r="R104" t="str">
            <v>ممتاز</v>
          </cell>
          <cell r="S104" t="str">
            <v>جيد</v>
          </cell>
          <cell r="T104" t="str">
            <v>جيد</v>
          </cell>
          <cell r="U104" t="str">
            <v>غ</v>
          </cell>
          <cell r="V104" t="str">
            <v>غ</v>
          </cell>
          <cell r="W104" t="str">
            <v>غ</v>
          </cell>
          <cell r="X104" t="str">
            <v>غ</v>
          </cell>
          <cell r="Y104" t="str">
            <v>غ</v>
          </cell>
          <cell r="Z104" t="str">
            <v>جيد</v>
          </cell>
          <cell r="AA104" t="str">
            <v>جيد</v>
          </cell>
          <cell r="AB104" t="str">
            <v>جيد</v>
          </cell>
          <cell r="AC104" t="str">
            <v>جيد</v>
          </cell>
          <cell r="AD104" t="str">
            <v>غ</v>
          </cell>
          <cell r="AE104" t="str">
            <v>ممتاز</v>
          </cell>
          <cell r="AF104" t="str">
            <v>ممتاز</v>
          </cell>
          <cell r="AG104" t="str">
            <v>جيد</v>
          </cell>
          <cell r="AH104" t="str">
            <v>جيد</v>
          </cell>
          <cell r="AI104" t="str">
            <v>غ</v>
          </cell>
          <cell r="AJ104" t="str">
            <v>غ</v>
          </cell>
          <cell r="AK104" t="str">
            <v>غ</v>
          </cell>
          <cell r="AL104" t="str">
            <v>غ</v>
          </cell>
          <cell r="AM104" t="str">
            <v>غ</v>
          </cell>
          <cell r="AN104" t="str">
            <v>جيد</v>
          </cell>
          <cell r="AO104" t="str">
            <v>جيد</v>
          </cell>
          <cell r="AP104" t="str">
            <v>جيد</v>
          </cell>
          <cell r="AQ104" t="str">
            <v>جيد</v>
          </cell>
          <cell r="AR104" t="str">
            <v>غ</v>
          </cell>
          <cell r="AS104" t="str">
            <v>ممتاز</v>
          </cell>
          <cell r="AT104" t="str">
            <v>ممتاز</v>
          </cell>
          <cell r="AU104" t="str">
            <v>جيد</v>
          </cell>
          <cell r="AV104" t="str">
            <v>جيد</v>
          </cell>
          <cell r="AW104" t="str">
            <v>غ</v>
          </cell>
          <cell r="AX104" t="str">
            <v>غ</v>
          </cell>
          <cell r="AY104" t="str">
            <v>غ</v>
          </cell>
          <cell r="AZ104" t="str">
            <v>غ</v>
          </cell>
          <cell r="BA104" t="str">
            <v>غ</v>
          </cell>
          <cell r="BB104" t="str">
            <v>جيد</v>
          </cell>
          <cell r="BC104" t="str">
            <v>جيد</v>
          </cell>
          <cell r="BD104" t="str">
            <v>جيد</v>
          </cell>
          <cell r="BE104" t="str">
            <v>جيد</v>
          </cell>
          <cell r="BF104" t="str">
            <v>جيد</v>
          </cell>
          <cell r="BG104" t="str">
            <v>جيد</v>
          </cell>
          <cell r="BH104" t="str">
            <v>غ</v>
          </cell>
          <cell r="BI104" t="str">
            <v>غ</v>
          </cell>
          <cell r="BJ104" t="str">
            <v>غ</v>
          </cell>
          <cell r="BK104" t="str">
            <v>غ</v>
          </cell>
          <cell r="BL104" t="str">
            <v>غ</v>
          </cell>
          <cell r="BM104" t="str">
            <v>غ</v>
          </cell>
          <cell r="BN104" t="str">
            <v>غ</v>
          </cell>
          <cell r="BO104" t="str">
            <v>غ</v>
          </cell>
          <cell r="BP104" t="str">
            <v>غ</v>
          </cell>
          <cell r="BQ104" t="str">
            <v>غ</v>
          </cell>
          <cell r="BR104" t="str">
            <v>غ</v>
          </cell>
          <cell r="BS104" t="str">
            <v>غ</v>
          </cell>
          <cell r="BT104" t="str">
            <v>غ</v>
          </cell>
          <cell r="BU104" t="str">
            <v>غ</v>
          </cell>
          <cell r="BV104" t="str">
            <v>غ</v>
          </cell>
          <cell r="BW104" t="str">
            <v>غ</v>
          </cell>
          <cell r="BX104" t="str">
            <v>جيد</v>
          </cell>
          <cell r="BY104" t="str">
            <v>جيد</v>
          </cell>
          <cell r="BZ104" t="str">
            <v>غ</v>
          </cell>
          <cell r="CA104" t="str">
            <v>ممتاز</v>
          </cell>
          <cell r="CB104" t="str">
            <v>ممتاز</v>
          </cell>
          <cell r="CC104" t="str">
            <v>جيد</v>
          </cell>
          <cell r="CD104" t="str">
            <v>جيد</v>
          </cell>
          <cell r="CE104" t="str">
            <v>غ</v>
          </cell>
          <cell r="CF104" t="str">
            <v>غ</v>
          </cell>
          <cell r="CG104" t="str">
            <v>غ</v>
          </cell>
          <cell r="CH104" t="str">
            <v>غ</v>
          </cell>
          <cell r="CI104" t="str">
            <v>غ</v>
          </cell>
          <cell r="CJ104" t="str">
            <v>جيد</v>
          </cell>
          <cell r="CK104" t="str">
            <v>جيد</v>
          </cell>
          <cell r="CL104" t="str">
            <v>جيد</v>
          </cell>
          <cell r="CM104" t="str">
            <v>جيد</v>
          </cell>
          <cell r="CN104" t="str">
            <v>جيد</v>
          </cell>
          <cell r="CO104" t="str">
            <v>قانون</v>
          </cell>
          <cell r="CP104" t="str">
            <v>ناجح بحكم القانون و منقول للصف الثاني</v>
          </cell>
        </row>
        <row r="105">
          <cell r="D105">
            <v>90</v>
          </cell>
          <cell r="E105">
            <v>1089</v>
          </cell>
          <cell r="F105" t="str">
            <v>سامح 90</v>
          </cell>
          <cell r="G105" t="str">
            <v>مستجد</v>
          </cell>
          <cell r="H105">
            <v>16</v>
          </cell>
          <cell r="I105">
            <v>12</v>
          </cell>
          <cell r="J105">
            <v>2005</v>
          </cell>
          <cell r="K105">
            <v>15</v>
          </cell>
          <cell r="L105">
            <v>9</v>
          </cell>
          <cell r="M105">
            <v>10</v>
          </cell>
          <cell r="N105" t="str">
            <v>مسلم</v>
          </cell>
          <cell r="O105">
            <v>1089</v>
          </cell>
          <cell r="P105" t="str">
            <v>غ</v>
          </cell>
          <cell r="Q105" t="str">
            <v>ممتاز</v>
          </cell>
          <cell r="R105" t="str">
            <v>ممتاز</v>
          </cell>
          <cell r="S105" t="str">
            <v>جيد</v>
          </cell>
          <cell r="T105" t="str">
            <v>جيد</v>
          </cell>
          <cell r="U105" t="str">
            <v>ممتاز</v>
          </cell>
          <cell r="V105" t="str">
            <v>ممتاز</v>
          </cell>
          <cell r="W105" t="str">
            <v>ممتاز</v>
          </cell>
          <cell r="X105" t="str">
            <v>جيد جداً</v>
          </cell>
          <cell r="Y105" t="str">
            <v>جيد جداً</v>
          </cell>
          <cell r="Z105" t="str">
            <v>جيد جداً</v>
          </cell>
          <cell r="AA105" t="str">
            <v>جيد جداً</v>
          </cell>
          <cell r="AB105" t="str">
            <v>جيد جداً</v>
          </cell>
          <cell r="AC105" t="str">
            <v>جيد جداً</v>
          </cell>
          <cell r="AD105" t="str">
            <v>غ</v>
          </cell>
          <cell r="AE105" t="str">
            <v>ممتاز</v>
          </cell>
          <cell r="AF105" t="str">
            <v>ممتاز</v>
          </cell>
          <cell r="AG105" t="str">
            <v>جيد</v>
          </cell>
          <cell r="AH105" t="str">
            <v>جيد</v>
          </cell>
          <cell r="AI105" t="str">
            <v>ممتاز</v>
          </cell>
          <cell r="AJ105" t="str">
            <v>ممتاز</v>
          </cell>
          <cell r="AK105" t="str">
            <v>ممتاز</v>
          </cell>
          <cell r="AL105" t="str">
            <v>جيد جداً</v>
          </cell>
          <cell r="AM105" t="str">
            <v>جيد جداً</v>
          </cell>
          <cell r="AN105" t="str">
            <v>جيد جداً</v>
          </cell>
          <cell r="AO105" t="str">
            <v>جيد جداً</v>
          </cell>
          <cell r="AP105" t="str">
            <v>جيد جداً</v>
          </cell>
          <cell r="AQ105" t="str">
            <v>جيد جداً</v>
          </cell>
          <cell r="AR105" t="str">
            <v>غ</v>
          </cell>
          <cell r="AS105" t="str">
            <v>ممتاز</v>
          </cell>
          <cell r="AT105" t="str">
            <v>ممتاز</v>
          </cell>
          <cell r="AU105" t="str">
            <v>جيد</v>
          </cell>
          <cell r="AV105" t="str">
            <v>جيد</v>
          </cell>
          <cell r="AW105" t="str">
            <v>ممتاز</v>
          </cell>
          <cell r="AX105" t="str">
            <v>ممتاز</v>
          </cell>
          <cell r="AY105" t="str">
            <v>ممتاز</v>
          </cell>
          <cell r="AZ105" t="str">
            <v>جيد جداً</v>
          </cell>
          <cell r="BA105" t="str">
            <v>جيد جداً</v>
          </cell>
          <cell r="BB105" t="str">
            <v>جيد جداً</v>
          </cell>
          <cell r="BC105" t="str">
            <v>جيد جداً</v>
          </cell>
          <cell r="BD105" t="str">
            <v>جيد جداً</v>
          </cell>
          <cell r="BE105" t="str">
            <v>جيد جداً</v>
          </cell>
          <cell r="BF105" t="str">
            <v>جيد جداً</v>
          </cell>
          <cell r="BG105" t="str">
            <v>جيد جداً</v>
          </cell>
          <cell r="BH105" t="str">
            <v>غ</v>
          </cell>
          <cell r="BI105" t="str">
            <v>ممتاز</v>
          </cell>
          <cell r="BJ105" t="str">
            <v>ممتاز</v>
          </cell>
          <cell r="BK105" t="str">
            <v>ممتاز</v>
          </cell>
          <cell r="BL105" t="str">
            <v>غ</v>
          </cell>
          <cell r="BM105" t="str">
            <v>ممتاز</v>
          </cell>
          <cell r="BN105" t="str">
            <v>ممتاز</v>
          </cell>
          <cell r="BO105" t="str">
            <v>ممتاز</v>
          </cell>
          <cell r="BP105" t="str">
            <v>غ</v>
          </cell>
          <cell r="BQ105" t="str">
            <v>ممتاز</v>
          </cell>
          <cell r="BR105" t="str">
            <v>ممتاز</v>
          </cell>
          <cell r="BS105" t="str">
            <v>ممتاز</v>
          </cell>
          <cell r="BT105" t="str">
            <v>غ</v>
          </cell>
          <cell r="BU105" t="str">
            <v>ممتاز</v>
          </cell>
          <cell r="BV105" t="str">
            <v>ممتاز</v>
          </cell>
          <cell r="BW105" t="str">
            <v>ممتاز</v>
          </cell>
          <cell r="BX105" t="str">
            <v>ممتاز</v>
          </cell>
          <cell r="BY105" t="str">
            <v>ممتاز</v>
          </cell>
          <cell r="BZ105" t="str">
            <v>غ</v>
          </cell>
          <cell r="CA105" t="str">
            <v>ممتاز</v>
          </cell>
          <cell r="CB105" t="str">
            <v>ممتاز</v>
          </cell>
          <cell r="CC105" t="str">
            <v>جيد</v>
          </cell>
          <cell r="CD105" t="str">
            <v>جيد</v>
          </cell>
          <cell r="CE105" t="str">
            <v>ممتاز</v>
          </cell>
          <cell r="CF105" t="str">
            <v>ممتاز</v>
          </cell>
          <cell r="CG105" t="str">
            <v>ممتاز</v>
          </cell>
          <cell r="CH105" t="str">
            <v>جيد جداً</v>
          </cell>
          <cell r="CI105" t="str">
            <v>جيد جداً</v>
          </cell>
          <cell r="CJ105" t="str">
            <v>جيد جداً</v>
          </cell>
          <cell r="CK105" t="str">
            <v>جيد جداً</v>
          </cell>
          <cell r="CL105" t="str">
            <v>جيد جداً</v>
          </cell>
          <cell r="CM105" t="str">
            <v>جيد جداً</v>
          </cell>
          <cell r="CN105" t="str">
            <v>جيد جداً</v>
          </cell>
          <cell r="CO105" t="str">
            <v>قانون</v>
          </cell>
          <cell r="CP105" t="str">
            <v>ناجح بحكم القانون و منقول للصف الثاني</v>
          </cell>
        </row>
        <row r="106">
          <cell r="D106">
            <v>91</v>
          </cell>
          <cell r="E106">
            <v>1090</v>
          </cell>
          <cell r="F106" t="str">
            <v>سامح 91</v>
          </cell>
          <cell r="G106" t="str">
            <v>مستجد</v>
          </cell>
          <cell r="H106">
            <v>16</v>
          </cell>
          <cell r="I106">
            <v>12</v>
          </cell>
          <cell r="J106">
            <v>2005</v>
          </cell>
          <cell r="K106">
            <v>15</v>
          </cell>
          <cell r="L106">
            <v>9</v>
          </cell>
          <cell r="M106">
            <v>10</v>
          </cell>
          <cell r="N106" t="str">
            <v>مسلم</v>
          </cell>
          <cell r="O106">
            <v>1090</v>
          </cell>
          <cell r="P106" t="str">
            <v>غ</v>
          </cell>
          <cell r="Q106" t="str">
            <v>ممتاز</v>
          </cell>
          <cell r="R106" t="str">
            <v>ممتاز</v>
          </cell>
          <cell r="S106" t="str">
            <v>جيد</v>
          </cell>
          <cell r="T106" t="str">
            <v>جيد</v>
          </cell>
          <cell r="U106" t="str">
            <v>غ</v>
          </cell>
          <cell r="V106" t="str">
            <v>غ</v>
          </cell>
          <cell r="W106" t="str">
            <v>غ</v>
          </cell>
          <cell r="X106" t="str">
            <v>غ</v>
          </cell>
          <cell r="Y106" t="str">
            <v>غ</v>
          </cell>
          <cell r="Z106" t="str">
            <v>جيد</v>
          </cell>
          <cell r="AA106" t="str">
            <v>جيد</v>
          </cell>
          <cell r="AB106" t="str">
            <v>جيد</v>
          </cell>
          <cell r="AC106" t="str">
            <v>جيد</v>
          </cell>
          <cell r="AD106" t="str">
            <v>غ</v>
          </cell>
          <cell r="AE106" t="str">
            <v>ممتاز</v>
          </cell>
          <cell r="AF106" t="str">
            <v>ممتاز</v>
          </cell>
          <cell r="AG106" t="str">
            <v>جيد</v>
          </cell>
          <cell r="AH106" t="str">
            <v>جيد</v>
          </cell>
          <cell r="AI106" t="str">
            <v>غ</v>
          </cell>
          <cell r="AJ106" t="str">
            <v>غ</v>
          </cell>
          <cell r="AK106" t="str">
            <v>غ</v>
          </cell>
          <cell r="AL106" t="str">
            <v>غ</v>
          </cell>
          <cell r="AM106" t="str">
            <v>غ</v>
          </cell>
          <cell r="AN106" t="str">
            <v>جيد</v>
          </cell>
          <cell r="AO106" t="str">
            <v>جيد</v>
          </cell>
          <cell r="AP106" t="str">
            <v>جيد</v>
          </cell>
          <cell r="AQ106" t="str">
            <v>جيد</v>
          </cell>
          <cell r="AR106" t="str">
            <v>غ</v>
          </cell>
          <cell r="AS106" t="str">
            <v>ممتاز</v>
          </cell>
          <cell r="AT106" t="str">
            <v>ممتاز</v>
          </cell>
          <cell r="AU106" t="str">
            <v>جيد</v>
          </cell>
          <cell r="AV106" t="str">
            <v>جيد</v>
          </cell>
          <cell r="AW106" t="str">
            <v>غ</v>
          </cell>
          <cell r="AX106" t="str">
            <v>غ</v>
          </cell>
          <cell r="AY106" t="str">
            <v>غ</v>
          </cell>
          <cell r="AZ106" t="str">
            <v>غ</v>
          </cell>
          <cell r="BA106" t="str">
            <v>غ</v>
          </cell>
          <cell r="BB106" t="str">
            <v>جيد</v>
          </cell>
          <cell r="BC106" t="str">
            <v>جيد</v>
          </cell>
          <cell r="BD106" t="str">
            <v>جيد</v>
          </cell>
          <cell r="BE106" t="str">
            <v>جيد</v>
          </cell>
          <cell r="BF106" t="str">
            <v>جيد</v>
          </cell>
          <cell r="BG106" t="str">
            <v>جيد</v>
          </cell>
          <cell r="BH106" t="str">
            <v>غ</v>
          </cell>
          <cell r="BI106" t="str">
            <v>غ</v>
          </cell>
          <cell r="BJ106" t="str">
            <v>غ</v>
          </cell>
          <cell r="BK106" t="str">
            <v>غ</v>
          </cell>
          <cell r="BL106" t="str">
            <v>غ</v>
          </cell>
          <cell r="BM106" t="str">
            <v>غ</v>
          </cell>
          <cell r="BN106" t="str">
            <v>غ</v>
          </cell>
          <cell r="BO106" t="str">
            <v>غ</v>
          </cell>
          <cell r="BP106" t="str">
            <v>غ</v>
          </cell>
          <cell r="BQ106" t="str">
            <v>غ</v>
          </cell>
          <cell r="BR106" t="str">
            <v>غ</v>
          </cell>
          <cell r="BS106" t="str">
            <v>غ</v>
          </cell>
          <cell r="BT106" t="str">
            <v>غ</v>
          </cell>
          <cell r="BU106" t="str">
            <v>غ</v>
          </cell>
          <cell r="BV106" t="str">
            <v>غ</v>
          </cell>
          <cell r="BW106" t="str">
            <v>غ</v>
          </cell>
          <cell r="BX106" t="str">
            <v>جيد</v>
          </cell>
          <cell r="BY106" t="str">
            <v>جيد</v>
          </cell>
          <cell r="BZ106" t="str">
            <v>غ</v>
          </cell>
          <cell r="CA106" t="str">
            <v>ممتاز</v>
          </cell>
          <cell r="CB106" t="str">
            <v>ممتاز</v>
          </cell>
          <cell r="CC106" t="str">
            <v>جيد</v>
          </cell>
          <cell r="CD106" t="str">
            <v>جيد</v>
          </cell>
          <cell r="CE106" t="str">
            <v>غ</v>
          </cell>
          <cell r="CF106" t="str">
            <v>غ</v>
          </cell>
          <cell r="CG106" t="str">
            <v>غ</v>
          </cell>
          <cell r="CH106" t="str">
            <v>غ</v>
          </cell>
          <cell r="CI106" t="str">
            <v>غ</v>
          </cell>
          <cell r="CJ106" t="str">
            <v>جيد</v>
          </cell>
          <cell r="CK106" t="str">
            <v>جيد</v>
          </cell>
          <cell r="CL106" t="str">
            <v>جيد</v>
          </cell>
          <cell r="CM106" t="str">
            <v>جيد</v>
          </cell>
          <cell r="CN106" t="str">
            <v>جيد</v>
          </cell>
          <cell r="CO106" t="str">
            <v>قانون</v>
          </cell>
          <cell r="CP106" t="str">
            <v>ناجح بحكم القانون و منقول للصف الثاني</v>
          </cell>
        </row>
        <row r="107">
          <cell r="D107">
            <v>92</v>
          </cell>
          <cell r="E107">
            <v>1091</v>
          </cell>
          <cell r="F107" t="str">
            <v>سامح 92</v>
          </cell>
          <cell r="G107" t="str">
            <v>مستجد</v>
          </cell>
          <cell r="H107">
            <v>16</v>
          </cell>
          <cell r="I107">
            <v>12</v>
          </cell>
          <cell r="J107">
            <v>2005</v>
          </cell>
          <cell r="K107">
            <v>15</v>
          </cell>
          <cell r="L107">
            <v>9</v>
          </cell>
          <cell r="M107">
            <v>10</v>
          </cell>
          <cell r="N107" t="str">
            <v>مسلم</v>
          </cell>
          <cell r="O107">
            <v>1091</v>
          </cell>
          <cell r="P107" t="str">
            <v>غ</v>
          </cell>
          <cell r="Q107" t="str">
            <v>ممتاز</v>
          </cell>
          <cell r="R107" t="str">
            <v>ممتاز</v>
          </cell>
          <cell r="S107" t="str">
            <v>جيد</v>
          </cell>
          <cell r="T107" t="str">
            <v>جيد</v>
          </cell>
          <cell r="U107" t="str">
            <v>ممتاز</v>
          </cell>
          <cell r="V107" t="str">
            <v>ممتاز</v>
          </cell>
          <cell r="W107" t="str">
            <v>غ</v>
          </cell>
          <cell r="X107" t="str">
            <v>جيد</v>
          </cell>
          <cell r="Y107" t="str">
            <v>جيد</v>
          </cell>
          <cell r="Z107" t="str">
            <v>جيد</v>
          </cell>
          <cell r="AA107" t="str">
            <v>جيد</v>
          </cell>
          <cell r="AB107" t="str">
            <v>جيد</v>
          </cell>
          <cell r="AC107" t="str">
            <v>جيد</v>
          </cell>
          <cell r="AD107" t="str">
            <v>غ</v>
          </cell>
          <cell r="AE107" t="str">
            <v>ممتاز</v>
          </cell>
          <cell r="AF107" t="str">
            <v>ممتاز</v>
          </cell>
          <cell r="AG107" t="str">
            <v>جيد</v>
          </cell>
          <cell r="AH107" t="str">
            <v>جيد</v>
          </cell>
          <cell r="AI107" t="str">
            <v>ممتاز</v>
          </cell>
          <cell r="AJ107" t="str">
            <v>ممتاز</v>
          </cell>
          <cell r="AK107" t="str">
            <v>ممتاز</v>
          </cell>
          <cell r="AL107" t="str">
            <v>جيد</v>
          </cell>
          <cell r="AM107" t="str">
            <v>جيد</v>
          </cell>
          <cell r="AN107" t="str">
            <v>جيد</v>
          </cell>
          <cell r="AO107" t="str">
            <v>جيد</v>
          </cell>
          <cell r="AP107" t="str">
            <v>جيد</v>
          </cell>
          <cell r="AQ107" t="str">
            <v>جيد</v>
          </cell>
          <cell r="AR107" t="str">
            <v>غ</v>
          </cell>
          <cell r="AS107" t="str">
            <v>ممتاز</v>
          </cell>
          <cell r="AT107" t="str">
            <v>ممتاز</v>
          </cell>
          <cell r="AU107" t="str">
            <v>جيد</v>
          </cell>
          <cell r="AV107" t="str">
            <v>جيد</v>
          </cell>
          <cell r="AW107" t="str">
            <v>ممتاز</v>
          </cell>
          <cell r="AX107" t="str">
            <v>ممتاز</v>
          </cell>
          <cell r="AY107" t="str">
            <v>غ</v>
          </cell>
          <cell r="AZ107" t="str">
            <v>جيد</v>
          </cell>
          <cell r="BA107" t="str">
            <v>جيد</v>
          </cell>
          <cell r="BB107" t="str">
            <v>جيد</v>
          </cell>
          <cell r="BC107" t="str">
            <v>جيد</v>
          </cell>
          <cell r="BD107" t="str">
            <v>جيد</v>
          </cell>
          <cell r="BE107" t="str">
            <v>جيد</v>
          </cell>
          <cell r="BF107" t="str">
            <v>جيد</v>
          </cell>
          <cell r="BG107" t="str">
            <v>جيد</v>
          </cell>
          <cell r="BH107" t="str">
            <v>غ</v>
          </cell>
          <cell r="BI107" t="str">
            <v>ممتاز</v>
          </cell>
          <cell r="BJ107" t="str">
            <v>ممتاز</v>
          </cell>
          <cell r="BK107" t="str">
            <v>ممتاز</v>
          </cell>
          <cell r="BL107" t="str">
            <v>غ</v>
          </cell>
          <cell r="BM107" t="str">
            <v>ممتاز</v>
          </cell>
          <cell r="BN107" t="str">
            <v>ممتاز</v>
          </cell>
          <cell r="BO107" t="str">
            <v>ممتاز</v>
          </cell>
          <cell r="BP107" t="str">
            <v>غ</v>
          </cell>
          <cell r="BQ107" t="str">
            <v>ممتاز</v>
          </cell>
          <cell r="BR107" t="str">
            <v>ممتاز</v>
          </cell>
          <cell r="BS107" t="str">
            <v>ممتاز</v>
          </cell>
          <cell r="BT107" t="str">
            <v>غ</v>
          </cell>
          <cell r="BU107" t="str">
            <v>ممتاز</v>
          </cell>
          <cell r="BV107" t="str">
            <v>ممتاز</v>
          </cell>
          <cell r="BW107" t="str">
            <v>ممتاز</v>
          </cell>
          <cell r="BX107" t="str">
            <v>ممتاز</v>
          </cell>
          <cell r="BY107" t="str">
            <v>ممتاز</v>
          </cell>
          <cell r="BZ107" t="str">
            <v>غ</v>
          </cell>
          <cell r="CA107" t="str">
            <v>ممتاز</v>
          </cell>
          <cell r="CB107" t="str">
            <v>ممتاز</v>
          </cell>
          <cell r="CC107" t="str">
            <v>جيد</v>
          </cell>
          <cell r="CD107" t="str">
            <v>جيد</v>
          </cell>
          <cell r="CE107" t="str">
            <v>ممتاز</v>
          </cell>
          <cell r="CF107" t="str">
            <v>ممتاز</v>
          </cell>
          <cell r="CG107" t="str">
            <v>غ</v>
          </cell>
          <cell r="CH107" t="str">
            <v>جيد</v>
          </cell>
          <cell r="CI107" t="str">
            <v>جيد</v>
          </cell>
          <cell r="CJ107" t="str">
            <v>جيد</v>
          </cell>
          <cell r="CK107" t="str">
            <v>جيد</v>
          </cell>
          <cell r="CL107" t="str">
            <v>جيد</v>
          </cell>
          <cell r="CM107" t="str">
            <v>جيد</v>
          </cell>
          <cell r="CN107" t="str">
            <v>جيد</v>
          </cell>
          <cell r="CO107" t="str">
            <v>قانون</v>
          </cell>
          <cell r="CP107" t="str">
            <v>ناجح بحكم القانون و منقول للصف الثاني</v>
          </cell>
        </row>
        <row r="108">
          <cell r="D108">
            <v>93</v>
          </cell>
          <cell r="E108">
            <v>1092</v>
          </cell>
          <cell r="F108" t="str">
            <v>سامح 93</v>
          </cell>
          <cell r="G108" t="str">
            <v>مستجد</v>
          </cell>
          <cell r="H108">
            <v>16</v>
          </cell>
          <cell r="I108">
            <v>12</v>
          </cell>
          <cell r="J108">
            <v>2005</v>
          </cell>
          <cell r="K108">
            <v>15</v>
          </cell>
          <cell r="L108">
            <v>9</v>
          </cell>
          <cell r="M108">
            <v>10</v>
          </cell>
          <cell r="N108" t="str">
            <v>مسلم</v>
          </cell>
          <cell r="O108">
            <v>1092</v>
          </cell>
          <cell r="P108" t="str">
            <v>غ</v>
          </cell>
          <cell r="Q108" t="str">
            <v>ممتاز</v>
          </cell>
          <cell r="R108" t="str">
            <v>ممتاز</v>
          </cell>
          <cell r="S108" t="str">
            <v>جيد</v>
          </cell>
          <cell r="T108" t="str">
            <v>جيد</v>
          </cell>
          <cell r="U108" t="str">
            <v>غ</v>
          </cell>
          <cell r="V108" t="str">
            <v>غ</v>
          </cell>
          <cell r="W108" t="str">
            <v>ممتاز</v>
          </cell>
          <cell r="X108" t="str">
            <v>جيد</v>
          </cell>
          <cell r="Y108" t="str">
            <v>جيد</v>
          </cell>
          <cell r="Z108" t="str">
            <v>جيد</v>
          </cell>
          <cell r="AA108" t="str">
            <v>جيد</v>
          </cell>
          <cell r="AB108" t="str">
            <v>جيد</v>
          </cell>
          <cell r="AC108" t="str">
            <v>جيد</v>
          </cell>
          <cell r="AD108" t="str">
            <v>غ</v>
          </cell>
          <cell r="AE108" t="str">
            <v>ممتاز</v>
          </cell>
          <cell r="AF108" t="str">
            <v>ممتاز</v>
          </cell>
          <cell r="AG108" t="str">
            <v>جيد</v>
          </cell>
          <cell r="AH108" t="str">
            <v>جيد</v>
          </cell>
          <cell r="AI108" t="str">
            <v>غ</v>
          </cell>
          <cell r="AJ108" t="str">
            <v>غ</v>
          </cell>
          <cell r="AK108" t="str">
            <v>غ</v>
          </cell>
          <cell r="AL108" t="str">
            <v>جيد</v>
          </cell>
          <cell r="AM108" t="str">
            <v>جيد</v>
          </cell>
          <cell r="AN108" t="str">
            <v>جيد</v>
          </cell>
          <cell r="AO108" t="str">
            <v>جيد</v>
          </cell>
          <cell r="AP108" t="str">
            <v>جيد</v>
          </cell>
          <cell r="AQ108" t="str">
            <v>جيد</v>
          </cell>
          <cell r="AR108" t="str">
            <v>غ</v>
          </cell>
          <cell r="AS108" t="str">
            <v>ممتاز</v>
          </cell>
          <cell r="AT108" t="str">
            <v>ممتاز</v>
          </cell>
          <cell r="AU108" t="str">
            <v>جيد</v>
          </cell>
          <cell r="AV108" t="str">
            <v>جيد</v>
          </cell>
          <cell r="AW108" t="str">
            <v>غ</v>
          </cell>
          <cell r="AX108" t="str">
            <v>غ</v>
          </cell>
          <cell r="AY108" t="str">
            <v>ممتاز</v>
          </cell>
          <cell r="AZ108" t="str">
            <v>جيد</v>
          </cell>
          <cell r="BA108" t="str">
            <v>جيد</v>
          </cell>
          <cell r="BB108" t="str">
            <v>جيد</v>
          </cell>
          <cell r="BC108" t="str">
            <v>جيد</v>
          </cell>
          <cell r="BD108" t="str">
            <v>جيد</v>
          </cell>
          <cell r="BE108" t="str">
            <v>جيد</v>
          </cell>
          <cell r="BF108" t="str">
            <v>جيد</v>
          </cell>
          <cell r="BG108" t="str">
            <v>جيد</v>
          </cell>
          <cell r="BH108" t="str">
            <v>غ</v>
          </cell>
          <cell r="BI108" t="str">
            <v>غ</v>
          </cell>
          <cell r="BJ108" t="str">
            <v>غ</v>
          </cell>
          <cell r="BK108" t="str">
            <v>غ</v>
          </cell>
          <cell r="BL108" t="str">
            <v>غ</v>
          </cell>
          <cell r="BM108" t="str">
            <v>غ</v>
          </cell>
          <cell r="BN108" t="str">
            <v>غ</v>
          </cell>
          <cell r="BO108" t="str">
            <v>غ</v>
          </cell>
          <cell r="BP108" t="str">
            <v>غ</v>
          </cell>
          <cell r="BQ108" t="str">
            <v>غ</v>
          </cell>
          <cell r="BR108" t="str">
            <v>غ</v>
          </cell>
          <cell r="BS108" t="str">
            <v>غ</v>
          </cell>
          <cell r="BT108" t="str">
            <v>غ</v>
          </cell>
          <cell r="BU108" t="str">
            <v>غ</v>
          </cell>
          <cell r="BV108" t="str">
            <v>غ</v>
          </cell>
          <cell r="BW108" t="str">
            <v>غ</v>
          </cell>
          <cell r="BX108" t="str">
            <v>جيد</v>
          </cell>
          <cell r="BY108" t="str">
            <v>جيد</v>
          </cell>
          <cell r="BZ108" t="str">
            <v>غ</v>
          </cell>
          <cell r="CA108" t="str">
            <v>ممتاز</v>
          </cell>
          <cell r="CB108" t="str">
            <v>ممتاز</v>
          </cell>
          <cell r="CC108" t="str">
            <v>جيد</v>
          </cell>
          <cell r="CD108" t="str">
            <v>جيد</v>
          </cell>
          <cell r="CE108" t="str">
            <v>غ</v>
          </cell>
          <cell r="CF108" t="str">
            <v>غ</v>
          </cell>
          <cell r="CG108" t="str">
            <v>ممتاز</v>
          </cell>
          <cell r="CH108" t="str">
            <v>جيد</v>
          </cell>
          <cell r="CI108" t="str">
            <v>جيد</v>
          </cell>
          <cell r="CJ108" t="str">
            <v>جيد</v>
          </cell>
          <cell r="CK108" t="str">
            <v>جيد</v>
          </cell>
          <cell r="CL108" t="str">
            <v>جيد</v>
          </cell>
          <cell r="CM108" t="str">
            <v>جيد</v>
          </cell>
          <cell r="CN108" t="str">
            <v>جيد</v>
          </cell>
          <cell r="CO108" t="str">
            <v>قانون</v>
          </cell>
          <cell r="CP108" t="str">
            <v>ناجح بحكم القانون و منقول للصف الثاني</v>
          </cell>
        </row>
        <row r="109">
          <cell r="D109">
            <v>94</v>
          </cell>
          <cell r="E109">
            <v>1093</v>
          </cell>
          <cell r="F109" t="str">
            <v>سامح 94</v>
          </cell>
          <cell r="G109" t="str">
            <v>مستجد</v>
          </cell>
          <cell r="H109">
            <v>16</v>
          </cell>
          <cell r="I109">
            <v>12</v>
          </cell>
          <cell r="J109">
            <v>2005</v>
          </cell>
          <cell r="K109">
            <v>15</v>
          </cell>
          <cell r="L109">
            <v>9</v>
          </cell>
          <cell r="M109">
            <v>10</v>
          </cell>
          <cell r="N109" t="str">
            <v>مسلم</v>
          </cell>
          <cell r="O109">
            <v>1093</v>
          </cell>
          <cell r="P109" t="str">
            <v>غ</v>
          </cell>
          <cell r="Q109" t="str">
            <v>ممتاز</v>
          </cell>
          <cell r="R109" t="str">
            <v>ممتاز</v>
          </cell>
          <cell r="S109" t="str">
            <v>جيد</v>
          </cell>
          <cell r="T109" t="str">
            <v>جيد</v>
          </cell>
          <cell r="U109" t="str">
            <v>ممتاز</v>
          </cell>
          <cell r="V109" t="str">
            <v>ممتاز</v>
          </cell>
          <cell r="W109" t="str">
            <v>غ</v>
          </cell>
          <cell r="X109" t="str">
            <v>جيد</v>
          </cell>
          <cell r="Y109" t="str">
            <v>جيد</v>
          </cell>
          <cell r="Z109" t="str">
            <v>جيد</v>
          </cell>
          <cell r="AA109" t="str">
            <v>جيد</v>
          </cell>
          <cell r="AB109" t="str">
            <v>جيد</v>
          </cell>
          <cell r="AC109" t="str">
            <v>جيد</v>
          </cell>
          <cell r="AD109" t="str">
            <v>غ</v>
          </cell>
          <cell r="AE109" t="str">
            <v>ممتاز</v>
          </cell>
          <cell r="AF109" t="str">
            <v>ممتاز</v>
          </cell>
          <cell r="AG109" t="str">
            <v>جيد</v>
          </cell>
          <cell r="AH109" t="str">
            <v>جيد</v>
          </cell>
          <cell r="AI109" t="str">
            <v>ممتاز</v>
          </cell>
          <cell r="AJ109" t="str">
            <v>ممتاز</v>
          </cell>
          <cell r="AK109" t="str">
            <v>ممتاز</v>
          </cell>
          <cell r="AL109" t="str">
            <v>جيد</v>
          </cell>
          <cell r="AM109" t="str">
            <v>جيد</v>
          </cell>
          <cell r="AN109" t="str">
            <v>جيد</v>
          </cell>
          <cell r="AO109" t="str">
            <v>جيد</v>
          </cell>
          <cell r="AP109" t="str">
            <v>جيد</v>
          </cell>
          <cell r="AQ109" t="str">
            <v>جيد</v>
          </cell>
          <cell r="AR109" t="str">
            <v>غ</v>
          </cell>
          <cell r="AS109" t="str">
            <v>ممتاز</v>
          </cell>
          <cell r="AT109" t="str">
            <v>ممتاز</v>
          </cell>
          <cell r="AU109" t="str">
            <v>جيد</v>
          </cell>
          <cell r="AV109" t="str">
            <v>جيد</v>
          </cell>
          <cell r="AW109" t="str">
            <v>ممتاز</v>
          </cell>
          <cell r="AX109" t="str">
            <v>ممتاز</v>
          </cell>
          <cell r="AY109" t="str">
            <v>غ</v>
          </cell>
          <cell r="AZ109" t="str">
            <v>جيد</v>
          </cell>
          <cell r="BA109" t="str">
            <v>جيد</v>
          </cell>
          <cell r="BB109" t="str">
            <v>جيد</v>
          </cell>
          <cell r="BC109" t="str">
            <v>جيد</v>
          </cell>
          <cell r="BD109" t="str">
            <v>جيد</v>
          </cell>
          <cell r="BE109" t="str">
            <v>جيد</v>
          </cell>
          <cell r="BF109" t="str">
            <v>جيد</v>
          </cell>
          <cell r="BG109" t="str">
            <v>جيد</v>
          </cell>
          <cell r="BH109" t="str">
            <v>غ</v>
          </cell>
          <cell r="BI109" t="str">
            <v>ممتاز</v>
          </cell>
          <cell r="BJ109" t="str">
            <v>ممتاز</v>
          </cell>
          <cell r="BK109" t="str">
            <v>ممتاز</v>
          </cell>
          <cell r="BL109" t="str">
            <v>غ</v>
          </cell>
          <cell r="BM109" t="str">
            <v>ممتاز</v>
          </cell>
          <cell r="BN109" t="str">
            <v>ممتاز</v>
          </cell>
          <cell r="BO109" t="str">
            <v>ممتاز</v>
          </cell>
          <cell r="BP109" t="str">
            <v>غ</v>
          </cell>
          <cell r="BQ109" t="str">
            <v>ممتاز</v>
          </cell>
          <cell r="BR109" t="str">
            <v>ممتاز</v>
          </cell>
          <cell r="BS109" t="str">
            <v>ممتاز</v>
          </cell>
          <cell r="BT109" t="str">
            <v>غ</v>
          </cell>
          <cell r="BU109" t="str">
            <v>ممتاز</v>
          </cell>
          <cell r="BV109" t="str">
            <v>ممتاز</v>
          </cell>
          <cell r="BW109" t="str">
            <v>ممتاز</v>
          </cell>
          <cell r="BX109" t="str">
            <v>ممتاز</v>
          </cell>
          <cell r="BY109" t="str">
            <v>ممتاز</v>
          </cell>
          <cell r="BZ109" t="str">
            <v>غ</v>
          </cell>
          <cell r="CA109" t="str">
            <v>ممتاز</v>
          </cell>
          <cell r="CB109" t="str">
            <v>ممتاز</v>
          </cell>
          <cell r="CC109" t="str">
            <v>جيد</v>
          </cell>
          <cell r="CD109" t="str">
            <v>جيد</v>
          </cell>
          <cell r="CE109" t="str">
            <v>ممتاز</v>
          </cell>
          <cell r="CF109" t="str">
            <v>ممتاز</v>
          </cell>
          <cell r="CG109" t="str">
            <v>غ</v>
          </cell>
          <cell r="CH109" t="str">
            <v>جيد</v>
          </cell>
          <cell r="CI109" t="str">
            <v>جيد</v>
          </cell>
          <cell r="CJ109" t="str">
            <v>جيد</v>
          </cell>
          <cell r="CK109" t="str">
            <v>جيد</v>
          </cell>
          <cell r="CL109" t="str">
            <v>جيد</v>
          </cell>
          <cell r="CM109" t="str">
            <v>جيد</v>
          </cell>
          <cell r="CN109" t="str">
            <v>جيد</v>
          </cell>
          <cell r="CO109" t="str">
            <v>قانون</v>
          </cell>
          <cell r="CP109" t="str">
            <v>ناجح بحكم القانون و منقول للصف الثاني</v>
          </cell>
        </row>
        <row r="110">
          <cell r="D110">
            <v>95</v>
          </cell>
          <cell r="E110">
            <v>1094</v>
          </cell>
          <cell r="F110" t="str">
            <v>سامح 95</v>
          </cell>
          <cell r="G110" t="str">
            <v>مستجد</v>
          </cell>
          <cell r="H110">
            <v>16</v>
          </cell>
          <cell r="I110">
            <v>12</v>
          </cell>
          <cell r="J110">
            <v>2005</v>
          </cell>
          <cell r="K110">
            <v>15</v>
          </cell>
          <cell r="L110">
            <v>9</v>
          </cell>
          <cell r="M110">
            <v>10</v>
          </cell>
          <cell r="N110" t="str">
            <v>مسلم</v>
          </cell>
          <cell r="O110">
            <v>1094</v>
          </cell>
          <cell r="P110" t="str">
            <v>غ</v>
          </cell>
          <cell r="Q110" t="str">
            <v>ممتاز</v>
          </cell>
          <cell r="R110" t="str">
            <v>ممتاز</v>
          </cell>
          <cell r="S110" t="str">
            <v>جيد</v>
          </cell>
          <cell r="T110" t="str">
            <v>جيد</v>
          </cell>
          <cell r="U110" t="str">
            <v>غ</v>
          </cell>
          <cell r="V110" t="str">
            <v>غ</v>
          </cell>
          <cell r="W110" t="str">
            <v>غ</v>
          </cell>
          <cell r="X110" t="str">
            <v>غ</v>
          </cell>
          <cell r="Y110" t="str">
            <v>غ</v>
          </cell>
          <cell r="Z110" t="str">
            <v>جيد</v>
          </cell>
          <cell r="AA110" t="str">
            <v>جيد</v>
          </cell>
          <cell r="AB110" t="str">
            <v>جيد</v>
          </cell>
          <cell r="AC110" t="str">
            <v>جيد</v>
          </cell>
          <cell r="AD110" t="str">
            <v>غ</v>
          </cell>
          <cell r="AE110" t="str">
            <v>ممتاز</v>
          </cell>
          <cell r="AF110" t="str">
            <v>ممتاز</v>
          </cell>
          <cell r="AG110" t="str">
            <v>جيد</v>
          </cell>
          <cell r="AH110" t="str">
            <v>جيد</v>
          </cell>
          <cell r="AI110" t="str">
            <v>غ</v>
          </cell>
          <cell r="AJ110" t="str">
            <v>غ</v>
          </cell>
          <cell r="AK110" t="str">
            <v>غ</v>
          </cell>
          <cell r="AL110" t="str">
            <v>غ</v>
          </cell>
          <cell r="AM110" t="str">
            <v>غ</v>
          </cell>
          <cell r="AN110" t="str">
            <v>جيد</v>
          </cell>
          <cell r="AO110" t="str">
            <v>جيد</v>
          </cell>
          <cell r="AP110" t="str">
            <v>جيد</v>
          </cell>
          <cell r="AQ110" t="str">
            <v>جيد</v>
          </cell>
          <cell r="AR110" t="str">
            <v>غ</v>
          </cell>
          <cell r="AS110" t="str">
            <v>ممتاز</v>
          </cell>
          <cell r="AT110" t="str">
            <v>ممتاز</v>
          </cell>
          <cell r="AU110" t="str">
            <v>جيد</v>
          </cell>
          <cell r="AV110" t="str">
            <v>جيد</v>
          </cell>
          <cell r="AW110" t="str">
            <v>غ</v>
          </cell>
          <cell r="AX110" t="str">
            <v>غ</v>
          </cell>
          <cell r="AY110" t="str">
            <v>غ</v>
          </cell>
          <cell r="AZ110" t="str">
            <v>غ</v>
          </cell>
          <cell r="BA110" t="str">
            <v>غ</v>
          </cell>
          <cell r="BB110" t="str">
            <v>جيد</v>
          </cell>
          <cell r="BC110" t="str">
            <v>جيد</v>
          </cell>
          <cell r="BD110" t="str">
            <v>جيد</v>
          </cell>
          <cell r="BE110" t="str">
            <v>جيد</v>
          </cell>
          <cell r="BF110" t="str">
            <v>جيد</v>
          </cell>
          <cell r="BG110" t="str">
            <v>جيد</v>
          </cell>
          <cell r="BH110" t="str">
            <v>غ</v>
          </cell>
          <cell r="BI110" t="str">
            <v>غ</v>
          </cell>
          <cell r="BJ110" t="str">
            <v>غ</v>
          </cell>
          <cell r="BK110" t="str">
            <v>غ</v>
          </cell>
          <cell r="BL110" t="str">
            <v>غ</v>
          </cell>
          <cell r="BM110" t="str">
            <v>غ</v>
          </cell>
          <cell r="BN110" t="str">
            <v>غ</v>
          </cell>
          <cell r="BO110" t="str">
            <v>غ</v>
          </cell>
          <cell r="BP110" t="str">
            <v>غ</v>
          </cell>
          <cell r="BQ110" t="str">
            <v>غ</v>
          </cell>
          <cell r="BR110" t="str">
            <v>غ</v>
          </cell>
          <cell r="BS110" t="str">
            <v>غ</v>
          </cell>
          <cell r="BT110" t="str">
            <v>غ</v>
          </cell>
          <cell r="BU110" t="str">
            <v>غ</v>
          </cell>
          <cell r="BV110" t="str">
            <v>غ</v>
          </cell>
          <cell r="BW110" t="str">
            <v>غ</v>
          </cell>
          <cell r="BX110" t="str">
            <v>جيد</v>
          </cell>
          <cell r="BY110" t="str">
            <v>جيد</v>
          </cell>
          <cell r="BZ110" t="str">
            <v>غ</v>
          </cell>
          <cell r="CA110" t="str">
            <v>ممتاز</v>
          </cell>
          <cell r="CB110" t="str">
            <v>ممتاز</v>
          </cell>
          <cell r="CC110" t="str">
            <v>جيد</v>
          </cell>
          <cell r="CD110" t="str">
            <v>جيد</v>
          </cell>
          <cell r="CE110" t="str">
            <v>غ</v>
          </cell>
          <cell r="CF110" t="str">
            <v>غ</v>
          </cell>
          <cell r="CG110" t="str">
            <v>غ</v>
          </cell>
          <cell r="CH110" t="str">
            <v>غ</v>
          </cell>
          <cell r="CI110" t="str">
            <v>غ</v>
          </cell>
          <cell r="CJ110" t="str">
            <v>جيد</v>
          </cell>
          <cell r="CK110" t="str">
            <v>جيد</v>
          </cell>
          <cell r="CL110" t="str">
            <v>جيد</v>
          </cell>
          <cell r="CM110" t="str">
            <v>جيد</v>
          </cell>
          <cell r="CN110" t="str">
            <v>جيد</v>
          </cell>
          <cell r="CO110" t="str">
            <v>قانون</v>
          </cell>
          <cell r="CP110" t="str">
            <v>ناجح بحكم القانون و منقول للصف الثاني</v>
          </cell>
        </row>
        <row r="111">
          <cell r="D111">
            <v>96</v>
          </cell>
          <cell r="E111">
            <v>1095</v>
          </cell>
          <cell r="F111" t="str">
            <v>سامح 96</v>
          </cell>
          <cell r="G111" t="str">
            <v>مستجد</v>
          </cell>
          <cell r="H111">
            <v>16</v>
          </cell>
          <cell r="I111">
            <v>12</v>
          </cell>
          <cell r="J111">
            <v>2005</v>
          </cell>
          <cell r="K111">
            <v>15</v>
          </cell>
          <cell r="L111">
            <v>9</v>
          </cell>
          <cell r="M111">
            <v>10</v>
          </cell>
          <cell r="N111" t="str">
            <v>مسلم</v>
          </cell>
          <cell r="O111">
            <v>1095</v>
          </cell>
          <cell r="P111" t="str">
            <v>غ</v>
          </cell>
          <cell r="Q111" t="str">
            <v>ممتاز</v>
          </cell>
          <cell r="R111" t="str">
            <v>ممتاز</v>
          </cell>
          <cell r="S111" t="str">
            <v>جيد</v>
          </cell>
          <cell r="T111" t="str">
            <v>جيد</v>
          </cell>
          <cell r="U111" t="str">
            <v>ممتاز</v>
          </cell>
          <cell r="V111" t="str">
            <v>ممتاز</v>
          </cell>
          <cell r="W111" t="str">
            <v>ممتاز</v>
          </cell>
          <cell r="X111" t="str">
            <v>جيد جداً</v>
          </cell>
          <cell r="Y111" t="str">
            <v>جيد جداً</v>
          </cell>
          <cell r="Z111" t="str">
            <v>جيد جداً</v>
          </cell>
          <cell r="AA111" t="str">
            <v>جيد جداً</v>
          </cell>
          <cell r="AB111" t="str">
            <v>جيد جداً</v>
          </cell>
          <cell r="AC111" t="str">
            <v>جيد جداً</v>
          </cell>
          <cell r="AD111" t="str">
            <v>غ</v>
          </cell>
          <cell r="AE111" t="str">
            <v>ممتاز</v>
          </cell>
          <cell r="AF111" t="str">
            <v>ممتاز</v>
          </cell>
          <cell r="AG111" t="str">
            <v>جيد</v>
          </cell>
          <cell r="AH111" t="str">
            <v>جيد</v>
          </cell>
          <cell r="AI111" t="str">
            <v>ممتاز</v>
          </cell>
          <cell r="AJ111" t="str">
            <v>ممتاز</v>
          </cell>
          <cell r="AK111" t="str">
            <v>ممتاز</v>
          </cell>
          <cell r="AL111" t="str">
            <v>جيد جداً</v>
          </cell>
          <cell r="AM111" t="str">
            <v>جيد جداً</v>
          </cell>
          <cell r="AN111" t="str">
            <v>جيد جداً</v>
          </cell>
          <cell r="AO111" t="str">
            <v>جيد جداً</v>
          </cell>
          <cell r="AP111" t="str">
            <v>جيد جداً</v>
          </cell>
          <cell r="AQ111" t="str">
            <v>جيد جداً</v>
          </cell>
          <cell r="AR111" t="str">
            <v>غ</v>
          </cell>
          <cell r="AS111" t="str">
            <v>ممتاز</v>
          </cell>
          <cell r="AT111" t="str">
            <v>ممتاز</v>
          </cell>
          <cell r="AU111" t="str">
            <v>جيد</v>
          </cell>
          <cell r="AV111" t="str">
            <v>جيد</v>
          </cell>
          <cell r="AW111" t="str">
            <v>ممتاز</v>
          </cell>
          <cell r="AX111" t="str">
            <v>ممتاز</v>
          </cell>
          <cell r="AY111" t="str">
            <v>ممتاز</v>
          </cell>
          <cell r="AZ111" t="str">
            <v>جيد جداً</v>
          </cell>
          <cell r="BA111" t="str">
            <v>جيد جداً</v>
          </cell>
          <cell r="BB111" t="str">
            <v>جيد جداً</v>
          </cell>
          <cell r="BC111" t="str">
            <v>جيد جداً</v>
          </cell>
          <cell r="BD111" t="str">
            <v>جيد جداً</v>
          </cell>
          <cell r="BE111" t="str">
            <v>جيد جداً</v>
          </cell>
          <cell r="BF111" t="str">
            <v>جيد جداً</v>
          </cell>
          <cell r="BG111" t="str">
            <v>جيد جداً</v>
          </cell>
          <cell r="BH111" t="str">
            <v>غ</v>
          </cell>
          <cell r="BI111" t="str">
            <v>ممتاز</v>
          </cell>
          <cell r="BJ111" t="str">
            <v>ممتاز</v>
          </cell>
          <cell r="BK111" t="str">
            <v>ممتاز</v>
          </cell>
          <cell r="BL111" t="str">
            <v>غ</v>
          </cell>
          <cell r="BM111" t="str">
            <v>ممتاز</v>
          </cell>
          <cell r="BN111" t="str">
            <v>ممتاز</v>
          </cell>
          <cell r="BO111" t="str">
            <v>ممتاز</v>
          </cell>
          <cell r="BP111" t="str">
            <v>غ</v>
          </cell>
          <cell r="BQ111" t="str">
            <v>ممتاز</v>
          </cell>
          <cell r="BR111" t="str">
            <v>ممتاز</v>
          </cell>
          <cell r="BS111" t="str">
            <v>ممتاز</v>
          </cell>
          <cell r="BT111" t="str">
            <v>غ</v>
          </cell>
          <cell r="BU111" t="str">
            <v>ممتاز</v>
          </cell>
          <cell r="BV111" t="str">
            <v>ممتاز</v>
          </cell>
          <cell r="BW111" t="str">
            <v>ممتاز</v>
          </cell>
          <cell r="BX111" t="str">
            <v>ممتاز</v>
          </cell>
          <cell r="BY111" t="str">
            <v>ممتاز</v>
          </cell>
          <cell r="BZ111" t="str">
            <v>غ</v>
          </cell>
          <cell r="CA111" t="str">
            <v>ممتاز</v>
          </cell>
          <cell r="CB111" t="str">
            <v>ممتاز</v>
          </cell>
          <cell r="CC111" t="str">
            <v>جيد</v>
          </cell>
          <cell r="CD111" t="str">
            <v>جيد</v>
          </cell>
          <cell r="CE111" t="str">
            <v>ممتاز</v>
          </cell>
          <cell r="CF111" t="str">
            <v>ممتاز</v>
          </cell>
          <cell r="CG111" t="str">
            <v>ممتاز</v>
          </cell>
          <cell r="CH111" t="str">
            <v>جيد جداً</v>
          </cell>
          <cell r="CI111" t="str">
            <v>جيد جداً</v>
          </cell>
          <cell r="CJ111" t="str">
            <v>جيد جداً</v>
          </cell>
          <cell r="CK111" t="str">
            <v>جيد جداً</v>
          </cell>
          <cell r="CL111" t="str">
            <v>جيد جداً</v>
          </cell>
          <cell r="CM111" t="str">
            <v>جيد جداً</v>
          </cell>
          <cell r="CN111" t="str">
            <v>جيد جداً</v>
          </cell>
          <cell r="CO111" t="str">
            <v>قانون</v>
          </cell>
          <cell r="CP111" t="str">
            <v>ناجح بحكم القانون و منقول للصف الثاني</v>
          </cell>
        </row>
        <row r="112">
          <cell r="D112">
            <v>97</v>
          </cell>
          <cell r="E112">
            <v>1096</v>
          </cell>
          <cell r="F112" t="str">
            <v>سامح 97</v>
          </cell>
          <cell r="G112" t="str">
            <v>مستجد</v>
          </cell>
          <cell r="H112">
            <v>16</v>
          </cell>
          <cell r="I112">
            <v>12</v>
          </cell>
          <cell r="J112">
            <v>2005</v>
          </cell>
          <cell r="K112">
            <v>15</v>
          </cell>
          <cell r="L112">
            <v>9</v>
          </cell>
          <cell r="M112">
            <v>10</v>
          </cell>
          <cell r="N112" t="str">
            <v>مسلم</v>
          </cell>
          <cell r="O112">
            <v>1096</v>
          </cell>
          <cell r="P112" t="str">
            <v>غ</v>
          </cell>
          <cell r="Q112" t="str">
            <v>ممتاز</v>
          </cell>
          <cell r="R112" t="str">
            <v>ممتاز</v>
          </cell>
          <cell r="S112" t="str">
            <v>جيد</v>
          </cell>
          <cell r="T112" t="str">
            <v>جيد</v>
          </cell>
          <cell r="U112" t="str">
            <v>غ</v>
          </cell>
          <cell r="V112" t="str">
            <v>غ</v>
          </cell>
          <cell r="W112" t="str">
            <v>غ</v>
          </cell>
          <cell r="X112" t="str">
            <v>غ</v>
          </cell>
          <cell r="Y112" t="str">
            <v>غ</v>
          </cell>
          <cell r="Z112" t="str">
            <v>جيد</v>
          </cell>
          <cell r="AA112" t="str">
            <v>جيد</v>
          </cell>
          <cell r="AB112" t="str">
            <v>جيد</v>
          </cell>
          <cell r="AC112" t="str">
            <v>جيد</v>
          </cell>
          <cell r="AD112" t="str">
            <v>غ</v>
          </cell>
          <cell r="AE112" t="str">
            <v>ممتاز</v>
          </cell>
          <cell r="AF112" t="str">
            <v>ممتاز</v>
          </cell>
          <cell r="AG112" t="str">
            <v>جيد</v>
          </cell>
          <cell r="AH112" t="str">
            <v>جيد</v>
          </cell>
          <cell r="AI112" t="str">
            <v>غ</v>
          </cell>
          <cell r="AJ112" t="str">
            <v>غ</v>
          </cell>
          <cell r="AK112" t="str">
            <v>غ</v>
          </cell>
          <cell r="AL112" t="str">
            <v>غ</v>
          </cell>
          <cell r="AM112" t="str">
            <v>غ</v>
          </cell>
          <cell r="AN112" t="str">
            <v>جيد</v>
          </cell>
          <cell r="AO112" t="str">
            <v>جيد</v>
          </cell>
          <cell r="AP112" t="str">
            <v>جيد</v>
          </cell>
          <cell r="AQ112" t="str">
            <v>جيد</v>
          </cell>
          <cell r="AR112" t="str">
            <v>غ</v>
          </cell>
          <cell r="AS112" t="str">
            <v>ممتاز</v>
          </cell>
          <cell r="AT112" t="str">
            <v>ممتاز</v>
          </cell>
          <cell r="AU112" t="str">
            <v>جيد</v>
          </cell>
          <cell r="AV112" t="str">
            <v>جيد</v>
          </cell>
          <cell r="AW112" t="str">
            <v>غ</v>
          </cell>
          <cell r="AX112" t="str">
            <v>غ</v>
          </cell>
          <cell r="AY112" t="str">
            <v>غ</v>
          </cell>
          <cell r="AZ112" t="str">
            <v>غ</v>
          </cell>
          <cell r="BA112" t="str">
            <v>غ</v>
          </cell>
          <cell r="BB112" t="str">
            <v>جيد</v>
          </cell>
          <cell r="BC112" t="str">
            <v>جيد</v>
          </cell>
          <cell r="BD112" t="str">
            <v>جيد</v>
          </cell>
          <cell r="BE112" t="str">
            <v>جيد</v>
          </cell>
          <cell r="BF112" t="str">
            <v>جيد</v>
          </cell>
          <cell r="BG112" t="str">
            <v>جيد</v>
          </cell>
          <cell r="BH112" t="str">
            <v>غ</v>
          </cell>
          <cell r="BI112" t="str">
            <v>غ</v>
          </cell>
          <cell r="BJ112" t="str">
            <v>غ</v>
          </cell>
          <cell r="BK112" t="str">
            <v>غ</v>
          </cell>
          <cell r="BL112" t="str">
            <v>غ</v>
          </cell>
          <cell r="BM112" t="str">
            <v>غ</v>
          </cell>
          <cell r="BN112" t="str">
            <v>غ</v>
          </cell>
          <cell r="BO112" t="str">
            <v>غ</v>
          </cell>
          <cell r="BP112" t="str">
            <v>غ</v>
          </cell>
          <cell r="BQ112" t="str">
            <v>غ</v>
          </cell>
          <cell r="BR112" t="str">
            <v>غ</v>
          </cell>
          <cell r="BS112" t="str">
            <v>غ</v>
          </cell>
          <cell r="BT112" t="str">
            <v>غ</v>
          </cell>
          <cell r="BU112" t="str">
            <v>غ</v>
          </cell>
          <cell r="BV112" t="str">
            <v>غ</v>
          </cell>
          <cell r="BW112" t="str">
            <v>غ</v>
          </cell>
          <cell r="BX112" t="str">
            <v>جيد</v>
          </cell>
          <cell r="BY112" t="str">
            <v>جيد</v>
          </cell>
          <cell r="BZ112" t="str">
            <v>غ</v>
          </cell>
          <cell r="CA112" t="str">
            <v>ممتاز</v>
          </cell>
          <cell r="CB112" t="str">
            <v>ممتاز</v>
          </cell>
          <cell r="CC112" t="str">
            <v>جيد</v>
          </cell>
          <cell r="CD112" t="str">
            <v>جيد</v>
          </cell>
          <cell r="CE112" t="str">
            <v>غ</v>
          </cell>
          <cell r="CF112" t="str">
            <v>غ</v>
          </cell>
          <cell r="CG112" t="str">
            <v>غ</v>
          </cell>
          <cell r="CH112" t="str">
            <v>غ</v>
          </cell>
          <cell r="CI112" t="str">
            <v>غ</v>
          </cell>
          <cell r="CJ112" t="str">
            <v>جيد</v>
          </cell>
          <cell r="CK112" t="str">
            <v>جيد</v>
          </cell>
          <cell r="CL112" t="str">
            <v>جيد</v>
          </cell>
          <cell r="CM112" t="str">
            <v>جيد</v>
          </cell>
          <cell r="CN112" t="str">
            <v>جيد</v>
          </cell>
          <cell r="CO112" t="str">
            <v>قانون</v>
          </cell>
          <cell r="CP112" t="str">
            <v>ناجح بحكم القانون و منقول للصف الثاني</v>
          </cell>
        </row>
        <row r="113">
          <cell r="D113">
            <v>98</v>
          </cell>
          <cell r="E113">
            <v>1097</v>
          </cell>
          <cell r="F113" t="str">
            <v>سامح 98</v>
          </cell>
          <cell r="G113" t="str">
            <v>مستجد</v>
          </cell>
          <cell r="H113">
            <v>16</v>
          </cell>
          <cell r="I113">
            <v>12</v>
          </cell>
          <cell r="J113">
            <v>2005</v>
          </cell>
          <cell r="K113">
            <v>15</v>
          </cell>
          <cell r="L113">
            <v>9</v>
          </cell>
          <cell r="M113">
            <v>10</v>
          </cell>
          <cell r="N113" t="str">
            <v>مسلم</v>
          </cell>
          <cell r="O113">
            <v>1097</v>
          </cell>
          <cell r="P113" t="str">
            <v>غ</v>
          </cell>
          <cell r="Q113" t="str">
            <v>ممتاز</v>
          </cell>
          <cell r="R113" t="str">
            <v>ممتاز</v>
          </cell>
          <cell r="S113" t="str">
            <v>جيد</v>
          </cell>
          <cell r="T113" t="str">
            <v>جيد</v>
          </cell>
          <cell r="U113" t="str">
            <v>ممتاز</v>
          </cell>
          <cell r="V113" t="str">
            <v>ممتاز</v>
          </cell>
          <cell r="W113" t="str">
            <v>غ</v>
          </cell>
          <cell r="X113" t="str">
            <v>جيد</v>
          </cell>
          <cell r="Y113" t="str">
            <v>جيد</v>
          </cell>
          <cell r="Z113" t="str">
            <v>جيد</v>
          </cell>
          <cell r="AA113" t="str">
            <v>جيد</v>
          </cell>
          <cell r="AB113" t="str">
            <v>جيد</v>
          </cell>
          <cell r="AC113" t="str">
            <v>جيد</v>
          </cell>
          <cell r="AD113" t="str">
            <v>غ</v>
          </cell>
          <cell r="AE113" t="str">
            <v>ممتاز</v>
          </cell>
          <cell r="AF113" t="str">
            <v>ممتاز</v>
          </cell>
          <cell r="AG113" t="str">
            <v>جيد</v>
          </cell>
          <cell r="AH113" t="str">
            <v>جيد</v>
          </cell>
          <cell r="AI113" t="str">
            <v>ممتاز</v>
          </cell>
          <cell r="AJ113" t="str">
            <v>ممتاز</v>
          </cell>
          <cell r="AK113" t="str">
            <v>ممتاز</v>
          </cell>
          <cell r="AL113" t="str">
            <v>جيد</v>
          </cell>
          <cell r="AM113" t="str">
            <v>جيد</v>
          </cell>
          <cell r="AN113" t="str">
            <v>جيد</v>
          </cell>
          <cell r="AO113" t="str">
            <v>جيد</v>
          </cell>
          <cell r="AP113" t="str">
            <v>جيد</v>
          </cell>
          <cell r="AQ113" t="str">
            <v>جيد</v>
          </cell>
          <cell r="AR113" t="str">
            <v>غ</v>
          </cell>
          <cell r="AS113" t="str">
            <v>ممتاز</v>
          </cell>
          <cell r="AT113" t="str">
            <v>ممتاز</v>
          </cell>
          <cell r="AU113" t="str">
            <v>جيد</v>
          </cell>
          <cell r="AV113" t="str">
            <v>جيد</v>
          </cell>
          <cell r="AW113" t="str">
            <v>ممتاز</v>
          </cell>
          <cell r="AX113" t="str">
            <v>ممتاز</v>
          </cell>
          <cell r="AY113" t="str">
            <v>غ</v>
          </cell>
          <cell r="AZ113" t="str">
            <v>جيد</v>
          </cell>
          <cell r="BA113" t="str">
            <v>جيد</v>
          </cell>
          <cell r="BB113" t="str">
            <v>جيد</v>
          </cell>
          <cell r="BC113" t="str">
            <v>جيد</v>
          </cell>
          <cell r="BD113" t="str">
            <v>جيد</v>
          </cell>
          <cell r="BE113" t="str">
            <v>جيد</v>
          </cell>
          <cell r="BF113" t="str">
            <v>جيد</v>
          </cell>
          <cell r="BG113" t="str">
            <v>جيد</v>
          </cell>
          <cell r="BH113" t="str">
            <v>غ</v>
          </cell>
          <cell r="BI113" t="str">
            <v>ممتاز</v>
          </cell>
          <cell r="BJ113" t="str">
            <v>ممتاز</v>
          </cell>
          <cell r="BK113" t="str">
            <v>ممتاز</v>
          </cell>
          <cell r="BL113" t="str">
            <v>غ</v>
          </cell>
          <cell r="BM113" t="str">
            <v>ممتاز</v>
          </cell>
          <cell r="BN113" t="str">
            <v>ممتاز</v>
          </cell>
          <cell r="BO113" t="str">
            <v>ممتاز</v>
          </cell>
          <cell r="BP113" t="str">
            <v>غ</v>
          </cell>
          <cell r="BQ113" t="str">
            <v>ممتاز</v>
          </cell>
          <cell r="BR113" t="str">
            <v>ممتاز</v>
          </cell>
          <cell r="BS113" t="str">
            <v>ممتاز</v>
          </cell>
          <cell r="BT113" t="str">
            <v>غ</v>
          </cell>
          <cell r="BU113" t="str">
            <v>ممتاز</v>
          </cell>
          <cell r="BV113" t="str">
            <v>ممتاز</v>
          </cell>
          <cell r="BW113" t="str">
            <v>ممتاز</v>
          </cell>
          <cell r="BX113" t="str">
            <v>ممتاز</v>
          </cell>
          <cell r="BY113" t="str">
            <v>ممتاز</v>
          </cell>
          <cell r="BZ113" t="str">
            <v>غ</v>
          </cell>
          <cell r="CA113" t="str">
            <v>ممتاز</v>
          </cell>
          <cell r="CB113" t="str">
            <v>ممتاز</v>
          </cell>
          <cell r="CC113" t="str">
            <v>جيد</v>
          </cell>
          <cell r="CD113" t="str">
            <v>جيد</v>
          </cell>
          <cell r="CE113" t="str">
            <v>ممتاز</v>
          </cell>
          <cell r="CF113" t="str">
            <v>ممتاز</v>
          </cell>
          <cell r="CG113" t="str">
            <v>غ</v>
          </cell>
          <cell r="CH113" t="str">
            <v>جيد</v>
          </cell>
          <cell r="CI113" t="str">
            <v>جيد</v>
          </cell>
          <cell r="CJ113" t="str">
            <v>جيد</v>
          </cell>
          <cell r="CK113" t="str">
            <v>جيد</v>
          </cell>
          <cell r="CL113" t="str">
            <v>جيد</v>
          </cell>
          <cell r="CM113" t="str">
            <v>جيد</v>
          </cell>
          <cell r="CN113" t="str">
            <v>جيد</v>
          </cell>
          <cell r="CO113" t="str">
            <v>قانون</v>
          </cell>
          <cell r="CP113" t="str">
            <v>ناجح بحكم القانون و منقول للصف الثاني</v>
          </cell>
        </row>
        <row r="114">
          <cell r="D114">
            <v>99</v>
          </cell>
          <cell r="E114">
            <v>1098</v>
          </cell>
          <cell r="F114" t="str">
            <v>سامح 99</v>
          </cell>
          <cell r="G114" t="str">
            <v>مستجد</v>
          </cell>
          <cell r="H114">
            <v>16</v>
          </cell>
          <cell r="I114">
            <v>12</v>
          </cell>
          <cell r="J114">
            <v>2005</v>
          </cell>
          <cell r="K114">
            <v>15</v>
          </cell>
          <cell r="L114">
            <v>9</v>
          </cell>
          <cell r="M114">
            <v>10</v>
          </cell>
          <cell r="N114" t="str">
            <v>مسلم</v>
          </cell>
          <cell r="O114">
            <v>1098</v>
          </cell>
          <cell r="P114" t="str">
            <v>غ</v>
          </cell>
          <cell r="Q114" t="str">
            <v>ممتاز</v>
          </cell>
          <cell r="R114" t="str">
            <v>ممتاز</v>
          </cell>
          <cell r="S114" t="str">
            <v>جيد</v>
          </cell>
          <cell r="T114" t="str">
            <v>جيد</v>
          </cell>
          <cell r="U114" t="str">
            <v>غ</v>
          </cell>
          <cell r="V114" t="str">
            <v>غ</v>
          </cell>
          <cell r="W114" t="str">
            <v>ممتاز</v>
          </cell>
          <cell r="X114" t="str">
            <v>جيد</v>
          </cell>
          <cell r="Y114" t="str">
            <v>جيد</v>
          </cell>
          <cell r="Z114" t="str">
            <v>جيد</v>
          </cell>
          <cell r="AA114" t="str">
            <v>جيد</v>
          </cell>
          <cell r="AB114" t="str">
            <v>جيد</v>
          </cell>
          <cell r="AC114" t="str">
            <v>جيد</v>
          </cell>
          <cell r="AD114" t="str">
            <v>غ</v>
          </cell>
          <cell r="AE114" t="str">
            <v>ممتاز</v>
          </cell>
          <cell r="AF114" t="str">
            <v>ممتاز</v>
          </cell>
          <cell r="AG114" t="str">
            <v>جيد</v>
          </cell>
          <cell r="AH114" t="str">
            <v>جيد</v>
          </cell>
          <cell r="AI114" t="str">
            <v>غ</v>
          </cell>
          <cell r="AJ114" t="str">
            <v>غ</v>
          </cell>
          <cell r="AK114" t="str">
            <v>غ</v>
          </cell>
          <cell r="AL114" t="str">
            <v>جيد</v>
          </cell>
          <cell r="AM114" t="str">
            <v>جيد</v>
          </cell>
          <cell r="AN114" t="str">
            <v>جيد</v>
          </cell>
          <cell r="AO114" t="str">
            <v>جيد</v>
          </cell>
          <cell r="AP114" t="str">
            <v>جيد</v>
          </cell>
          <cell r="AQ114" t="str">
            <v>جيد</v>
          </cell>
          <cell r="AR114" t="str">
            <v>غ</v>
          </cell>
          <cell r="AS114" t="str">
            <v>ممتاز</v>
          </cell>
          <cell r="AT114" t="str">
            <v>ممتاز</v>
          </cell>
          <cell r="AU114" t="str">
            <v>جيد</v>
          </cell>
          <cell r="AV114" t="str">
            <v>جيد</v>
          </cell>
          <cell r="AW114" t="str">
            <v>غ</v>
          </cell>
          <cell r="AX114" t="str">
            <v>غ</v>
          </cell>
          <cell r="AY114" t="str">
            <v>ممتاز</v>
          </cell>
          <cell r="AZ114" t="str">
            <v>جيد</v>
          </cell>
          <cell r="BA114" t="str">
            <v>جيد</v>
          </cell>
          <cell r="BB114" t="str">
            <v>جيد</v>
          </cell>
          <cell r="BC114" t="str">
            <v>جيد</v>
          </cell>
          <cell r="BD114" t="str">
            <v>جيد</v>
          </cell>
          <cell r="BE114" t="str">
            <v>جيد</v>
          </cell>
          <cell r="BF114" t="str">
            <v>جيد</v>
          </cell>
          <cell r="BG114" t="str">
            <v>جيد</v>
          </cell>
          <cell r="BH114" t="str">
            <v>غ</v>
          </cell>
          <cell r="BI114" t="str">
            <v>غ</v>
          </cell>
          <cell r="BJ114" t="str">
            <v>غ</v>
          </cell>
          <cell r="BK114" t="str">
            <v>غ</v>
          </cell>
          <cell r="BL114" t="str">
            <v>غ</v>
          </cell>
          <cell r="BM114" t="str">
            <v>غ</v>
          </cell>
          <cell r="BN114" t="str">
            <v>غ</v>
          </cell>
          <cell r="BO114" t="str">
            <v>غ</v>
          </cell>
          <cell r="BP114" t="str">
            <v>غ</v>
          </cell>
          <cell r="BQ114" t="str">
            <v>غ</v>
          </cell>
          <cell r="BR114" t="str">
            <v>غ</v>
          </cell>
          <cell r="BS114" t="str">
            <v>غ</v>
          </cell>
          <cell r="BT114" t="str">
            <v>غ</v>
          </cell>
          <cell r="BU114" t="str">
            <v>غ</v>
          </cell>
          <cell r="BV114" t="str">
            <v>غ</v>
          </cell>
          <cell r="BW114" t="str">
            <v>غ</v>
          </cell>
          <cell r="BX114" t="str">
            <v>جيد</v>
          </cell>
          <cell r="BY114" t="str">
            <v>جيد</v>
          </cell>
          <cell r="BZ114" t="str">
            <v>غ</v>
          </cell>
          <cell r="CA114" t="str">
            <v>ممتاز</v>
          </cell>
          <cell r="CB114" t="str">
            <v>ممتاز</v>
          </cell>
          <cell r="CC114" t="str">
            <v>جيد</v>
          </cell>
          <cell r="CD114" t="str">
            <v>جيد</v>
          </cell>
          <cell r="CE114" t="str">
            <v>غ</v>
          </cell>
          <cell r="CF114" t="str">
            <v>غ</v>
          </cell>
          <cell r="CG114" t="str">
            <v>ممتاز</v>
          </cell>
          <cell r="CH114" t="str">
            <v>جيد</v>
          </cell>
          <cell r="CI114" t="str">
            <v>جيد</v>
          </cell>
          <cell r="CJ114" t="str">
            <v>جيد</v>
          </cell>
          <cell r="CK114" t="str">
            <v>جيد</v>
          </cell>
          <cell r="CL114" t="str">
            <v>جيد</v>
          </cell>
          <cell r="CM114" t="str">
            <v>جيد</v>
          </cell>
          <cell r="CN114" t="str">
            <v>جيد</v>
          </cell>
          <cell r="CO114" t="str">
            <v>قانون</v>
          </cell>
          <cell r="CP114" t="str">
            <v>ناجح بحكم القانون و منقول للصف الثاني</v>
          </cell>
        </row>
        <row r="115">
          <cell r="D115">
            <v>100</v>
          </cell>
          <cell r="E115">
            <v>1099</v>
          </cell>
          <cell r="F115" t="str">
            <v>سامح 100</v>
          </cell>
          <cell r="G115" t="str">
            <v>مستجد</v>
          </cell>
          <cell r="H115">
            <v>16</v>
          </cell>
          <cell r="I115">
            <v>12</v>
          </cell>
          <cell r="J115">
            <v>2005</v>
          </cell>
          <cell r="K115">
            <v>15</v>
          </cell>
          <cell r="L115">
            <v>9</v>
          </cell>
          <cell r="M115">
            <v>10</v>
          </cell>
          <cell r="N115" t="str">
            <v>مسلم</v>
          </cell>
          <cell r="O115">
            <v>1099</v>
          </cell>
          <cell r="P115" t="str">
            <v>غ</v>
          </cell>
          <cell r="Q115" t="str">
            <v>ممتاز</v>
          </cell>
          <cell r="R115" t="str">
            <v>ممتاز</v>
          </cell>
          <cell r="S115" t="str">
            <v>جيد</v>
          </cell>
          <cell r="T115" t="str">
            <v>جيد</v>
          </cell>
          <cell r="U115" t="str">
            <v>ممتاز</v>
          </cell>
          <cell r="V115" t="str">
            <v>ممتاز</v>
          </cell>
          <cell r="W115" t="str">
            <v>غ</v>
          </cell>
          <cell r="X115" t="str">
            <v>جيد</v>
          </cell>
          <cell r="Y115" t="str">
            <v>جيد</v>
          </cell>
          <cell r="Z115" t="str">
            <v>جيد</v>
          </cell>
          <cell r="AA115" t="str">
            <v>جيد</v>
          </cell>
          <cell r="AB115" t="str">
            <v>جيد</v>
          </cell>
          <cell r="AC115" t="str">
            <v>جيد</v>
          </cell>
          <cell r="AD115" t="str">
            <v>غ</v>
          </cell>
          <cell r="AE115" t="str">
            <v>ممتاز</v>
          </cell>
          <cell r="AF115" t="str">
            <v>ممتاز</v>
          </cell>
          <cell r="AG115" t="str">
            <v>جيد</v>
          </cell>
          <cell r="AH115" t="str">
            <v>جيد</v>
          </cell>
          <cell r="AI115" t="str">
            <v>ممتاز</v>
          </cell>
          <cell r="AJ115" t="str">
            <v>ممتاز</v>
          </cell>
          <cell r="AK115" t="str">
            <v>ممتاز</v>
          </cell>
          <cell r="AL115" t="str">
            <v>جيد</v>
          </cell>
          <cell r="AM115" t="str">
            <v>جيد</v>
          </cell>
          <cell r="AN115" t="str">
            <v>جيد</v>
          </cell>
          <cell r="AO115" t="str">
            <v>جيد</v>
          </cell>
          <cell r="AP115" t="str">
            <v>جيد</v>
          </cell>
          <cell r="AQ115" t="str">
            <v>جيد</v>
          </cell>
          <cell r="AR115" t="str">
            <v>غ</v>
          </cell>
          <cell r="AS115" t="str">
            <v>ممتاز</v>
          </cell>
          <cell r="AT115" t="str">
            <v>ممتاز</v>
          </cell>
          <cell r="AU115" t="str">
            <v>جيد</v>
          </cell>
          <cell r="AV115" t="str">
            <v>جيد</v>
          </cell>
          <cell r="AW115" t="str">
            <v>ممتاز</v>
          </cell>
          <cell r="AX115" t="str">
            <v>ممتاز</v>
          </cell>
          <cell r="AY115" t="str">
            <v>غ</v>
          </cell>
          <cell r="AZ115" t="str">
            <v>جيد</v>
          </cell>
          <cell r="BA115" t="str">
            <v>جيد</v>
          </cell>
          <cell r="BB115" t="str">
            <v>جيد</v>
          </cell>
          <cell r="BC115" t="str">
            <v>جيد</v>
          </cell>
          <cell r="BD115" t="str">
            <v>جيد</v>
          </cell>
          <cell r="BE115" t="str">
            <v>جيد</v>
          </cell>
          <cell r="BF115" t="str">
            <v>جيد</v>
          </cell>
          <cell r="BG115" t="str">
            <v>جيد</v>
          </cell>
          <cell r="BH115" t="str">
            <v>غ</v>
          </cell>
          <cell r="BI115" t="str">
            <v>ممتاز</v>
          </cell>
          <cell r="BJ115" t="str">
            <v>ممتاز</v>
          </cell>
          <cell r="BK115" t="str">
            <v>ممتاز</v>
          </cell>
          <cell r="BL115" t="str">
            <v>غ</v>
          </cell>
          <cell r="BM115" t="str">
            <v>ممتاز</v>
          </cell>
          <cell r="BN115" t="str">
            <v>ممتاز</v>
          </cell>
          <cell r="BO115" t="str">
            <v>ممتاز</v>
          </cell>
          <cell r="BP115" t="str">
            <v>غ</v>
          </cell>
          <cell r="BQ115" t="str">
            <v>ممتاز</v>
          </cell>
          <cell r="BR115" t="str">
            <v>ممتاز</v>
          </cell>
          <cell r="BS115" t="str">
            <v>ممتاز</v>
          </cell>
          <cell r="BT115" t="str">
            <v>غ</v>
          </cell>
          <cell r="BU115" t="str">
            <v>ممتاز</v>
          </cell>
          <cell r="BV115" t="str">
            <v>ممتاز</v>
          </cell>
          <cell r="BW115" t="str">
            <v>ممتاز</v>
          </cell>
          <cell r="BX115" t="str">
            <v>ممتاز</v>
          </cell>
          <cell r="BY115" t="str">
            <v>ممتاز</v>
          </cell>
          <cell r="BZ115" t="str">
            <v>غ</v>
          </cell>
          <cell r="CA115" t="str">
            <v>ممتاز</v>
          </cell>
          <cell r="CB115" t="str">
            <v>ممتاز</v>
          </cell>
          <cell r="CC115" t="str">
            <v>جيد</v>
          </cell>
          <cell r="CD115" t="str">
            <v>جيد</v>
          </cell>
          <cell r="CE115" t="str">
            <v>ممتاز</v>
          </cell>
          <cell r="CF115" t="str">
            <v>ممتاز</v>
          </cell>
          <cell r="CG115" t="str">
            <v>غ</v>
          </cell>
          <cell r="CH115" t="str">
            <v>جيد</v>
          </cell>
          <cell r="CI115" t="str">
            <v>جيد</v>
          </cell>
          <cell r="CJ115" t="str">
            <v>جيد</v>
          </cell>
          <cell r="CK115" t="str">
            <v>جيد</v>
          </cell>
          <cell r="CL115" t="str">
            <v>جيد</v>
          </cell>
          <cell r="CM115" t="str">
            <v>جيد</v>
          </cell>
          <cell r="CN115" t="str">
            <v>جيد</v>
          </cell>
          <cell r="CO115" t="str">
            <v>قانون</v>
          </cell>
          <cell r="CP115" t="str">
            <v>ناجح بحكم القانون و منقول للصف الثاني</v>
          </cell>
        </row>
        <row r="116">
          <cell r="D116">
            <v>101</v>
          </cell>
          <cell r="E116">
            <v>1100</v>
          </cell>
          <cell r="F116" t="str">
            <v>سامح 101</v>
          </cell>
          <cell r="G116" t="str">
            <v>مستجد</v>
          </cell>
          <cell r="H116">
            <v>16</v>
          </cell>
          <cell r="I116">
            <v>12</v>
          </cell>
          <cell r="J116">
            <v>2005</v>
          </cell>
          <cell r="K116">
            <v>15</v>
          </cell>
          <cell r="L116">
            <v>9</v>
          </cell>
          <cell r="M116">
            <v>10</v>
          </cell>
          <cell r="N116" t="str">
            <v>مسلم</v>
          </cell>
          <cell r="O116">
            <v>1100</v>
          </cell>
          <cell r="P116" t="str">
            <v>غ</v>
          </cell>
          <cell r="Q116" t="str">
            <v>ممتاز</v>
          </cell>
          <cell r="R116" t="str">
            <v>ممتاز</v>
          </cell>
          <cell r="S116" t="str">
            <v>جيد</v>
          </cell>
          <cell r="T116" t="str">
            <v>جيد</v>
          </cell>
          <cell r="U116" t="str">
            <v>غ</v>
          </cell>
          <cell r="V116" t="str">
            <v>غ</v>
          </cell>
          <cell r="W116" t="str">
            <v>غ</v>
          </cell>
          <cell r="X116" t="str">
            <v>غ</v>
          </cell>
          <cell r="Y116" t="str">
            <v>غ</v>
          </cell>
          <cell r="Z116" t="str">
            <v>جيد</v>
          </cell>
          <cell r="AA116" t="str">
            <v>جيد</v>
          </cell>
          <cell r="AB116" t="str">
            <v>جيد</v>
          </cell>
          <cell r="AC116" t="str">
            <v>جيد</v>
          </cell>
          <cell r="AD116" t="str">
            <v>غ</v>
          </cell>
          <cell r="AE116" t="str">
            <v>ممتاز</v>
          </cell>
          <cell r="AF116" t="str">
            <v>ممتاز</v>
          </cell>
          <cell r="AG116" t="str">
            <v>جيد</v>
          </cell>
          <cell r="AH116" t="str">
            <v>جيد</v>
          </cell>
          <cell r="AI116" t="str">
            <v>غ</v>
          </cell>
          <cell r="AJ116" t="str">
            <v>غ</v>
          </cell>
          <cell r="AK116" t="str">
            <v>غ</v>
          </cell>
          <cell r="AL116" t="str">
            <v>غ</v>
          </cell>
          <cell r="AM116" t="str">
            <v>غ</v>
          </cell>
          <cell r="AN116" t="str">
            <v>جيد</v>
          </cell>
          <cell r="AO116" t="str">
            <v>جيد</v>
          </cell>
          <cell r="AP116" t="str">
            <v>جيد</v>
          </cell>
          <cell r="AQ116" t="str">
            <v>جيد</v>
          </cell>
          <cell r="AR116" t="str">
            <v>غ</v>
          </cell>
          <cell r="AS116" t="str">
            <v>ممتاز</v>
          </cell>
          <cell r="AT116" t="str">
            <v>ممتاز</v>
          </cell>
          <cell r="AU116" t="str">
            <v>جيد</v>
          </cell>
          <cell r="AV116" t="str">
            <v>جيد</v>
          </cell>
          <cell r="AW116" t="str">
            <v>غ</v>
          </cell>
          <cell r="AX116" t="str">
            <v>غ</v>
          </cell>
          <cell r="AY116" t="str">
            <v>غ</v>
          </cell>
          <cell r="AZ116" t="str">
            <v>غ</v>
          </cell>
          <cell r="BA116" t="str">
            <v>غ</v>
          </cell>
          <cell r="BB116" t="str">
            <v>جيد</v>
          </cell>
          <cell r="BC116" t="str">
            <v>جيد</v>
          </cell>
          <cell r="BD116" t="str">
            <v>جيد</v>
          </cell>
          <cell r="BE116" t="str">
            <v>جيد</v>
          </cell>
          <cell r="BF116" t="str">
            <v>جيد</v>
          </cell>
          <cell r="BG116" t="str">
            <v>جيد</v>
          </cell>
          <cell r="BH116" t="str">
            <v>غ</v>
          </cell>
          <cell r="BI116" t="str">
            <v>غ</v>
          </cell>
          <cell r="BJ116" t="str">
            <v>غ</v>
          </cell>
          <cell r="BK116" t="str">
            <v>غ</v>
          </cell>
          <cell r="BL116" t="str">
            <v>غ</v>
          </cell>
          <cell r="BM116" t="str">
            <v>غ</v>
          </cell>
          <cell r="BN116" t="str">
            <v>غ</v>
          </cell>
          <cell r="BO116" t="str">
            <v>غ</v>
          </cell>
          <cell r="BP116" t="str">
            <v>غ</v>
          </cell>
          <cell r="BQ116" t="str">
            <v>غ</v>
          </cell>
          <cell r="BR116" t="str">
            <v>غ</v>
          </cell>
          <cell r="BS116" t="str">
            <v>غ</v>
          </cell>
          <cell r="BT116" t="str">
            <v>غ</v>
          </cell>
          <cell r="BU116" t="str">
            <v>غ</v>
          </cell>
          <cell r="BV116" t="str">
            <v>غ</v>
          </cell>
          <cell r="BW116" t="str">
            <v>غ</v>
          </cell>
          <cell r="BX116" t="str">
            <v>جيد</v>
          </cell>
          <cell r="BY116" t="str">
            <v>جيد</v>
          </cell>
          <cell r="BZ116" t="str">
            <v>غ</v>
          </cell>
          <cell r="CA116" t="str">
            <v>ممتاز</v>
          </cell>
          <cell r="CB116" t="str">
            <v>ممتاز</v>
          </cell>
          <cell r="CC116" t="str">
            <v>جيد</v>
          </cell>
          <cell r="CD116" t="str">
            <v>جيد</v>
          </cell>
          <cell r="CE116" t="str">
            <v>غ</v>
          </cell>
          <cell r="CF116" t="str">
            <v>غ</v>
          </cell>
          <cell r="CG116" t="str">
            <v>غ</v>
          </cell>
          <cell r="CH116" t="str">
            <v>غ</v>
          </cell>
          <cell r="CI116" t="str">
            <v>غ</v>
          </cell>
          <cell r="CJ116" t="str">
            <v>جيد</v>
          </cell>
          <cell r="CK116" t="str">
            <v>جيد</v>
          </cell>
          <cell r="CL116" t="str">
            <v>جيد</v>
          </cell>
          <cell r="CM116" t="str">
            <v>جيد</v>
          </cell>
          <cell r="CN116" t="str">
            <v>جيد</v>
          </cell>
          <cell r="CO116" t="str">
            <v>قانون</v>
          </cell>
          <cell r="CP116" t="str">
            <v>ناجح بحكم القانون و منقول للصف الثاني</v>
          </cell>
        </row>
        <row r="117">
          <cell r="D117">
            <v>102</v>
          </cell>
          <cell r="E117">
            <v>1101</v>
          </cell>
          <cell r="F117" t="str">
            <v>سامح 102</v>
          </cell>
          <cell r="G117" t="str">
            <v>مستجد</v>
          </cell>
          <cell r="H117">
            <v>16</v>
          </cell>
          <cell r="I117">
            <v>12</v>
          </cell>
          <cell r="J117">
            <v>2005</v>
          </cell>
          <cell r="K117">
            <v>15</v>
          </cell>
          <cell r="L117">
            <v>9</v>
          </cell>
          <cell r="M117">
            <v>10</v>
          </cell>
          <cell r="N117" t="str">
            <v>مسلم</v>
          </cell>
          <cell r="O117">
            <v>1101</v>
          </cell>
          <cell r="P117" t="str">
            <v>غ</v>
          </cell>
          <cell r="Q117" t="str">
            <v>ممتاز</v>
          </cell>
          <cell r="R117" t="str">
            <v>ممتاز</v>
          </cell>
          <cell r="S117" t="str">
            <v>جيد</v>
          </cell>
          <cell r="T117" t="str">
            <v>جيد</v>
          </cell>
          <cell r="U117" t="str">
            <v>ممتاز</v>
          </cell>
          <cell r="V117" t="str">
            <v>ممتاز</v>
          </cell>
          <cell r="W117" t="str">
            <v>ممتاز</v>
          </cell>
          <cell r="X117" t="str">
            <v>جيد جداً</v>
          </cell>
          <cell r="Y117" t="str">
            <v>جيد جداً</v>
          </cell>
          <cell r="Z117" t="str">
            <v>جيد جداً</v>
          </cell>
          <cell r="AA117" t="str">
            <v>جيد جداً</v>
          </cell>
          <cell r="AB117" t="str">
            <v>جيد جداً</v>
          </cell>
          <cell r="AC117" t="str">
            <v>جيد جداً</v>
          </cell>
          <cell r="AD117" t="str">
            <v>غ</v>
          </cell>
          <cell r="AE117" t="str">
            <v>ممتاز</v>
          </cell>
          <cell r="AF117" t="str">
            <v>ممتاز</v>
          </cell>
          <cell r="AG117" t="str">
            <v>جيد</v>
          </cell>
          <cell r="AH117" t="str">
            <v>جيد</v>
          </cell>
          <cell r="AI117" t="str">
            <v>ممتاز</v>
          </cell>
          <cell r="AJ117" t="str">
            <v>ممتاز</v>
          </cell>
          <cell r="AK117" t="str">
            <v>ممتاز</v>
          </cell>
          <cell r="AL117" t="str">
            <v>جيد جداً</v>
          </cell>
          <cell r="AM117" t="str">
            <v>جيد جداً</v>
          </cell>
          <cell r="AN117" t="str">
            <v>جيد جداً</v>
          </cell>
          <cell r="AO117" t="str">
            <v>جيد جداً</v>
          </cell>
          <cell r="AP117" t="str">
            <v>جيد جداً</v>
          </cell>
          <cell r="AQ117" t="str">
            <v>جيد جداً</v>
          </cell>
          <cell r="AR117" t="str">
            <v>غ</v>
          </cell>
          <cell r="AS117" t="str">
            <v>ممتاز</v>
          </cell>
          <cell r="AT117" t="str">
            <v>ممتاز</v>
          </cell>
          <cell r="AU117" t="str">
            <v>جيد</v>
          </cell>
          <cell r="AV117" t="str">
            <v>جيد</v>
          </cell>
          <cell r="AW117" t="str">
            <v>ممتاز</v>
          </cell>
          <cell r="AX117" t="str">
            <v>ممتاز</v>
          </cell>
          <cell r="AY117" t="str">
            <v>ممتاز</v>
          </cell>
          <cell r="AZ117" t="str">
            <v>جيد جداً</v>
          </cell>
          <cell r="BA117" t="str">
            <v>جيد جداً</v>
          </cell>
          <cell r="BB117" t="str">
            <v>جيد جداً</v>
          </cell>
          <cell r="BC117" t="str">
            <v>جيد جداً</v>
          </cell>
          <cell r="BD117" t="str">
            <v>جيد جداً</v>
          </cell>
          <cell r="BE117" t="str">
            <v>جيد جداً</v>
          </cell>
          <cell r="BF117" t="str">
            <v>جيد جداً</v>
          </cell>
          <cell r="BG117" t="str">
            <v>جيد جداً</v>
          </cell>
          <cell r="BH117" t="str">
            <v>غ</v>
          </cell>
          <cell r="BI117" t="str">
            <v>ممتاز</v>
          </cell>
          <cell r="BJ117" t="str">
            <v>ممتاز</v>
          </cell>
          <cell r="BK117" t="str">
            <v>ممتاز</v>
          </cell>
          <cell r="BL117" t="str">
            <v>غ</v>
          </cell>
          <cell r="BM117" t="str">
            <v>ممتاز</v>
          </cell>
          <cell r="BN117" t="str">
            <v>ممتاز</v>
          </cell>
          <cell r="BO117" t="str">
            <v>ممتاز</v>
          </cell>
          <cell r="BP117" t="str">
            <v>غ</v>
          </cell>
          <cell r="BQ117" t="str">
            <v>ممتاز</v>
          </cell>
          <cell r="BR117" t="str">
            <v>ممتاز</v>
          </cell>
          <cell r="BS117" t="str">
            <v>ممتاز</v>
          </cell>
          <cell r="BT117" t="str">
            <v>غ</v>
          </cell>
          <cell r="BU117" t="str">
            <v>ممتاز</v>
          </cell>
          <cell r="BV117" t="str">
            <v>ممتاز</v>
          </cell>
          <cell r="BW117" t="str">
            <v>ممتاز</v>
          </cell>
          <cell r="BX117" t="str">
            <v>ممتاز</v>
          </cell>
          <cell r="BY117" t="str">
            <v>ممتاز</v>
          </cell>
          <cell r="BZ117" t="str">
            <v>غ</v>
          </cell>
          <cell r="CA117" t="str">
            <v>ممتاز</v>
          </cell>
          <cell r="CB117" t="str">
            <v>ممتاز</v>
          </cell>
          <cell r="CC117" t="str">
            <v>جيد</v>
          </cell>
          <cell r="CD117" t="str">
            <v>جيد</v>
          </cell>
          <cell r="CE117" t="str">
            <v>ممتاز</v>
          </cell>
          <cell r="CF117" t="str">
            <v>ممتاز</v>
          </cell>
          <cell r="CG117" t="str">
            <v>ممتاز</v>
          </cell>
          <cell r="CH117" t="str">
            <v>جيد جداً</v>
          </cell>
          <cell r="CI117" t="str">
            <v>جيد جداً</v>
          </cell>
          <cell r="CJ117" t="str">
            <v>جيد جداً</v>
          </cell>
          <cell r="CK117" t="str">
            <v>جيد جداً</v>
          </cell>
          <cell r="CL117" t="str">
            <v>جيد جداً</v>
          </cell>
          <cell r="CM117" t="str">
            <v>جيد جداً</v>
          </cell>
          <cell r="CN117" t="str">
            <v>جيد جداً</v>
          </cell>
          <cell r="CO117" t="str">
            <v>قانون</v>
          </cell>
          <cell r="CP117" t="str">
            <v>ناجح بحكم القانون و منقول للصف الثاني</v>
          </cell>
        </row>
        <row r="118">
          <cell r="D118">
            <v>103</v>
          </cell>
          <cell r="E118">
            <v>1102</v>
          </cell>
          <cell r="F118" t="str">
            <v>سامح 103</v>
          </cell>
          <cell r="G118" t="str">
            <v>مستجد</v>
          </cell>
          <cell r="H118">
            <v>16</v>
          </cell>
          <cell r="I118">
            <v>12</v>
          </cell>
          <cell r="J118">
            <v>2005</v>
          </cell>
          <cell r="K118">
            <v>15</v>
          </cell>
          <cell r="L118">
            <v>9</v>
          </cell>
          <cell r="M118">
            <v>10</v>
          </cell>
          <cell r="N118" t="str">
            <v>مسلم</v>
          </cell>
          <cell r="O118">
            <v>1102</v>
          </cell>
          <cell r="P118" t="str">
            <v>غ</v>
          </cell>
          <cell r="Q118" t="str">
            <v>ممتاز</v>
          </cell>
          <cell r="R118" t="str">
            <v>ممتاز</v>
          </cell>
          <cell r="S118" t="str">
            <v>جيد</v>
          </cell>
          <cell r="T118" t="str">
            <v>جيد</v>
          </cell>
          <cell r="U118" t="str">
            <v>غ</v>
          </cell>
          <cell r="V118" t="str">
            <v>غ</v>
          </cell>
          <cell r="W118" t="str">
            <v>غ</v>
          </cell>
          <cell r="X118" t="str">
            <v>غ</v>
          </cell>
          <cell r="Y118" t="str">
            <v>غ</v>
          </cell>
          <cell r="Z118" t="str">
            <v>جيد</v>
          </cell>
          <cell r="AA118" t="str">
            <v>جيد</v>
          </cell>
          <cell r="AB118" t="str">
            <v>جيد</v>
          </cell>
          <cell r="AC118" t="str">
            <v>جيد</v>
          </cell>
          <cell r="AD118" t="str">
            <v>غ</v>
          </cell>
          <cell r="AE118" t="str">
            <v>ممتاز</v>
          </cell>
          <cell r="AF118" t="str">
            <v>ممتاز</v>
          </cell>
          <cell r="AG118" t="str">
            <v>جيد</v>
          </cell>
          <cell r="AH118" t="str">
            <v>جيد</v>
          </cell>
          <cell r="AI118" t="str">
            <v>غ</v>
          </cell>
          <cell r="AJ118" t="str">
            <v>غ</v>
          </cell>
          <cell r="AK118" t="str">
            <v>غ</v>
          </cell>
          <cell r="AL118" t="str">
            <v>غ</v>
          </cell>
          <cell r="AM118" t="str">
            <v>غ</v>
          </cell>
          <cell r="AN118" t="str">
            <v>جيد</v>
          </cell>
          <cell r="AO118" t="str">
            <v>جيد</v>
          </cell>
          <cell r="AP118" t="str">
            <v>جيد</v>
          </cell>
          <cell r="AQ118" t="str">
            <v>جيد</v>
          </cell>
          <cell r="AR118" t="str">
            <v>غ</v>
          </cell>
          <cell r="AS118" t="str">
            <v>ممتاز</v>
          </cell>
          <cell r="AT118" t="str">
            <v>ممتاز</v>
          </cell>
          <cell r="AU118" t="str">
            <v>جيد</v>
          </cell>
          <cell r="AV118" t="str">
            <v>جيد</v>
          </cell>
          <cell r="AW118" t="str">
            <v>غ</v>
          </cell>
          <cell r="AX118" t="str">
            <v>غ</v>
          </cell>
          <cell r="AY118" t="str">
            <v>غ</v>
          </cell>
          <cell r="AZ118" t="str">
            <v>غ</v>
          </cell>
          <cell r="BA118" t="str">
            <v>غ</v>
          </cell>
          <cell r="BB118" t="str">
            <v>جيد</v>
          </cell>
          <cell r="BC118" t="str">
            <v>جيد</v>
          </cell>
          <cell r="BD118" t="str">
            <v>جيد</v>
          </cell>
          <cell r="BE118" t="str">
            <v>جيد</v>
          </cell>
          <cell r="BF118" t="str">
            <v>جيد</v>
          </cell>
          <cell r="BG118" t="str">
            <v>جيد</v>
          </cell>
          <cell r="BH118" t="str">
            <v>غ</v>
          </cell>
          <cell r="BI118" t="str">
            <v>غ</v>
          </cell>
          <cell r="BJ118" t="str">
            <v>غ</v>
          </cell>
          <cell r="BK118" t="str">
            <v>غ</v>
          </cell>
          <cell r="BL118" t="str">
            <v>غ</v>
          </cell>
          <cell r="BM118" t="str">
            <v>غ</v>
          </cell>
          <cell r="BN118" t="str">
            <v>غ</v>
          </cell>
          <cell r="BO118" t="str">
            <v>غ</v>
          </cell>
          <cell r="BP118" t="str">
            <v>غ</v>
          </cell>
          <cell r="BQ118" t="str">
            <v>غ</v>
          </cell>
          <cell r="BR118" t="str">
            <v>غ</v>
          </cell>
          <cell r="BS118" t="str">
            <v>غ</v>
          </cell>
          <cell r="BT118" t="str">
            <v>غ</v>
          </cell>
          <cell r="BU118" t="str">
            <v>غ</v>
          </cell>
          <cell r="BV118" t="str">
            <v>غ</v>
          </cell>
          <cell r="BW118" t="str">
            <v>غ</v>
          </cell>
          <cell r="BX118" t="str">
            <v>جيد</v>
          </cell>
          <cell r="BY118" t="str">
            <v>جيد</v>
          </cell>
          <cell r="BZ118" t="str">
            <v>غ</v>
          </cell>
          <cell r="CA118" t="str">
            <v>ممتاز</v>
          </cell>
          <cell r="CB118" t="str">
            <v>ممتاز</v>
          </cell>
          <cell r="CC118" t="str">
            <v>جيد</v>
          </cell>
          <cell r="CD118" t="str">
            <v>جيد</v>
          </cell>
          <cell r="CE118" t="str">
            <v>غ</v>
          </cell>
          <cell r="CF118" t="str">
            <v>غ</v>
          </cell>
          <cell r="CG118" t="str">
            <v>غ</v>
          </cell>
          <cell r="CH118" t="str">
            <v>غ</v>
          </cell>
          <cell r="CI118" t="str">
            <v>غ</v>
          </cell>
          <cell r="CJ118" t="str">
            <v>جيد</v>
          </cell>
          <cell r="CK118" t="str">
            <v>جيد</v>
          </cell>
          <cell r="CL118" t="str">
            <v>جيد</v>
          </cell>
          <cell r="CM118" t="str">
            <v>جيد</v>
          </cell>
          <cell r="CN118" t="str">
            <v>جيد</v>
          </cell>
          <cell r="CO118" t="str">
            <v>قانون</v>
          </cell>
          <cell r="CP118" t="str">
            <v>ناجح بحكم القانون و منقول للصف الثاني</v>
          </cell>
        </row>
        <row r="119">
          <cell r="D119">
            <v>104</v>
          </cell>
          <cell r="E119">
            <v>1103</v>
          </cell>
          <cell r="F119" t="str">
            <v>سامح 104</v>
          </cell>
          <cell r="G119" t="str">
            <v>مستجد</v>
          </cell>
          <cell r="H119">
            <v>16</v>
          </cell>
          <cell r="I119">
            <v>12</v>
          </cell>
          <cell r="J119">
            <v>2005</v>
          </cell>
          <cell r="K119">
            <v>15</v>
          </cell>
          <cell r="L119">
            <v>9</v>
          </cell>
          <cell r="M119">
            <v>10</v>
          </cell>
          <cell r="N119" t="str">
            <v>مسلم</v>
          </cell>
          <cell r="O119">
            <v>1103</v>
          </cell>
          <cell r="P119" t="str">
            <v>غ</v>
          </cell>
          <cell r="Q119" t="str">
            <v>ممتاز</v>
          </cell>
          <cell r="R119" t="str">
            <v>ممتاز</v>
          </cell>
          <cell r="S119" t="str">
            <v>جيد</v>
          </cell>
          <cell r="T119" t="str">
            <v>جيد</v>
          </cell>
          <cell r="U119" t="str">
            <v>ممتاز</v>
          </cell>
          <cell r="V119" t="str">
            <v>ممتاز</v>
          </cell>
          <cell r="W119" t="str">
            <v>غ</v>
          </cell>
          <cell r="X119" t="str">
            <v>جيد</v>
          </cell>
          <cell r="Y119" t="str">
            <v>جيد</v>
          </cell>
          <cell r="Z119" t="str">
            <v>جيد</v>
          </cell>
          <cell r="AA119" t="str">
            <v>جيد</v>
          </cell>
          <cell r="AB119" t="str">
            <v>جيد</v>
          </cell>
          <cell r="AC119" t="str">
            <v>جيد</v>
          </cell>
          <cell r="AD119" t="str">
            <v>غ</v>
          </cell>
          <cell r="AE119" t="str">
            <v>ممتاز</v>
          </cell>
          <cell r="AF119" t="str">
            <v>ممتاز</v>
          </cell>
          <cell r="AG119" t="str">
            <v>جيد</v>
          </cell>
          <cell r="AH119" t="str">
            <v>جيد</v>
          </cell>
          <cell r="AI119" t="str">
            <v>ممتاز</v>
          </cell>
          <cell r="AJ119" t="str">
            <v>ممتاز</v>
          </cell>
          <cell r="AK119" t="str">
            <v>ممتاز</v>
          </cell>
          <cell r="AL119" t="str">
            <v>جيد</v>
          </cell>
          <cell r="AM119" t="str">
            <v>جيد</v>
          </cell>
          <cell r="AN119" t="str">
            <v>جيد</v>
          </cell>
          <cell r="AO119" t="str">
            <v>جيد</v>
          </cell>
          <cell r="AP119" t="str">
            <v>جيد</v>
          </cell>
          <cell r="AQ119" t="str">
            <v>جيد</v>
          </cell>
          <cell r="AR119" t="str">
            <v>غ</v>
          </cell>
          <cell r="AS119" t="str">
            <v>ممتاز</v>
          </cell>
          <cell r="AT119" t="str">
            <v>ممتاز</v>
          </cell>
          <cell r="AU119" t="str">
            <v>جيد</v>
          </cell>
          <cell r="AV119" t="str">
            <v>جيد</v>
          </cell>
          <cell r="AW119" t="str">
            <v>ممتاز</v>
          </cell>
          <cell r="AX119" t="str">
            <v>ممتاز</v>
          </cell>
          <cell r="AY119" t="str">
            <v>غ</v>
          </cell>
          <cell r="AZ119" t="str">
            <v>جيد</v>
          </cell>
          <cell r="BA119" t="str">
            <v>جيد</v>
          </cell>
          <cell r="BB119" t="str">
            <v>جيد</v>
          </cell>
          <cell r="BC119" t="str">
            <v>جيد</v>
          </cell>
          <cell r="BD119" t="str">
            <v>جيد</v>
          </cell>
          <cell r="BE119" t="str">
            <v>جيد</v>
          </cell>
          <cell r="BF119" t="str">
            <v>جيد</v>
          </cell>
          <cell r="BG119" t="str">
            <v>جيد</v>
          </cell>
          <cell r="BH119" t="str">
            <v>غ</v>
          </cell>
          <cell r="BI119" t="str">
            <v>ممتاز</v>
          </cell>
          <cell r="BJ119" t="str">
            <v>ممتاز</v>
          </cell>
          <cell r="BK119" t="str">
            <v>ممتاز</v>
          </cell>
          <cell r="BL119" t="str">
            <v>غ</v>
          </cell>
          <cell r="BM119" t="str">
            <v>ممتاز</v>
          </cell>
          <cell r="BN119" t="str">
            <v>ممتاز</v>
          </cell>
          <cell r="BO119" t="str">
            <v>ممتاز</v>
          </cell>
          <cell r="BP119" t="str">
            <v>غ</v>
          </cell>
          <cell r="BQ119" t="str">
            <v>ممتاز</v>
          </cell>
          <cell r="BR119" t="str">
            <v>ممتاز</v>
          </cell>
          <cell r="BS119" t="str">
            <v>ممتاز</v>
          </cell>
          <cell r="BT119" t="str">
            <v>غ</v>
          </cell>
          <cell r="BU119" t="str">
            <v>ممتاز</v>
          </cell>
          <cell r="BV119" t="str">
            <v>ممتاز</v>
          </cell>
          <cell r="BW119" t="str">
            <v>ممتاز</v>
          </cell>
          <cell r="BX119" t="str">
            <v>ممتاز</v>
          </cell>
          <cell r="BY119" t="str">
            <v>ممتاز</v>
          </cell>
          <cell r="BZ119" t="str">
            <v>غ</v>
          </cell>
          <cell r="CA119" t="str">
            <v>ممتاز</v>
          </cell>
          <cell r="CB119" t="str">
            <v>ممتاز</v>
          </cell>
          <cell r="CC119" t="str">
            <v>جيد</v>
          </cell>
          <cell r="CD119" t="str">
            <v>جيد</v>
          </cell>
          <cell r="CE119" t="str">
            <v>ممتاز</v>
          </cell>
          <cell r="CF119" t="str">
            <v>ممتاز</v>
          </cell>
          <cell r="CG119" t="str">
            <v>غ</v>
          </cell>
          <cell r="CH119" t="str">
            <v>جيد</v>
          </cell>
          <cell r="CI119" t="str">
            <v>جيد</v>
          </cell>
          <cell r="CJ119" t="str">
            <v>جيد</v>
          </cell>
          <cell r="CK119" t="str">
            <v>جيد</v>
          </cell>
          <cell r="CL119" t="str">
            <v>جيد</v>
          </cell>
          <cell r="CM119" t="str">
            <v>جيد</v>
          </cell>
          <cell r="CN119" t="str">
            <v>جيد</v>
          </cell>
          <cell r="CO119" t="str">
            <v>قانون</v>
          </cell>
          <cell r="CP119" t="str">
            <v>ناجح بحكم القانون و منقول للصف الثاني</v>
          </cell>
        </row>
        <row r="120">
          <cell r="D120">
            <v>105</v>
          </cell>
          <cell r="E120">
            <v>1104</v>
          </cell>
          <cell r="F120" t="str">
            <v>سامح 105</v>
          </cell>
          <cell r="G120" t="str">
            <v>مستجد</v>
          </cell>
          <cell r="H120">
            <v>16</v>
          </cell>
          <cell r="I120">
            <v>12</v>
          </cell>
          <cell r="J120">
            <v>2005</v>
          </cell>
          <cell r="K120">
            <v>15</v>
          </cell>
          <cell r="L120">
            <v>9</v>
          </cell>
          <cell r="M120">
            <v>10</v>
          </cell>
          <cell r="N120" t="str">
            <v>مسلم</v>
          </cell>
          <cell r="O120">
            <v>1104</v>
          </cell>
          <cell r="P120" t="str">
            <v>غ</v>
          </cell>
          <cell r="Q120" t="str">
            <v>ممتاز</v>
          </cell>
          <cell r="R120" t="str">
            <v>ممتاز</v>
          </cell>
          <cell r="S120" t="str">
            <v>جيد</v>
          </cell>
          <cell r="T120" t="str">
            <v>جيد</v>
          </cell>
          <cell r="U120" t="str">
            <v>غ</v>
          </cell>
          <cell r="V120" t="str">
            <v>غ</v>
          </cell>
          <cell r="W120" t="str">
            <v>ممتاز</v>
          </cell>
          <cell r="X120" t="str">
            <v>جيد</v>
          </cell>
          <cell r="Y120" t="str">
            <v>جيد</v>
          </cell>
          <cell r="Z120" t="str">
            <v>جيد</v>
          </cell>
          <cell r="AA120" t="str">
            <v>جيد</v>
          </cell>
          <cell r="AB120" t="str">
            <v>جيد</v>
          </cell>
          <cell r="AC120" t="str">
            <v>جيد</v>
          </cell>
          <cell r="AD120" t="str">
            <v>غ</v>
          </cell>
          <cell r="AE120" t="str">
            <v>ممتاز</v>
          </cell>
          <cell r="AF120" t="str">
            <v>ممتاز</v>
          </cell>
          <cell r="AG120" t="str">
            <v>جيد</v>
          </cell>
          <cell r="AH120" t="str">
            <v>جيد</v>
          </cell>
          <cell r="AI120" t="str">
            <v>غ</v>
          </cell>
          <cell r="AJ120" t="str">
            <v>غ</v>
          </cell>
          <cell r="AK120" t="str">
            <v>غ</v>
          </cell>
          <cell r="AL120" t="str">
            <v>جيد</v>
          </cell>
          <cell r="AM120" t="str">
            <v>جيد</v>
          </cell>
          <cell r="AN120" t="str">
            <v>جيد</v>
          </cell>
          <cell r="AO120" t="str">
            <v>جيد</v>
          </cell>
          <cell r="AP120" t="str">
            <v>جيد</v>
          </cell>
          <cell r="AQ120" t="str">
            <v>جيد</v>
          </cell>
          <cell r="AR120" t="str">
            <v>غ</v>
          </cell>
          <cell r="AS120" t="str">
            <v>ممتاز</v>
          </cell>
          <cell r="AT120" t="str">
            <v>ممتاز</v>
          </cell>
          <cell r="AU120" t="str">
            <v>جيد</v>
          </cell>
          <cell r="AV120" t="str">
            <v>جيد</v>
          </cell>
          <cell r="AW120" t="str">
            <v>غ</v>
          </cell>
          <cell r="AX120" t="str">
            <v>غ</v>
          </cell>
          <cell r="AY120" t="str">
            <v>ممتاز</v>
          </cell>
          <cell r="AZ120" t="str">
            <v>جيد</v>
          </cell>
          <cell r="BA120" t="str">
            <v>جيد</v>
          </cell>
          <cell r="BB120" t="str">
            <v>جيد</v>
          </cell>
          <cell r="BC120" t="str">
            <v>جيد</v>
          </cell>
          <cell r="BD120" t="str">
            <v>جيد</v>
          </cell>
          <cell r="BE120" t="str">
            <v>جيد</v>
          </cell>
          <cell r="BF120" t="str">
            <v>جيد</v>
          </cell>
          <cell r="BG120" t="str">
            <v>جيد</v>
          </cell>
          <cell r="BH120" t="str">
            <v>غ</v>
          </cell>
          <cell r="BI120" t="str">
            <v>غ</v>
          </cell>
          <cell r="BJ120" t="str">
            <v>غ</v>
          </cell>
          <cell r="BK120" t="str">
            <v>غ</v>
          </cell>
          <cell r="BL120" t="str">
            <v>غ</v>
          </cell>
          <cell r="BM120" t="str">
            <v>غ</v>
          </cell>
          <cell r="BN120" t="str">
            <v>غ</v>
          </cell>
          <cell r="BO120" t="str">
            <v>غ</v>
          </cell>
          <cell r="BP120" t="str">
            <v>غ</v>
          </cell>
          <cell r="BQ120" t="str">
            <v>غ</v>
          </cell>
          <cell r="BR120" t="str">
            <v>غ</v>
          </cell>
          <cell r="BS120" t="str">
            <v>غ</v>
          </cell>
          <cell r="BT120" t="str">
            <v>غ</v>
          </cell>
          <cell r="BU120" t="str">
            <v>غ</v>
          </cell>
          <cell r="BV120" t="str">
            <v>غ</v>
          </cell>
          <cell r="BW120" t="str">
            <v>غ</v>
          </cell>
          <cell r="BX120" t="str">
            <v>جيد</v>
          </cell>
          <cell r="BY120" t="str">
            <v>جيد</v>
          </cell>
          <cell r="BZ120" t="str">
            <v>غ</v>
          </cell>
          <cell r="CA120" t="str">
            <v>ممتاز</v>
          </cell>
          <cell r="CB120" t="str">
            <v>ممتاز</v>
          </cell>
          <cell r="CC120" t="str">
            <v>جيد</v>
          </cell>
          <cell r="CD120" t="str">
            <v>جيد</v>
          </cell>
          <cell r="CE120" t="str">
            <v>غ</v>
          </cell>
          <cell r="CF120" t="str">
            <v>غ</v>
          </cell>
          <cell r="CG120" t="str">
            <v>ممتاز</v>
          </cell>
          <cell r="CH120" t="str">
            <v>جيد</v>
          </cell>
          <cell r="CI120" t="str">
            <v>جيد</v>
          </cell>
          <cell r="CJ120" t="str">
            <v>جيد</v>
          </cell>
          <cell r="CK120" t="str">
            <v>جيد</v>
          </cell>
          <cell r="CL120" t="str">
            <v>جيد</v>
          </cell>
          <cell r="CM120" t="str">
            <v>جيد</v>
          </cell>
          <cell r="CN120" t="str">
            <v>جيد</v>
          </cell>
          <cell r="CO120" t="str">
            <v>قانون</v>
          </cell>
          <cell r="CP120" t="str">
            <v>ناجح بحكم القانون و منقول للصف الثاني</v>
          </cell>
        </row>
        <row r="121">
          <cell r="D121">
            <v>106</v>
          </cell>
          <cell r="E121">
            <v>1105</v>
          </cell>
          <cell r="F121" t="str">
            <v>سامح 106</v>
          </cell>
          <cell r="G121" t="str">
            <v>مستجد</v>
          </cell>
          <cell r="H121">
            <v>16</v>
          </cell>
          <cell r="I121">
            <v>12</v>
          </cell>
          <cell r="J121">
            <v>2005</v>
          </cell>
          <cell r="K121">
            <v>15</v>
          </cell>
          <cell r="L121">
            <v>9</v>
          </cell>
          <cell r="M121">
            <v>10</v>
          </cell>
          <cell r="N121" t="str">
            <v>مسلم</v>
          </cell>
          <cell r="O121">
            <v>1105</v>
          </cell>
          <cell r="P121" t="str">
            <v>غ</v>
          </cell>
          <cell r="Q121" t="str">
            <v>ممتاز</v>
          </cell>
          <cell r="R121" t="str">
            <v>ممتاز</v>
          </cell>
          <cell r="S121" t="str">
            <v>جيد</v>
          </cell>
          <cell r="T121" t="str">
            <v>جيد</v>
          </cell>
          <cell r="U121" t="str">
            <v>ممتاز</v>
          </cell>
          <cell r="V121" t="str">
            <v>ممتاز</v>
          </cell>
          <cell r="W121" t="str">
            <v>غ</v>
          </cell>
          <cell r="X121" t="str">
            <v>جيد</v>
          </cell>
          <cell r="Y121" t="str">
            <v>جيد</v>
          </cell>
          <cell r="Z121" t="str">
            <v>جيد</v>
          </cell>
          <cell r="AA121" t="str">
            <v>جيد</v>
          </cell>
          <cell r="AB121" t="str">
            <v>جيد</v>
          </cell>
          <cell r="AC121" t="str">
            <v>جيد</v>
          </cell>
          <cell r="AD121" t="str">
            <v>غ</v>
          </cell>
          <cell r="AE121" t="str">
            <v>ممتاز</v>
          </cell>
          <cell r="AF121" t="str">
            <v>ممتاز</v>
          </cell>
          <cell r="AG121" t="str">
            <v>جيد</v>
          </cell>
          <cell r="AH121" t="str">
            <v>جيد</v>
          </cell>
          <cell r="AI121" t="str">
            <v>ممتاز</v>
          </cell>
          <cell r="AJ121" t="str">
            <v>ممتاز</v>
          </cell>
          <cell r="AK121" t="str">
            <v>ممتاز</v>
          </cell>
          <cell r="AL121" t="str">
            <v>جيد</v>
          </cell>
          <cell r="AM121" t="str">
            <v>جيد</v>
          </cell>
          <cell r="AN121" t="str">
            <v>جيد</v>
          </cell>
          <cell r="AO121" t="str">
            <v>جيد</v>
          </cell>
          <cell r="AP121" t="str">
            <v>جيد</v>
          </cell>
          <cell r="AQ121" t="str">
            <v>جيد</v>
          </cell>
          <cell r="AR121" t="str">
            <v>غ</v>
          </cell>
          <cell r="AS121" t="str">
            <v>ممتاز</v>
          </cell>
          <cell r="AT121" t="str">
            <v>ممتاز</v>
          </cell>
          <cell r="AU121" t="str">
            <v>جيد</v>
          </cell>
          <cell r="AV121" t="str">
            <v>جيد</v>
          </cell>
          <cell r="AW121" t="str">
            <v>ممتاز</v>
          </cell>
          <cell r="AX121" t="str">
            <v>ممتاز</v>
          </cell>
          <cell r="AY121" t="str">
            <v>غ</v>
          </cell>
          <cell r="AZ121" t="str">
            <v>جيد</v>
          </cell>
          <cell r="BA121" t="str">
            <v>جيد</v>
          </cell>
          <cell r="BB121" t="str">
            <v>جيد</v>
          </cell>
          <cell r="BC121" t="str">
            <v>جيد</v>
          </cell>
          <cell r="BD121" t="str">
            <v>جيد</v>
          </cell>
          <cell r="BE121" t="str">
            <v>جيد</v>
          </cell>
          <cell r="BF121" t="str">
            <v>جيد</v>
          </cell>
          <cell r="BG121" t="str">
            <v>جيد</v>
          </cell>
          <cell r="BH121" t="str">
            <v>غ</v>
          </cell>
          <cell r="BI121" t="str">
            <v>ممتاز</v>
          </cell>
          <cell r="BJ121" t="str">
            <v>ممتاز</v>
          </cell>
          <cell r="BK121" t="str">
            <v>ممتاز</v>
          </cell>
          <cell r="BL121" t="str">
            <v>غ</v>
          </cell>
          <cell r="BM121" t="str">
            <v>ممتاز</v>
          </cell>
          <cell r="BN121" t="str">
            <v>ممتاز</v>
          </cell>
          <cell r="BO121" t="str">
            <v>ممتاز</v>
          </cell>
          <cell r="BP121" t="str">
            <v>غ</v>
          </cell>
          <cell r="BQ121" t="str">
            <v>ممتاز</v>
          </cell>
          <cell r="BR121" t="str">
            <v>ممتاز</v>
          </cell>
          <cell r="BS121" t="str">
            <v>ممتاز</v>
          </cell>
          <cell r="BT121" t="str">
            <v>غ</v>
          </cell>
          <cell r="BU121" t="str">
            <v>ممتاز</v>
          </cell>
          <cell r="BV121" t="str">
            <v>ممتاز</v>
          </cell>
          <cell r="BW121" t="str">
            <v>ممتاز</v>
          </cell>
          <cell r="BX121" t="str">
            <v>ممتاز</v>
          </cell>
          <cell r="BY121" t="str">
            <v>ممتاز</v>
          </cell>
          <cell r="BZ121" t="str">
            <v>غ</v>
          </cell>
          <cell r="CA121" t="str">
            <v>ممتاز</v>
          </cell>
          <cell r="CB121" t="str">
            <v>ممتاز</v>
          </cell>
          <cell r="CC121" t="str">
            <v>جيد</v>
          </cell>
          <cell r="CD121" t="str">
            <v>جيد</v>
          </cell>
          <cell r="CE121" t="str">
            <v>ممتاز</v>
          </cell>
          <cell r="CF121" t="str">
            <v>ممتاز</v>
          </cell>
          <cell r="CG121" t="str">
            <v>غ</v>
          </cell>
          <cell r="CH121" t="str">
            <v>جيد</v>
          </cell>
          <cell r="CI121" t="str">
            <v>جيد</v>
          </cell>
          <cell r="CJ121" t="str">
            <v>جيد</v>
          </cell>
          <cell r="CK121" t="str">
            <v>جيد</v>
          </cell>
          <cell r="CL121" t="str">
            <v>جيد</v>
          </cell>
          <cell r="CM121" t="str">
            <v>جيد</v>
          </cell>
          <cell r="CN121" t="str">
            <v>جيد</v>
          </cell>
          <cell r="CO121" t="str">
            <v>قانون</v>
          </cell>
          <cell r="CP121" t="str">
            <v>ناجح بحكم القانون و منقول للصف الثاني</v>
          </cell>
        </row>
        <row r="122">
          <cell r="D122">
            <v>107</v>
          </cell>
          <cell r="E122">
            <v>1106</v>
          </cell>
          <cell r="F122" t="str">
            <v>سامح 107</v>
          </cell>
          <cell r="G122" t="str">
            <v>مستجد</v>
          </cell>
          <cell r="H122">
            <v>16</v>
          </cell>
          <cell r="I122">
            <v>12</v>
          </cell>
          <cell r="J122">
            <v>2005</v>
          </cell>
          <cell r="K122">
            <v>15</v>
          </cell>
          <cell r="L122">
            <v>9</v>
          </cell>
          <cell r="M122">
            <v>10</v>
          </cell>
          <cell r="N122" t="str">
            <v>مسلم</v>
          </cell>
          <cell r="O122">
            <v>1106</v>
          </cell>
          <cell r="P122" t="str">
            <v>غ</v>
          </cell>
          <cell r="Q122" t="str">
            <v>ممتاز</v>
          </cell>
          <cell r="R122" t="str">
            <v>ممتاز</v>
          </cell>
          <cell r="S122" t="str">
            <v>جيد</v>
          </cell>
          <cell r="T122" t="str">
            <v>جيد</v>
          </cell>
          <cell r="U122" t="str">
            <v>غ</v>
          </cell>
          <cell r="V122" t="str">
            <v>غ</v>
          </cell>
          <cell r="W122" t="str">
            <v>غ</v>
          </cell>
          <cell r="X122" t="str">
            <v>غ</v>
          </cell>
          <cell r="Y122" t="str">
            <v>غ</v>
          </cell>
          <cell r="Z122" t="str">
            <v>جيد</v>
          </cell>
          <cell r="AA122" t="str">
            <v>جيد</v>
          </cell>
          <cell r="AB122" t="str">
            <v>جيد</v>
          </cell>
          <cell r="AC122" t="str">
            <v>جيد</v>
          </cell>
          <cell r="AD122" t="str">
            <v>غ</v>
          </cell>
          <cell r="AE122" t="str">
            <v>ممتاز</v>
          </cell>
          <cell r="AF122" t="str">
            <v>ممتاز</v>
          </cell>
          <cell r="AG122" t="str">
            <v>جيد</v>
          </cell>
          <cell r="AH122" t="str">
            <v>جيد</v>
          </cell>
          <cell r="AI122" t="str">
            <v>غ</v>
          </cell>
          <cell r="AJ122" t="str">
            <v>غ</v>
          </cell>
          <cell r="AK122" t="str">
            <v>غ</v>
          </cell>
          <cell r="AL122" t="str">
            <v>غ</v>
          </cell>
          <cell r="AM122" t="str">
            <v>غ</v>
          </cell>
          <cell r="AN122" t="str">
            <v>جيد</v>
          </cell>
          <cell r="AO122" t="str">
            <v>جيد</v>
          </cell>
          <cell r="AP122" t="str">
            <v>جيد</v>
          </cell>
          <cell r="AQ122" t="str">
            <v>جيد</v>
          </cell>
          <cell r="AR122" t="str">
            <v>غ</v>
          </cell>
          <cell r="AS122" t="str">
            <v>ممتاز</v>
          </cell>
          <cell r="AT122" t="str">
            <v>ممتاز</v>
          </cell>
          <cell r="AU122" t="str">
            <v>جيد</v>
          </cell>
          <cell r="AV122" t="str">
            <v>جيد</v>
          </cell>
          <cell r="AW122" t="str">
            <v>غ</v>
          </cell>
          <cell r="AX122" t="str">
            <v>غ</v>
          </cell>
          <cell r="AY122" t="str">
            <v>غ</v>
          </cell>
          <cell r="AZ122" t="str">
            <v>غ</v>
          </cell>
          <cell r="BA122" t="str">
            <v>غ</v>
          </cell>
          <cell r="BB122" t="str">
            <v>جيد</v>
          </cell>
          <cell r="BC122" t="str">
            <v>جيد</v>
          </cell>
          <cell r="BD122" t="str">
            <v>جيد</v>
          </cell>
          <cell r="BE122" t="str">
            <v>جيد</v>
          </cell>
          <cell r="BF122" t="str">
            <v>جيد</v>
          </cell>
          <cell r="BG122" t="str">
            <v>جيد</v>
          </cell>
          <cell r="BH122" t="str">
            <v>غ</v>
          </cell>
          <cell r="BI122" t="str">
            <v>غ</v>
          </cell>
          <cell r="BJ122" t="str">
            <v>غ</v>
          </cell>
          <cell r="BK122" t="str">
            <v>غ</v>
          </cell>
          <cell r="BL122" t="str">
            <v>غ</v>
          </cell>
          <cell r="BM122" t="str">
            <v>غ</v>
          </cell>
          <cell r="BN122" t="str">
            <v>غ</v>
          </cell>
          <cell r="BO122" t="str">
            <v>غ</v>
          </cell>
          <cell r="BP122" t="str">
            <v>غ</v>
          </cell>
          <cell r="BQ122" t="str">
            <v>غ</v>
          </cell>
          <cell r="BR122" t="str">
            <v>غ</v>
          </cell>
          <cell r="BS122" t="str">
            <v>غ</v>
          </cell>
          <cell r="BT122" t="str">
            <v>غ</v>
          </cell>
          <cell r="BU122" t="str">
            <v>غ</v>
          </cell>
          <cell r="BV122" t="str">
            <v>غ</v>
          </cell>
          <cell r="BW122" t="str">
            <v>غ</v>
          </cell>
          <cell r="BX122" t="str">
            <v>جيد</v>
          </cell>
          <cell r="BY122" t="str">
            <v>جيد</v>
          </cell>
          <cell r="BZ122" t="str">
            <v>غ</v>
          </cell>
          <cell r="CA122" t="str">
            <v>ممتاز</v>
          </cell>
          <cell r="CB122" t="str">
            <v>ممتاز</v>
          </cell>
          <cell r="CC122" t="str">
            <v>جيد</v>
          </cell>
          <cell r="CD122" t="str">
            <v>جيد</v>
          </cell>
          <cell r="CE122" t="str">
            <v>غ</v>
          </cell>
          <cell r="CF122" t="str">
            <v>غ</v>
          </cell>
          <cell r="CG122" t="str">
            <v>غ</v>
          </cell>
          <cell r="CH122" t="str">
            <v>غ</v>
          </cell>
          <cell r="CI122" t="str">
            <v>غ</v>
          </cell>
          <cell r="CJ122" t="str">
            <v>جيد</v>
          </cell>
          <cell r="CK122" t="str">
            <v>جيد</v>
          </cell>
          <cell r="CL122" t="str">
            <v>جيد</v>
          </cell>
          <cell r="CM122" t="str">
            <v>جيد</v>
          </cell>
          <cell r="CN122" t="str">
            <v>جيد</v>
          </cell>
          <cell r="CO122" t="str">
            <v>قانون</v>
          </cell>
          <cell r="CP122" t="str">
            <v>ناجح بحكم القانون و منقول للصف الثاني</v>
          </cell>
        </row>
        <row r="123">
          <cell r="D123">
            <v>108</v>
          </cell>
          <cell r="E123">
            <v>1107</v>
          </cell>
          <cell r="F123" t="str">
            <v>سامح 108</v>
          </cell>
          <cell r="G123" t="str">
            <v>مستجد</v>
          </cell>
          <cell r="H123">
            <v>16</v>
          </cell>
          <cell r="I123">
            <v>12</v>
          </cell>
          <cell r="J123">
            <v>2005</v>
          </cell>
          <cell r="K123">
            <v>15</v>
          </cell>
          <cell r="L123">
            <v>9</v>
          </cell>
          <cell r="M123">
            <v>10</v>
          </cell>
          <cell r="N123" t="str">
            <v>مسلم</v>
          </cell>
          <cell r="O123">
            <v>1107</v>
          </cell>
          <cell r="P123" t="str">
            <v>غ</v>
          </cell>
          <cell r="Q123" t="str">
            <v>ممتاز</v>
          </cell>
          <cell r="R123" t="str">
            <v>ممتاز</v>
          </cell>
          <cell r="S123" t="str">
            <v>جيد</v>
          </cell>
          <cell r="T123" t="str">
            <v>جيد</v>
          </cell>
          <cell r="U123" t="str">
            <v>ممتاز</v>
          </cell>
          <cell r="V123" t="str">
            <v>ممتاز</v>
          </cell>
          <cell r="W123" t="str">
            <v>ممتاز</v>
          </cell>
          <cell r="X123" t="str">
            <v>جيد جداً</v>
          </cell>
          <cell r="Y123" t="str">
            <v>جيد جداً</v>
          </cell>
          <cell r="Z123" t="str">
            <v>جيد جداً</v>
          </cell>
          <cell r="AA123" t="str">
            <v>جيد جداً</v>
          </cell>
          <cell r="AB123" t="str">
            <v>جيد جداً</v>
          </cell>
          <cell r="AC123" t="str">
            <v>جيد جداً</v>
          </cell>
          <cell r="AD123" t="str">
            <v>غ</v>
          </cell>
          <cell r="AE123" t="str">
            <v>ممتاز</v>
          </cell>
          <cell r="AF123" t="str">
            <v>ممتاز</v>
          </cell>
          <cell r="AG123" t="str">
            <v>جيد</v>
          </cell>
          <cell r="AH123" t="str">
            <v>جيد</v>
          </cell>
          <cell r="AI123" t="str">
            <v>ممتاز</v>
          </cell>
          <cell r="AJ123" t="str">
            <v>ممتاز</v>
          </cell>
          <cell r="AK123" t="str">
            <v>ممتاز</v>
          </cell>
          <cell r="AL123" t="str">
            <v>جيد جداً</v>
          </cell>
          <cell r="AM123" t="str">
            <v>جيد جداً</v>
          </cell>
          <cell r="AN123" t="str">
            <v>جيد جداً</v>
          </cell>
          <cell r="AO123" t="str">
            <v>جيد جداً</v>
          </cell>
          <cell r="AP123" t="str">
            <v>جيد جداً</v>
          </cell>
          <cell r="AQ123" t="str">
            <v>جيد جداً</v>
          </cell>
          <cell r="AR123" t="str">
            <v>غ</v>
          </cell>
          <cell r="AS123" t="str">
            <v>ممتاز</v>
          </cell>
          <cell r="AT123" t="str">
            <v>ممتاز</v>
          </cell>
          <cell r="AU123" t="str">
            <v>جيد</v>
          </cell>
          <cell r="AV123" t="str">
            <v>جيد</v>
          </cell>
          <cell r="AW123" t="str">
            <v>ممتاز</v>
          </cell>
          <cell r="AX123" t="str">
            <v>ممتاز</v>
          </cell>
          <cell r="AY123" t="str">
            <v>ممتاز</v>
          </cell>
          <cell r="AZ123" t="str">
            <v>جيد جداً</v>
          </cell>
          <cell r="BA123" t="str">
            <v>جيد جداً</v>
          </cell>
          <cell r="BB123" t="str">
            <v>جيد جداً</v>
          </cell>
          <cell r="BC123" t="str">
            <v>جيد جداً</v>
          </cell>
          <cell r="BD123" t="str">
            <v>جيد جداً</v>
          </cell>
          <cell r="BE123" t="str">
            <v>جيد جداً</v>
          </cell>
          <cell r="BF123" t="str">
            <v>جيد جداً</v>
          </cell>
          <cell r="BG123" t="str">
            <v>جيد جداً</v>
          </cell>
          <cell r="BH123" t="str">
            <v>غ</v>
          </cell>
          <cell r="BI123" t="str">
            <v>ممتاز</v>
          </cell>
          <cell r="BJ123" t="str">
            <v>ممتاز</v>
          </cell>
          <cell r="BK123" t="str">
            <v>ممتاز</v>
          </cell>
          <cell r="BL123" t="str">
            <v>غ</v>
          </cell>
          <cell r="BM123" t="str">
            <v>ممتاز</v>
          </cell>
          <cell r="BN123" t="str">
            <v>ممتاز</v>
          </cell>
          <cell r="BO123" t="str">
            <v>ممتاز</v>
          </cell>
          <cell r="BP123" t="str">
            <v>غ</v>
          </cell>
          <cell r="BQ123" t="str">
            <v>ممتاز</v>
          </cell>
          <cell r="BR123" t="str">
            <v>ممتاز</v>
          </cell>
          <cell r="BS123" t="str">
            <v>ممتاز</v>
          </cell>
          <cell r="BT123" t="str">
            <v>غ</v>
          </cell>
          <cell r="BU123" t="str">
            <v>ممتاز</v>
          </cell>
          <cell r="BV123" t="str">
            <v>ممتاز</v>
          </cell>
          <cell r="BW123" t="str">
            <v>ممتاز</v>
          </cell>
          <cell r="BX123" t="str">
            <v>ممتاز</v>
          </cell>
          <cell r="BY123" t="str">
            <v>ممتاز</v>
          </cell>
          <cell r="BZ123" t="str">
            <v>غ</v>
          </cell>
          <cell r="CA123" t="str">
            <v>ممتاز</v>
          </cell>
          <cell r="CB123" t="str">
            <v>ممتاز</v>
          </cell>
          <cell r="CC123" t="str">
            <v>جيد</v>
          </cell>
          <cell r="CD123" t="str">
            <v>جيد</v>
          </cell>
          <cell r="CE123" t="str">
            <v>ممتاز</v>
          </cell>
          <cell r="CF123" t="str">
            <v>ممتاز</v>
          </cell>
          <cell r="CG123" t="str">
            <v>ممتاز</v>
          </cell>
          <cell r="CH123" t="str">
            <v>جيد جداً</v>
          </cell>
          <cell r="CI123" t="str">
            <v>جيد جداً</v>
          </cell>
          <cell r="CJ123" t="str">
            <v>جيد جداً</v>
          </cell>
          <cell r="CK123" t="str">
            <v>جيد جداً</v>
          </cell>
          <cell r="CL123" t="str">
            <v>جيد جداً</v>
          </cell>
          <cell r="CM123" t="str">
            <v>جيد جداً</v>
          </cell>
          <cell r="CN123" t="str">
            <v>جيد جداً</v>
          </cell>
          <cell r="CO123" t="str">
            <v>قانون</v>
          </cell>
          <cell r="CP123" t="str">
            <v>ناجح بحكم القانون و منقول للصف الثاني</v>
          </cell>
        </row>
        <row r="124">
          <cell r="D124">
            <v>109</v>
          </cell>
          <cell r="E124">
            <v>1108</v>
          </cell>
          <cell r="F124" t="str">
            <v>سامح 109</v>
          </cell>
          <cell r="G124" t="str">
            <v>مستجد</v>
          </cell>
          <cell r="H124">
            <v>16</v>
          </cell>
          <cell r="I124">
            <v>12</v>
          </cell>
          <cell r="J124">
            <v>2005</v>
          </cell>
          <cell r="K124">
            <v>15</v>
          </cell>
          <cell r="L124">
            <v>9</v>
          </cell>
          <cell r="M124">
            <v>10</v>
          </cell>
          <cell r="N124" t="str">
            <v>مسلم</v>
          </cell>
          <cell r="O124">
            <v>1108</v>
          </cell>
          <cell r="P124" t="str">
            <v>غ</v>
          </cell>
          <cell r="Q124" t="str">
            <v>ممتاز</v>
          </cell>
          <cell r="R124" t="str">
            <v>ممتاز</v>
          </cell>
          <cell r="S124" t="str">
            <v>جيد</v>
          </cell>
          <cell r="T124" t="str">
            <v>جيد</v>
          </cell>
          <cell r="U124" t="str">
            <v>غ</v>
          </cell>
          <cell r="V124" t="str">
            <v>غ</v>
          </cell>
          <cell r="W124" t="str">
            <v>غ</v>
          </cell>
          <cell r="X124" t="str">
            <v>غ</v>
          </cell>
          <cell r="Y124" t="str">
            <v>غ</v>
          </cell>
          <cell r="Z124" t="str">
            <v>جيد</v>
          </cell>
          <cell r="AA124" t="str">
            <v>جيد</v>
          </cell>
          <cell r="AB124" t="str">
            <v>جيد</v>
          </cell>
          <cell r="AC124" t="str">
            <v>جيد</v>
          </cell>
          <cell r="AD124" t="str">
            <v>غ</v>
          </cell>
          <cell r="AE124" t="str">
            <v>ممتاز</v>
          </cell>
          <cell r="AF124" t="str">
            <v>ممتاز</v>
          </cell>
          <cell r="AG124" t="str">
            <v>جيد</v>
          </cell>
          <cell r="AH124" t="str">
            <v>جيد</v>
          </cell>
          <cell r="AI124" t="str">
            <v>غ</v>
          </cell>
          <cell r="AJ124" t="str">
            <v>غ</v>
          </cell>
          <cell r="AK124" t="str">
            <v>غ</v>
          </cell>
          <cell r="AL124" t="str">
            <v>غ</v>
          </cell>
          <cell r="AM124" t="str">
            <v>غ</v>
          </cell>
          <cell r="AN124" t="str">
            <v>جيد</v>
          </cell>
          <cell r="AO124" t="str">
            <v>جيد</v>
          </cell>
          <cell r="AP124" t="str">
            <v>جيد</v>
          </cell>
          <cell r="AQ124" t="str">
            <v>جيد</v>
          </cell>
          <cell r="AR124" t="str">
            <v>غ</v>
          </cell>
          <cell r="AS124" t="str">
            <v>ممتاز</v>
          </cell>
          <cell r="AT124" t="str">
            <v>ممتاز</v>
          </cell>
          <cell r="AU124" t="str">
            <v>جيد</v>
          </cell>
          <cell r="AV124" t="str">
            <v>جيد</v>
          </cell>
          <cell r="AW124" t="str">
            <v>غ</v>
          </cell>
          <cell r="AX124" t="str">
            <v>غ</v>
          </cell>
          <cell r="AY124" t="str">
            <v>غ</v>
          </cell>
          <cell r="AZ124" t="str">
            <v>غ</v>
          </cell>
          <cell r="BA124" t="str">
            <v>غ</v>
          </cell>
          <cell r="BB124" t="str">
            <v>جيد</v>
          </cell>
          <cell r="BC124" t="str">
            <v>جيد</v>
          </cell>
          <cell r="BD124" t="str">
            <v>جيد</v>
          </cell>
          <cell r="BE124" t="str">
            <v>جيد</v>
          </cell>
          <cell r="BF124" t="str">
            <v>جيد</v>
          </cell>
          <cell r="BG124" t="str">
            <v>جيد</v>
          </cell>
          <cell r="BH124" t="str">
            <v>غ</v>
          </cell>
          <cell r="BI124" t="str">
            <v>غ</v>
          </cell>
          <cell r="BJ124" t="str">
            <v>غ</v>
          </cell>
          <cell r="BK124" t="str">
            <v>غ</v>
          </cell>
          <cell r="BL124" t="str">
            <v>غ</v>
          </cell>
          <cell r="BM124" t="str">
            <v>غ</v>
          </cell>
          <cell r="BN124" t="str">
            <v>غ</v>
          </cell>
          <cell r="BO124" t="str">
            <v>غ</v>
          </cell>
          <cell r="BP124" t="str">
            <v>غ</v>
          </cell>
          <cell r="BQ124" t="str">
            <v>غ</v>
          </cell>
          <cell r="BR124" t="str">
            <v>غ</v>
          </cell>
          <cell r="BS124" t="str">
            <v>غ</v>
          </cell>
          <cell r="BT124" t="str">
            <v>غ</v>
          </cell>
          <cell r="BU124" t="str">
            <v>غ</v>
          </cell>
          <cell r="BV124" t="str">
            <v>غ</v>
          </cell>
          <cell r="BW124" t="str">
            <v>غ</v>
          </cell>
          <cell r="BX124" t="str">
            <v>جيد</v>
          </cell>
          <cell r="BY124" t="str">
            <v>جيد</v>
          </cell>
          <cell r="BZ124" t="str">
            <v>غ</v>
          </cell>
          <cell r="CA124" t="str">
            <v>ممتاز</v>
          </cell>
          <cell r="CB124" t="str">
            <v>ممتاز</v>
          </cell>
          <cell r="CC124" t="str">
            <v>جيد</v>
          </cell>
          <cell r="CD124" t="str">
            <v>جيد</v>
          </cell>
          <cell r="CE124" t="str">
            <v>غ</v>
          </cell>
          <cell r="CF124" t="str">
            <v>غ</v>
          </cell>
          <cell r="CG124" t="str">
            <v>غ</v>
          </cell>
          <cell r="CH124" t="str">
            <v>غ</v>
          </cell>
          <cell r="CI124" t="str">
            <v>غ</v>
          </cell>
          <cell r="CJ124" t="str">
            <v>جيد</v>
          </cell>
          <cell r="CK124" t="str">
            <v>جيد</v>
          </cell>
          <cell r="CL124" t="str">
            <v>جيد</v>
          </cell>
          <cell r="CM124" t="str">
            <v>جيد</v>
          </cell>
          <cell r="CN124" t="str">
            <v>جيد</v>
          </cell>
          <cell r="CO124" t="str">
            <v>قانون</v>
          </cell>
          <cell r="CP124" t="str">
            <v>ناجح بحكم القانون و منقول للصف الثاني</v>
          </cell>
        </row>
        <row r="125">
          <cell r="D125">
            <v>110</v>
          </cell>
          <cell r="E125">
            <v>1109</v>
          </cell>
          <cell r="F125" t="str">
            <v>سامح 110</v>
          </cell>
          <cell r="G125" t="str">
            <v>مستجد</v>
          </cell>
          <cell r="H125">
            <v>16</v>
          </cell>
          <cell r="I125">
            <v>12</v>
          </cell>
          <cell r="J125">
            <v>2005</v>
          </cell>
          <cell r="K125">
            <v>15</v>
          </cell>
          <cell r="L125">
            <v>9</v>
          </cell>
          <cell r="M125">
            <v>10</v>
          </cell>
          <cell r="N125" t="str">
            <v>مسلم</v>
          </cell>
          <cell r="O125">
            <v>1109</v>
          </cell>
          <cell r="P125" t="str">
            <v>غ</v>
          </cell>
          <cell r="Q125" t="str">
            <v>ممتاز</v>
          </cell>
          <cell r="R125" t="str">
            <v>ممتاز</v>
          </cell>
          <cell r="S125" t="str">
            <v>جيد</v>
          </cell>
          <cell r="T125" t="str">
            <v>جيد</v>
          </cell>
          <cell r="U125" t="str">
            <v>ممتاز</v>
          </cell>
          <cell r="V125" t="str">
            <v>ممتاز</v>
          </cell>
          <cell r="W125" t="str">
            <v>غ</v>
          </cell>
          <cell r="X125" t="str">
            <v>جيد</v>
          </cell>
          <cell r="Y125" t="str">
            <v>جيد</v>
          </cell>
          <cell r="Z125" t="str">
            <v>جيد</v>
          </cell>
          <cell r="AA125" t="str">
            <v>جيد</v>
          </cell>
          <cell r="AB125" t="str">
            <v>جيد</v>
          </cell>
          <cell r="AC125" t="str">
            <v>جيد</v>
          </cell>
          <cell r="AD125" t="str">
            <v>غ</v>
          </cell>
          <cell r="AE125" t="str">
            <v>ممتاز</v>
          </cell>
          <cell r="AF125" t="str">
            <v>ممتاز</v>
          </cell>
          <cell r="AG125" t="str">
            <v>جيد</v>
          </cell>
          <cell r="AH125" t="str">
            <v>جيد</v>
          </cell>
          <cell r="AI125" t="str">
            <v>ممتاز</v>
          </cell>
          <cell r="AJ125" t="str">
            <v>ممتاز</v>
          </cell>
          <cell r="AK125" t="str">
            <v>ممتاز</v>
          </cell>
          <cell r="AL125" t="str">
            <v>جيد</v>
          </cell>
          <cell r="AM125" t="str">
            <v>جيد</v>
          </cell>
          <cell r="AN125" t="str">
            <v>جيد</v>
          </cell>
          <cell r="AO125" t="str">
            <v>جيد</v>
          </cell>
          <cell r="AP125" t="str">
            <v>جيد</v>
          </cell>
          <cell r="AQ125" t="str">
            <v>جيد</v>
          </cell>
          <cell r="AR125" t="str">
            <v>غ</v>
          </cell>
          <cell r="AS125" t="str">
            <v>ممتاز</v>
          </cell>
          <cell r="AT125" t="str">
            <v>ممتاز</v>
          </cell>
          <cell r="AU125" t="str">
            <v>جيد</v>
          </cell>
          <cell r="AV125" t="str">
            <v>جيد</v>
          </cell>
          <cell r="AW125" t="str">
            <v>ممتاز</v>
          </cell>
          <cell r="AX125" t="str">
            <v>ممتاز</v>
          </cell>
          <cell r="AY125" t="str">
            <v>غ</v>
          </cell>
          <cell r="AZ125" t="str">
            <v>جيد</v>
          </cell>
          <cell r="BA125" t="str">
            <v>جيد</v>
          </cell>
          <cell r="BB125" t="str">
            <v>جيد</v>
          </cell>
          <cell r="BC125" t="str">
            <v>جيد</v>
          </cell>
          <cell r="BD125" t="str">
            <v>جيد</v>
          </cell>
          <cell r="BE125" t="str">
            <v>جيد</v>
          </cell>
          <cell r="BF125" t="str">
            <v>جيد</v>
          </cell>
          <cell r="BG125" t="str">
            <v>جيد</v>
          </cell>
          <cell r="BH125" t="str">
            <v>غ</v>
          </cell>
          <cell r="BI125" t="str">
            <v>ممتاز</v>
          </cell>
          <cell r="BJ125" t="str">
            <v>ممتاز</v>
          </cell>
          <cell r="BK125" t="str">
            <v>ممتاز</v>
          </cell>
          <cell r="BL125" t="str">
            <v>غ</v>
          </cell>
          <cell r="BM125" t="str">
            <v>ممتاز</v>
          </cell>
          <cell r="BN125" t="str">
            <v>ممتاز</v>
          </cell>
          <cell r="BO125" t="str">
            <v>ممتاز</v>
          </cell>
          <cell r="BP125" t="str">
            <v>غ</v>
          </cell>
          <cell r="BQ125" t="str">
            <v>ممتاز</v>
          </cell>
          <cell r="BR125" t="str">
            <v>ممتاز</v>
          </cell>
          <cell r="BS125" t="str">
            <v>ممتاز</v>
          </cell>
          <cell r="BT125" t="str">
            <v>غ</v>
          </cell>
          <cell r="BU125" t="str">
            <v>ممتاز</v>
          </cell>
          <cell r="BV125" t="str">
            <v>ممتاز</v>
          </cell>
          <cell r="BW125" t="str">
            <v>ممتاز</v>
          </cell>
          <cell r="BX125" t="str">
            <v>ممتاز</v>
          </cell>
          <cell r="BY125" t="str">
            <v>ممتاز</v>
          </cell>
          <cell r="BZ125" t="str">
            <v>غ</v>
          </cell>
          <cell r="CA125" t="str">
            <v>ممتاز</v>
          </cell>
          <cell r="CB125" t="str">
            <v>ممتاز</v>
          </cell>
          <cell r="CC125" t="str">
            <v>جيد</v>
          </cell>
          <cell r="CD125" t="str">
            <v>جيد</v>
          </cell>
          <cell r="CE125" t="str">
            <v>ممتاز</v>
          </cell>
          <cell r="CF125" t="str">
            <v>ممتاز</v>
          </cell>
          <cell r="CG125" t="str">
            <v>غ</v>
          </cell>
          <cell r="CH125" t="str">
            <v>جيد</v>
          </cell>
          <cell r="CI125" t="str">
            <v>جيد</v>
          </cell>
          <cell r="CJ125" t="str">
            <v>جيد</v>
          </cell>
          <cell r="CK125" t="str">
            <v>جيد</v>
          </cell>
          <cell r="CL125" t="str">
            <v>جيد</v>
          </cell>
          <cell r="CM125" t="str">
            <v>جيد</v>
          </cell>
          <cell r="CN125" t="str">
            <v>جيد</v>
          </cell>
          <cell r="CO125" t="str">
            <v>قانون</v>
          </cell>
          <cell r="CP125" t="str">
            <v>ناجح بحكم القانون و منقول للصف الثاني</v>
          </cell>
        </row>
        <row r="126">
          <cell r="D126">
            <v>111</v>
          </cell>
          <cell r="E126">
            <v>1110</v>
          </cell>
          <cell r="F126" t="str">
            <v>سامح 111</v>
          </cell>
          <cell r="G126" t="str">
            <v>مستجد</v>
          </cell>
          <cell r="H126">
            <v>16</v>
          </cell>
          <cell r="I126">
            <v>12</v>
          </cell>
          <cell r="J126">
            <v>2005</v>
          </cell>
          <cell r="K126">
            <v>15</v>
          </cell>
          <cell r="L126">
            <v>9</v>
          </cell>
          <cell r="M126">
            <v>10</v>
          </cell>
          <cell r="N126" t="str">
            <v>مسلم</v>
          </cell>
          <cell r="O126">
            <v>1110</v>
          </cell>
          <cell r="P126" t="str">
            <v>غ</v>
          </cell>
          <cell r="Q126" t="str">
            <v>ممتاز</v>
          </cell>
          <cell r="R126" t="str">
            <v>ممتاز</v>
          </cell>
          <cell r="S126" t="str">
            <v>جيد</v>
          </cell>
          <cell r="T126" t="str">
            <v>جيد</v>
          </cell>
          <cell r="U126" t="str">
            <v>غ</v>
          </cell>
          <cell r="V126" t="str">
            <v>غ</v>
          </cell>
          <cell r="W126" t="str">
            <v>ممتاز</v>
          </cell>
          <cell r="X126" t="str">
            <v>جيد</v>
          </cell>
          <cell r="Y126" t="str">
            <v>جيد</v>
          </cell>
          <cell r="Z126" t="str">
            <v>جيد</v>
          </cell>
          <cell r="AA126" t="str">
            <v>جيد</v>
          </cell>
          <cell r="AB126" t="str">
            <v>جيد</v>
          </cell>
          <cell r="AC126" t="str">
            <v>جيد</v>
          </cell>
          <cell r="AD126" t="str">
            <v>غ</v>
          </cell>
          <cell r="AE126" t="str">
            <v>ممتاز</v>
          </cell>
          <cell r="AF126" t="str">
            <v>ممتاز</v>
          </cell>
          <cell r="AG126" t="str">
            <v>جيد</v>
          </cell>
          <cell r="AH126" t="str">
            <v>جيد</v>
          </cell>
          <cell r="AI126" t="str">
            <v>غ</v>
          </cell>
          <cell r="AJ126" t="str">
            <v>غ</v>
          </cell>
          <cell r="AK126" t="str">
            <v>غ</v>
          </cell>
          <cell r="AL126" t="str">
            <v>جيد</v>
          </cell>
          <cell r="AM126" t="str">
            <v>جيد</v>
          </cell>
          <cell r="AN126" t="str">
            <v>جيد</v>
          </cell>
          <cell r="AO126" t="str">
            <v>جيد</v>
          </cell>
          <cell r="AP126" t="str">
            <v>جيد</v>
          </cell>
          <cell r="AQ126" t="str">
            <v>جيد</v>
          </cell>
          <cell r="AR126" t="str">
            <v>غ</v>
          </cell>
          <cell r="AS126" t="str">
            <v>ممتاز</v>
          </cell>
          <cell r="AT126" t="str">
            <v>ممتاز</v>
          </cell>
          <cell r="AU126" t="str">
            <v>جيد</v>
          </cell>
          <cell r="AV126" t="str">
            <v>جيد</v>
          </cell>
          <cell r="AW126" t="str">
            <v>غ</v>
          </cell>
          <cell r="AX126" t="str">
            <v>غ</v>
          </cell>
          <cell r="AY126" t="str">
            <v>ممتاز</v>
          </cell>
          <cell r="AZ126" t="str">
            <v>جيد</v>
          </cell>
          <cell r="BA126" t="str">
            <v>جيد</v>
          </cell>
          <cell r="BB126" t="str">
            <v>جيد</v>
          </cell>
          <cell r="BC126" t="str">
            <v>جيد</v>
          </cell>
          <cell r="BD126" t="str">
            <v>جيد</v>
          </cell>
          <cell r="BE126" t="str">
            <v>جيد</v>
          </cell>
          <cell r="BF126" t="str">
            <v>جيد</v>
          </cell>
          <cell r="BG126" t="str">
            <v>جيد</v>
          </cell>
          <cell r="BH126" t="str">
            <v>غ</v>
          </cell>
          <cell r="BI126" t="str">
            <v>غ</v>
          </cell>
          <cell r="BJ126" t="str">
            <v>غ</v>
          </cell>
          <cell r="BK126" t="str">
            <v>غ</v>
          </cell>
          <cell r="BL126" t="str">
            <v>غ</v>
          </cell>
          <cell r="BM126" t="str">
            <v>غ</v>
          </cell>
          <cell r="BN126" t="str">
            <v>غ</v>
          </cell>
          <cell r="BO126" t="str">
            <v>غ</v>
          </cell>
          <cell r="BP126" t="str">
            <v>غ</v>
          </cell>
          <cell r="BQ126" t="str">
            <v>غ</v>
          </cell>
          <cell r="BR126" t="str">
            <v>غ</v>
          </cell>
          <cell r="BS126" t="str">
            <v>غ</v>
          </cell>
          <cell r="BT126" t="str">
            <v>غ</v>
          </cell>
          <cell r="BU126" t="str">
            <v>غ</v>
          </cell>
          <cell r="BV126" t="str">
            <v>غ</v>
          </cell>
          <cell r="BW126" t="str">
            <v>غ</v>
          </cell>
          <cell r="BX126" t="str">
            <v>جيد</v>
          </cell>
          <cell r="BY126" t="str">
            <v>جيد</v>
          </cell>
          <cell r="BZ126" t="str">
            <v>غ</v>
          </cell>
          <cell r="CA126" t="str">
            <v>ممتاز</v>
          </cell>
          <cell r="CB126" t="str">
            <v>ممتاز</v>
          </cell>
          <cell r="CC126" t="str">
            <v>جيد</v>
          </cell>
          <cell r="CD126" t="str">
            <v>جيد</v>
          </cell>
          <cell r="CE126" t="str">
            <v>غ</v>
          </cell>
          <cell r="CF126" t="str">
            <v>غ</v>
          </cell>
          <cell r="CG126" t="str">
            <v>ممتاز</v>
          </cell>
          <cell r="CH126" t="str">
            <v>جيد</v>
          </cell>
          <cell r="CI126" t="str">
            <v>جيد</v>
          </cell>
          <cell r="CJ126" t="str">
            <v>جيد</v>
          </cell>
          <cell r="CK126" t="str">
            <v>جيد</v>
          </cell>
          <cell r="CL126" t="str">
            <v>جيد</v>
          </cell>
          <cell r="CM126" t="str">
            <v>جيد</v>
          </cell>
          <cell r="CN126" t="str">
            <v>جيد</v>
          </cell>
          <cell r="CO126" t="str">
            <v>قانون</v>
          </cell>
          <cell r="CP126" t="str">
            <v>ناجح بحكم القانون و منقول للصف الثاني</v>
          </cell>
        </row>
        <row r="127">
          <cell r="D127">
            <v>112</v>
          </cell>
          <cell r="E127">
            <v>1111</v>
          </cell>
          <cell r="F127" t="str">
            <v>سامح 112</v>
          </cell>
          <cell r="G127" t="str">
            <v>مستجد</v>
          </cell>
          <cell r="H127">
            <v>16</v>
          </cell>
          <cell r="I127">
            <v>12</v>
          </cell>
          <cell r="J127">
            <v>2005</v>
          </cell>
          <cell r="K127">
            <v>15</v>
          </cell>
          <cell r="L127">
            <v>9</v>
          </cell>
          <cell r="M127">
            <v>10</v>
          </cell>
          <cell r="N127" t="str">
            <v>مسلم</v>
          </cell>
          <cell r="O127">
            <v>1111</v>
          </cell>
          <cell r="P127" t="str">
            <v>غ</v>
          </cell>
          <cell r="Q127" t="str">
            <v>ممتاز</v>
          </cell>
          <cell r="R127" t="str">
            <v>ممتاز</v>
          </cell>
          <cell r="S127" t="str">
            <v>جيد</v>
          </cell>
          <cell r="T127" t="str">
            <v>جيد</v>
          </cell>
          <cell r="U127" t="str">
            <v>ممتاز</v>
          </cell>
          <cell r="V127" t="str">
            <v>ممتاز</v>
          </cell>
          <cell r="W127" t="str">
            <v>غ</v>
          </cell>
          <cell r="X127" t="str">
            <v>جيد</v>
          </cell>
          <cell r="Y127" t="str">
            <v>جيد</v>
          </cell>
          <cell r="Z127" t="str">
            <v>جيد</v>
          </cell>
          <cell r="AA127" t="str">
            <v>جيد</v>
          </cell>
          <cell r="AB127" t="str">
            <v>جيد</v>
          </cell>
          <cell r="AC127" t="str">
            <v>جيد</v>
          </cell>
          <cell r="AD127" t="str">
            <v>غ</v>
          </cell>
          <cell r="AE127" t="str">
            <v>ممتاز</v>
          </cell>
          <cell r="AF127" t="str">
            <v>ممتاز</v>
          </cell>
          <cell r="AG127" t="str">
            <v>جيد</v>
          </cell>
          <cell r="AH127" t="str">
            <v>جيد</v>
          </cell>
          <cell r="AI127" t="str">
            <v>ممتاز</v>
          </cell>
          <cell r="AJ127" t="str">
            <v>ممتاز</v>
          </cell>
          <cell r="AK127" t="str">
            <v>ممتاز</v>
          </cell>
          <cell r="AL127" t="str">
            <v>جيد</v>
          </cell>
          <cell r="AM127" t="str">
            <v>جيد</v>
          </cell>
          <cell r="AN127" t="str">
            <v>جيد</v>
          </cell>
          <cell r="AO127" t="str">
            <v>جيد</v>
          </cell>
          <cell r="AP127" t="str">
            <v>جيد</v>
          </cell>
          <cell r="AQ127" t="str">
            <v>جيد</v>
          </cell>
          <cell r="AR127" t="str">
            <v>غ</v>
          </cell>
          <cell r="AS127" t="str">
            <v>ممتاز</v>
          </cell>
          <cell r="AT127" t="str">
            <v>ممتاز</v>
          </cell>
          <cell r="AU127" t="str">
            <v>جيد</v>
          </cell>
          <cell r="AV127" t="str">
            <v>جيد</v>
          </cell>
          <cell r="AW127" t="str">
            <v>ممتاز</v>
          </cell>
          <cell r="AX127" t="str">
            <v>ممتاز</v>
          </cell>
          <cell r="AY127" t="str">
            <v>غ</v>
          </cell>
          <cell r="AZ127" t="str">
            <v>جيد</v>
          </cell>
          <cell r="BA127" t="str">
            <v>جيد</v>
          </cell>
          <cell r="BB127" t="str">
            <v>جيد</v>
          </cell>
          <cell r="BC127" t="str">
            <v>جيد</v>
          </cell>
          <cell r="BD127" t="str">
            <v>جيد</v>
          </cell>
          <cell r="BE127" t="str">
            <v>جيد</v>
          </cell>
          <cell r="BF127" t="str">
            <v>جيد</v>
          </cell>
          <cell r="BG127" t="str">
            <v>جيد</v>
          </cell>
          <cell r="BH127" t="str">
            <v>غ</v>
          </cell>
          <cell r="BI127" t="str">
            <v>ممتاز</v>
          </cell>
          <cell r="BJ127" t="str">
            <v>ممتاز</v>
          </cell>
          <cell r="BK127" t="str">
            <v>ممتاز</v>
          </cell>
          <cell r="BL127" t="str">
            <v>غ</v>
          </cell>
          <cell r="BM127" t="str">
            <v>ممتاز</v>
          </cell>
          <cell r="BN127" t="str">
            <v>ممتاز</v>
          </cell>
          <cell r="BO127" t="str">
            <v>ممتاز</v>
          </cell>
          <cell r="BP127" t="str">
            <v>غ</v>
          </cell>
          <cell r="BQ127" t="str">
            <v>ممتاز</v>
          </cell>
          <cell r="BR127" t="str">
            <v>ممتاز</v>
          </cell>
          <cell r="BS127" t="str">
            <v>ممتاز</v>
          </cell>
          <cell r="BT127" t="str">
            <v>غ</v>
          </cell>
          <cell r="BU127" t="str">
            <v>ممتاز</v>
          </cell>
          <cell r="BV127" t="str">
            <v>ممتاز</v>
          </cell>
          <cell r="BW127" t="str">
            <v>ممتاز</v>
          </cell>
          <cell r="BX127" t="str">
            <v>ممتاز</v>
          </cell>
          <cell r="BY127" t="str">
            <v>ممتاز</v>
          </cell>
          <cell r="BZ127" t="str">
            <v>غ</v>
          </cell>
          <cell r="CA127" t="str">
            <v>ممتاز</v>
          </cell>
          <cell r="CB127" t="str">
            <v>ممتاز</v>
          </cell>
          <cell r="CC127" t="str">
            <v>جيد</v>
          </cell>
          <cell r="CD127" t="str">
            <v>جيد</v>
          </cell>
          <cell r="CE127" t="str">
            <v>ممتاز</v>
          </cell>
          <cell r="CF127" t="str">
            <v>ممتاز</v>
          </cell>
          <cell r="CG127" t="str">
            <v>غ</v>
          </cell>
          <cell r="CH127" t="str">
            <v>جيد</v>
          </cell>
          <cell r="CI127" t="str">
            <v>جيد</v>
          </cell>
          <cell r="CJ127" t="str">
            <v>جيد</v>
          </cell>
          <cell r="CK127" t="str">
            <v>جيد</v>
          </cell>
          <cell r="CL127" t="str">
            <v>جيد</v>
          </cell>
          <cell r="CM127" t="str">
            <v>جيد</v>
          </cell>
          <cell r="CN127" t="str">
            <v>جيد</v>
          </cell>
          <cell r="CO127" t="str">
            <v>قانون</v>
          </cell>
          <cell r="CP127" t="str">
            <v>ناجح بحكم القانون و منقول للصف الثاني</v>
          </cell>
        </row>
        <row r="128">
          <cell r="D128">
            <v>113</v>
          </cell>
          <cell r="E128">
            <v>1112</v>
          </cell>
          <cell r="F128" t="str">
            <v>سامح 113</v>
          </cell>
          <cell r="G128" t="str">
            <v>مستجد</v>
          </cell>
          <cell r="H128">
            <v>16</v>
          </cell>
          <cell r="I128">
            <v>12</v>
          </cell>
          <cell r="J128">
            <v>2005</v>
          </cell>
          <cell r="K128">
            <v>15</v>
          </cell>
          <cell r="L128">
            <v>9</v>
          </cell>
          <cell r="M128">
            <v>10</v>
          </cell>
          <cell r="N128" t="str">
            <v>مسلم</v>
          </cell>
          <cell r="O128">
            <v>1112</v>
          </cell>
          <cell r="P128" t="str">
            <v>غ</v>
          </cell>
          <cell r="Q128" t="str">
            <v>ممتاز</v>
          </cell>
          <cell r="R128" t="str">
            <v>ممتاز</v>
          </cell>
          <cell r="S128" t="str">
            <v>جيد</v>
          </cell>
          <cell r="T128" t="str">
            <v>جيد</v>
          </cell>
          <cell r="U128" t="str">
            <v>غ</v>
          </cell>
          <cell r="V128" t="str">
            <v>غ</v>
          </cell>
          <cell r="W128" t="str">
            <v>غ</v>
          </cell>
          <cell r="X128" t="str">
            <v>غ</v>
          </cell>
          <cell r="Y128" t="str">
            <v>غ</v>
          </cell>
          <cell r="Z128" t="str">
            <v>جيد</v>
          </cell>
          <cell r="AA128" t="str">
            <v>جيد</v>
          </cell>
          <cell r="AB128" t="str">
            <v>جيد</v>
          </cell>
          <cell r="AC128" t="str">
            <v>جيد</v>
          </cell>
          <cell r="AD128" t="str">
            <v>غ</v>
          </cell>
          <cell r="AE128" t="str">
            <v>ممتاز</v>
          </cell>
          <cell r="AF128" t="str">
            <v>ممتاز</v>
          </cell>
          <cell r="AG128" t="str">
            <v>جيد</v>
          </cell>
          <cell r="AH128" t="str">
            <v>جيد</v>
          </cell>
          <cell r="AI128" t="str">
            <v>غ</v>
          </cell>
          <cell r="AJ128" t="str">
            <v>غ</v>
          </cell>
          <cell r="AK128" t="str">
            <v>غ</v>
          </cell>
          <cell r="AL128" t="str">
            <v>غ</v>
          </cell>
          <cell r="AM128" t="str">
            <v>غ</v>
          </cell>
          <cell r="AN128" t="str">
            <v>جيد</v>
          </cell>
          <cell r="AO128" t="str">
            <v>جيد</v>
          </cell>
          <cell r="AP128" t="str">
            <v>جيد</v>
          </cell>
          <cell r="AQ128" t="str">
            <v>جيد</v>
          </cell>
          <cell r="AR128" t="str">
            <v>غ</v>
          </cell>
          <cell r="AS128" t="str">
            <v>ممتاز</v>
          </cell>
          <cell r="AT128" t="str">
            <v>ممتاز</v>
          </cell>
          <cell r="AU128" t="str">
            <v>جيد</v>
          </cell>
          <cell r="AV128" t="str">
            <v>جيد</v>
          </cell>
          <cell r="AW128" t="str">
            <v>غ</v>
          </cell>
          <cell r="AX128" t="str">
            <v>غ</v>
          </cell>
          <cell r="AY128" t="str">
            <v>غ</v>
          </cell>
          <cell r="AZ128" t="str">
            <v>غ</v>
          </cell>
          <cell r="BA128" t="str">
            <v>غ</v>
          </cell>
          <cell r="BB128" t="str">
            <v>جيد</v>
          </cell>
          <cell r="BC128" t="str">
            <v>جيد</v>
          </cell>
          <cell r="BD128" t="str">
            <v>جيد</v>
          </cell>
          <cell r="BE128" t="str">
            <v>جيد</v>
          </cell>
          <cell r="BF128" t="str">
            <v>جيد</v>
          </cell>
          <cell r="BG128" t="str">
            <v>جيد</v>
          </cell>
          <cell r="BH128" t="str">
            <v>غ</v>
          </cell>
          <cell r="BI128" t="str">
            <v>غ</v>
          </cell>
          <cell r="BJ128" t="str">
            <v>غ</v>
          </cell>
          <cell r="BK128" t="str">
            <v>غ</v>
          </cell>
          <cell r="BL128" t="str">
            <v>غ</v>
          </cell>
          <cell r="BM128" t="str">
            <v>غ</v>
          </cell>
          <cell r="BN128" t="str">
            <v>غ</v>
          </cell>
          <cell r="BO128" t="str">
            <v>غ</v>
          </cell>
          <cell r="BP128" t="str">
            <v>غ</v>
          </cell>
          <cell r="BQ128" t="str">
            <v>غ</v>
          </cell>
          <cell r="BR128" t="str">
            <v>غ</v>
          </cell>
          <cell r="BS128" t="str">
            <v>غ</v>
          </cell>
          <cell r="BT128" t="str">
            <v>غ</v>
          </cell>
          <cell r="BU128" t="str">
            <v>غ</v>
          </cell>
          <cell r="BV128" t="str">
            <v>غ</v>
          </cell>
          <cell r="BW128" t="str">
            <v>غ</v>
          </cell>
          <cell r="BX128" t="str">
            <v>جيد</v>
          </cell>
          <cell r="BY128" t="str">
            <v>جيد</v>
          </cell>
          <cell r="BZ128" t="str">
            <v>غ</v>
          </cell>
          <cell r="CA128" t="str">
            <v>ممتاز</v>
          </cell>
          <cell r="CB128" t="str">
            <v>ممتاز</v>
          </cell>
          <cell r="CC128" t="str">
            <v>جيد</v>
          </cell>
          <cell r="CD128" t="str">
            <v>جيد</v>
          </cell>
          <cell r="CE128" t="str">
            <v>غ</v>
          </cell>
          <cell r="CF128" t="str">
            <v>غ</v>
          </cell>
          <cell r="CG128" t="str">
            <v>غ</v>
          </cell>
          <cell r="CH128" t="str">
            <v>غ</v>
          </cell>
          <cell r="CI128" t="str">
            <v>غ</v>
          </cell>
          <cell r="CJ128" t="str">
            <v>جيد</v>
          </cell>
          <cell r="CK128" t="str">
            <v>جيد</v>
          </cell>
          <cell r="CL128" t="str">
            <v>جيد</v>
          </cell>
          <cell r="CM128" t="str">
            <v>جيد</v>
          </cell>
          <cell r="CN128" t="str">
            <v>جيد</v>
          </cell>
          <cell r="CO128" t="str">
            <v>قانون</v>
          </cell>
          <cell r="CP128" t="str">
            <v>ناجح بحكم القانون و منقول للصف الثاني</v>
          </cell>
        </row>
        <row r="129">
          <cell r="D129">
            <v>114</v>
          </cell>
          <cell r="E129">
            <v>1113</v>
          </cell>
          <cell r="F129" t="str">
            <v>سامح 114</v>
          </cell>
          <cell r="G129" t="str">
            <v>مستجد</v>
          </cell>
          <cell r="H129">
            <v>16</v>
          </cell>
          <cell r="I129">
            <v>12</v>
          </cell>
          <cell r="J129">
            <v>2005</v>
          </cell>
          <cell r="K129">
            <v>15</v>
          </cell>
          <cell r="L129">
            <v>9</v>
          </cell>
          <cell r="M129">
            <v>10</v>
          </cell>
          <cell r="N129" t="str">
            <v>مسلم</v>
          </cell>
          <cell r="O129">
            <v>1113</v>
          </cell>
          <cell r="P129" t="str">
            <v>غ</v>
          </cell>
          <cell r="Q129" t="str">
            <v>ممتاز</v>
          </cell>
          <cell r="R129" t="str">
            <v>ممتاز</v>
          </cell>
          <cell r="S129" t="str">
            <v>جيد</v>
          </cell>
          <cell r="T129" t="str">
            <v>جيد</v>
          </cell>
          <cell r="U129" t="str">
            <v>ممتاز</v>
          </cell>
          <cell r="V129" t="str">
            <v>ممتاز</v>
          </cell>
          <cell r="W129" t="str">
            <v>ممتاز</v>
          </cell>
          <cell r="X129" t="str">
            <v>جيد جداً</v>
          </cell>
          <cell r="Y129" t="str">
            <v>جيد جداً</v>
          </cell>
          <cell r="Z129" t="str">
            <v>جيد جداً</v>
          </cell>
          <cell r="AA129" t="str">
            <v>جيد جداً</v>
          </cell>
          <cell r="AB129" t="str">
            <v>جيد جداً</v>
          </cell>
          <cell r="AC129" t="str">
            <v>جيد جداً</v>
          </cell>
          <cell r="AD129" t="str">
            <v>غ</v>
          </cell>
          <cell r="AE129" t="str">
            <v>ممتاز</v>
          </cell>
          <cell r="AF129" t="str">
            <v>ممتاز</v>
          </cell>
          <cell r="AG129" t="str">
            <v>جيد</v>
          </cell>
          <cell r="AH129" t="str">
            <v>جيد</v>
          </cell>
          <cell r="AI129" t="str">
            <v>ممتاز</v>
          </cell>
          <cell r="AJ129" t="str">
            <v>ممتاز</v>
          </cell>
          <cell r="AK129" t="str">
            <v>ممتاز</v>
          </cell>
          <cell r="AL129" t="str">
            <v>جيد جداً</v>
          </cell>
          <cell r="AM129" t="str">
            <v>جيد جداً</v>
          </cell>
          <cell r="AN129" t="str">
            <v>جيد جداً</v>
          </cell>
          <cell r="AO129" t="str">
            <v>جيد جداً</v>
          </cell>
          <cell r="AP129" t="str">
            <v>جيد جداً</v>
          </cell>
          <cell r="AQ129" t="str">
            <v>جيد جداً</v>
          </cell>
          <cell r="AR129" t="str">
            <v>غ</v>
          </cell>
          <cell r="AS129" t="str">
            <v>ممتاز</v>
          </cell>
          <cell r="AT129" t="str">
            <v>ممتاز</v>
          </cell>
          <cell r="AU129" t="str">
            <v>جيد</v>
          </cell>
          <cell r="AV129" t="str">
            <v>جيد</v>
          </cell>
          <cell r="AW129" t="str">
            <v>ممتاز</v>
          </cell>
          <cell r="AX129" t="str">
            <v>ممتاز</v>
          </cell>
          <cell r="AY129" t="str">
            <v>ممتاز</v>
          </cell>
          <cell r="AZ129" t="str">
            <v>جيد جداً</v>
          </cell>
          <cell r="BA129" t="str">
            <v>جيد جداً</v>
          </cell>
          <cell r="BB129" t="str">
            <v>جيد جداً</v>
          </cell>
          <cell r="BC129" t="str">
            <v>جيد جداً</v>
          </cell>
          <cell r="BD129" t="str">
            <v>جيد جداً</v>
          </cell>
          <cell r="BE129" t="str">
            <v>جيد جداً</v>
          </cell>
          <cell r="BF129" t="str">
            <v>جيد جداً</v>
          </cell>
          <cell r="BG129" t="str">
            <v>جيد جداً</v>
          </cell>
          <cell r="BH129" t="str">
            <v>غ</v>
          </cell>
          <cell r="BI129" t="str">
            <v>ممتاز</v>
          </cell>
          <cell r="BJ129" t="str">
            <v>ممتاز</v>
          </cell>
          <cell r="BK129" t="str">
            <v>ممتاز</v>
          </cell>
          <cell r="BL129" t="str">
            <v>غ</v>
          </cell>
          <cell r="BM129" t="str">
            <v>ممتاز</v>
          </cell>
          <cell r="BN129" t="str">
            <v>ممتاز</v>
          </cell>
          <cell r="BO129" t="str">
            <v>ممتاز</v>
          </cell>
          <cell r="BP129" t="str">
            <v>غ</v>
          </cell>
          <cell r="BQ129" t="str">
            <v>ممتاز</v>
          </cell>
          <cell r="BR129" t="str">
            <v>ممتاز</v>
          </cell>
          <cell r="BS129" t="str">
            <v>ممتاز</v>
          </cell>
          <cell r="BT129" t="str">
            <v>غ</v>
          </cell>
          <cell r="BU129" t="str">
            <v>ممتاز</v>
          </cell>
          <cell r="BV129" t="str">
            <v>ممتاز</v>
          </cell>
          <cell r="BW129" t="str">
            <v>ممتاز</v>
          </cell>
          <cell r="BX129" t="str">
            <v>ممتاز</v>
          </cell>
          <cell r="BY129" t="str">
            <v>ممتاز</v>
          </cell>
          <cell r="BZ129" t="str">
            <v>غ</v>
          </cell>
          <cell r="CA129" t="str">
            <v>ممتاز</v>
          </cell>
          <cell r="CB129" t="str">
            <v>ممتاز</v>
          </cell>
          <cell r="CC129" t="str">
            <v>جيد</v>
          </cell>
          <cell r="CD129" t="str">
            <v>جيد</v>
          </cell>
          <cell r="CE129" t="str">
            <v>ممتاز</v>
          </cell>
          <cell r="CF129" t="str">
            <v>ممتاز</v>
          </cell>
          <cell r="CG129" t="str">
            <v>ممتاز</v>
          </cell>
          <cell r="CH129" t="str">
            <v>جيد جداً</v>
          </cell>
          <cell r="CI129" t="str">
            <v>جيد جداً</v>
          </cell>
          <cell r="CJ129" t="str">
            <v>جيد جداً</v>
          </cell>
          <cell r="CK129" t="str">
            <v>جيد جداً</v>
          </cell>
          <cell r="CL129" t="str">
            <v>جيد جداً</v>
          </cell>
          <cell r="CM129" t="str">
            <v>جيد جداً</v>
          </cell>
          <cell r="CN129" t="str">
            <v>جيد جداً</v>
          </cell>
          <cell r="CO129" t="str">
            <v>قانون</v>
          </cell>
          <cell r="CP129" t="str">
            <v>ناجح بحكم القانون و منقول للصف الثاني</v>
          </cell>
        </row>
        <row r="130">
          <cell r="D130">
            <v>115</v>
          </cell>
          <cell r="E130">
            <v>1114</v>
          </cell>
          <cell r="F130" t="str">
            <v>سامح 115</v>
          </cell>
          <cell r="G130" t="str">
            <v>مستجد</v>
          </cell>
          <cell r="H130">
            <v>16</v>
          </cell>
          <cell r="I130">
            <v>12</v>
          </cell>
          <cell r="J130">
            <v>2005</v>
          </cell>
          <cell r="K130">
            <v>15</v>
          </cell>
          <cell r="L130">
            <v>9</v>
          </cell>
          <cell r="M130">
            <v>10</v>
          </cell>
          <cell r="N130" t="str">
            <v>مسلم</v>
          </cell>
          <cell r="O130">
            <v>1114</v>
          </cell>
          <cell r="P130" t="str">
            <v>غ</v>
          </cell>
          <cell r="Q130" t="str">
            <v>ممتاز</v>
          </cell>
          <cell r="R130" t="str">
            <v>ممتاز</v>
          </cell>
          <cell r="S130" t="str">
            <v>جيد</v>
          </cell>
          <cell r="T130" t="str">
            <v>جيد</v>
          </cell>
          <cell r="U130" t="str">
            <v>غ</v>
          </cell>
          <cell r="V130" t="str">
            <v>غ</v>
          </cell>
          <cell r="W130" t="str">
            <v>غ</v>
          </cell>
          <cell r="X130" t="str">
            <v>غ</v>
          </cell>
          <cell r="Y130" t="str">
            <v>غ</v>
          </cell>
          <cell r="Z130" t="str">
            <v>جيد</v>
          </cell>
          <cell r="AA130" t="str">
            <v>جيد</v>
          </cell>
          <cell r="AB130" t="str">
            <v>جيد</v>
          </cell>
          <cell r="AC130" t="str">
            <v>جيد</v>
          </cell>
          <cell r="AD130" t="str">
            <v>غ</v>
          </cell>
          <cell r="AE130" t="str">
            <v>ممتاز</v>
          </cell>
          <cell r="AF130" t="str">
            <v>ممتاز</v>
          </cell>
          <cell r="AG130" t="str">
            <v>جيد</v>
          </cell>
          <cell r="AH130" t="str">
            <v>جيد</v>
          </cell>
          <cell r="AI130" t="str">
            <v>غ</v>
          </cell>
          <cell r="AJ130" t="str">
            <v>غ</v>
          </cell>
          <cell r="AK130" t="str">
            <v>غ</v>
          </cell>
          <cell r="AL130" t="str">
            <v>غ</v>
          </cell>
          <cell r="AM130" t="str">
            <v>غ</v>
          </cell>
          <cell r="AN130" t="str">
            <v>جيد</v>
          </cell>
          <cell r="AO130" t="str">
            <v>جيد</v>
          </cell>
          <cell r="AP130" t="str">
            <v>جيد</v>
          </cell>
          <cell r="AQ130" t="str">
            <v>جيد</v>
          </cell>
          <cell r="AR130" t="str">
            <v>غ</v>
          </cell>
          <cell r="AS130" t="str">
            <v>ممتاز</v>
          </cell>
          <cell r="AT130" t="str">
            <v>ممتاز</v>
          </cell>
          <cell r="AU130" t="str">
            <v>جيد</v>
          </cell>
          <cell r="AV130" t="str">
            <v>جيد</v>
          </cell>
          <cell r="AW130" t="str">
            <v>غ</v>
          </cell>
          <cell r="AX130" t="str">
            <v>غ</v>
          </cell>
          <cell r="AY130" t="str">
            <v>غ</v>
          </cell>
          <cell r="AZ130" t="str">
            <v>غ</v>
          </cell>
          <cell r="BA130" t="str">
            <v>غ</v>
          </cell>
          <cell r="BB130" t="str">
            <v>جيد</v>
          </cell>
          <cell r="BC130" t="str">
            <v>جيد</v>
          </cell>
          <cell r="BD130" t="str">
            <v>جيد</v>
          </cell>
          <cell r="BE130" t="str">
            <v>جيد</v>
          </cell>
          <cell r="BF130" t="str">
            <v>جيد</v>
          </cell>
          <cell r="BG130" t="str">
            <v>جيد</v>
          </cell>
          <cell r="BH130" t="str">
            <v>غ</v>
          </cell>
          <cell r="BI130" t="str">
            <v>غ</v>
          </cell>
          <cell r="BJ130" t="str">
            <v>غ</v>
          </cell>
          <cell r="BK130" t="str">
            <v>غ</v>
          </cell>
          <cell r="BL130" t="str">
            <v>غ</v>
          </cell>
          <cell r="BM130" t="str">
            <v>غ</v>
          </cell>
          <cell r="BN130" t="str">
            <v>غ</v>
          </cell>
          <cell r="BO130" t="str">
            <v>غ</v>
          </cell>
          <cell r="BP130" t="str">
            <v>غ</v>
          </cell>
          <cell r="BQ130" t="str">
            <v>غ</v>
          </cell>
          <cell r="BR130" t="str">
            <v>غ</v>
          </cell>
          <cell r="BS130" t="str">
            <v>غ</v>
          </cell>
          <cell r="BT130" t="str">
            <v>غ</v>
          </cell>
          <cell r="BU130" t="str">
            <v>غ</v>
          </cell>
          <cell r="BV130" t="str">
            <v>غ</v>
          </cell>
          <cell r="BW130" t="str">
            <v>غ</v>
          </cell>
          <cell r="BX130" t="str">
            <v>جيد</v>
          </cell>
          <cell r="BY130" t="str">
            <v>جيد</v>
          </cell>
          <cell r="BZ130" t="str">
            <v>غ</v>
          </cell>
          <cell r="CA130" t="str">
            <v>ممتاز</v>
          </cell>
          <cell r="CB130" t="str">
            <v>ممتاز</v>
          </cell>
          <cell r="CC130" t="str">
            <v>جيد</v>
          </cell>
          <cell r="CD130" t="str">
            <v>جيد</v>
          </cell>
          <cell r="CE130" t="str">
            <v>غ</v>
          </cell>
          <cell r="CF130" t="str">
            <v>غ</v>
          </cell>
          <cell r="CG130" t="str">
            <v>غ</v>
          </cell>
          <cell r="CH130" t="str">
            <v>غ</v>
          </cell>
          <cell r="CI130" t="str">
            <v>غ</v>
          </cell>
          <cell r="CJ130" t="str">
            <v>جيد</v>
          </cell>
          <cell r="CK130" t="str">
            <v>جيد</v>
          </cell>
          <cell r="CL130" t="str">
            <v>جيد</v>
          </cell>
          <cell r="CM130" t="str">
            <v>جيد</v>
          </cell>
          <cell r="CN130" t="str">
            <v>جيد</v>
          </cell>
          <cell r="CO130" t="str">
            <v>قانون</v>
          </cell>
          <cell r="CP130" t="str">
            <v>ناجح بحكم القانون و منقول للصف الثاني</v>
          </cell>
        </row>
        <row r="131">
          <cell r="D131">
            <v>116</v>
          </cell>
          <cell r="E131">
            <v>1115</v>
          </cell>
          <cell r="F131" t="str">
            <v>سامح 116</v>
          </cell>
          <cell r="G131" t="str">
            <v>مستجد</v>
          </cell>
          <cell r="H131">
            <v>16</v>
          </cell>
          <cell r="I131">
            <v>12</v>
          </cell>
          <cell r="J131">
            <v>2005</v>
          </cell>
          <cell r="K131">
            <v>15</v>
          </cell>
          <cell r="L131">
            <v>9</v>
          </cell>
          <cell r="M131">
            <v>10</v>
          </cell>
          <cell r="N131" t="str">
            <v>مسلم</v>
          </cell>
          <cell r="O131">
            <v>1115</v>
          </cell>
          <cell r="P131" t="str">
            <v>غ</v>
          </cell>
          <cell r="Q131" t="str">
            <v>ممتاز</v>
          </cell>
          <cell r="R131" t="str">
            <v>ممتاز</v>
          </cell>
          <cell r="S131" t="str">
            <v>جيد</v>
          </cell>
          <cell r="T131" t="str">
            <v>جيد</v>
          </cell>
          <cell r="U131" t="str">
            <v>ممتاز</v>
          </cell>
          <cell r="V131" t="str">
            <v>ممتاز</v>
          </cell>
          <cell r="W131" t="str">
            <v>غ</v>
          </cell>
          <cell r="X131" t="str">
            <v>جيد</v>
          </cell>
          <cell r="Y131" t="str">
            <v>جيد</v>
          </cell>
          <cell r="Z131" t="str">
            <v>جيد</v>
          </cell>
          <cell r="AA131" t="str">
            <v>جيد</v>
          </cell>
          <cell r="AB131" t="str">
            <v>جيد</v>
          </cell>
          <cell r="AC131" t="str">
            <v>جيد</v>
          </cell>
          <cell r="AD131" t="str">
            <v>غ</v>
          </cell>
          <cell r="AE131" t="str">
            <v>ممتاز</v>
          </cell>
          <cell r="AF131" t="str">
            <v>ممتاز</v>
          </cell>
          <cell r="AG131" t="str">
            <v>جيد</v>
          </cell>
          <cell r="AH131" t="str">
            <v>جيد</v>
          </cell>
          <cell r="AI131" t="str">
            <v>ممتاز</v>
          </cell>
          <cell r="AJ131" t="str">
            <v>ممتاز</v>
          </cell>
          <cell r="AK131" t="str">
            <v>ممتاز</v>
          </cell>
          <cell r="AL131" t="str">
            <v>جيد</v>
          </cell>
          <cell r="AM131" t="str">
            <v>جيد</v>
          </cell>
          <cell r="AN131" t="str">
            <v>جيد</v>
          </cell>
          <cell r="AO131" t="str">
            <v>جيد</v>
          </cell>
          <cell r="AP131" t="str">
            <v>جيد</v>
          </cell>
          <cell r="AQ131" t="str">
            <v>جيد</v>
          </cell>
          <cell r="AR131" t="str">
            <v>غ</v>
          </cell>
          <cell r="AS131" t="str">
            <v>ممتاز</v>
          </cell>
          <cell r="AT131" t="str">
            <v>ممتاز</v>
          </cell>
          <cell r="AU131" t="str">
            <v>جيد</v>
          </cell>
          <cell r="AV131" t="str">
            <v>جيد</v>
          </cell>
          <cell r="AW131" t="str">
            <v>ممتاز</v>
          </cell>
          <cell r="AX131" t="str">
            <v>ممتاز</v>
          </cell>
          <cell r="AY131" t="str">
            <v>غ</v>
          </cell>
          <cell r="AZ131" t="str">
            <v>جيد</v>
          </cell>
          <cell r="BA131" t="str">
            <v>جيد</v>
          </cell>
          <cell r="BB131" t="str">
            <v>جيد</v>
          </cell>
          <cell r="BC131" t="str">
            <v>جيد</v>
          </cell>
          <cell r="BD131" t="str">
            <v>جيد</v>
          </cell>
          <cell r="BE131" t="str">
            <v>جيد</v>
          </cell>
          <cell r="BF131" t="str">
            <v>جيد</v>
          </cell>
          <cell r="BG131" t="str">
            <v>جيد</v>
          </cell>
          <cell r="BH131" t="str">
            <v>غ</v>
          </cell>
          <cell r="BI131" t="str">
            <v>ممتاز</v>
          </cell>
          <cell r="BJ131" t="str">
            <v>ممتاز</v>
          </cell>
          <cell r="BK131" t="str">
            <v>ممتاز</v>
          </cell>
          <cell r="BL131" t="str">
            <v>غ</v>
          </cell>
          <cell r="BM131" t="str">
            <v>ممتاز</v>
          </cell>
          <cell r="BN131" t="str">
            <v>ممتاز</v>
          </cell>
          <cell r="BO131" t="str">
            <v>ممتاز</v>
          </cell>
          <cell r="BP131" t="str">
            <v>غ</v>
          </cell>
          <cell r="BQ131" t="str">
            <v>ممتاز</v>
          </cell>
          <cell r="BR131" t="str">
            <v>ممتاز</v>
          </cell>
          <cell r="BS131" t="str">
            <v>ممتاز</v>
          </cell>
          <cell r="BT131" t="str">
            <v>غ</v>
          </cell>
          <cell r="BU131" t="str">
            <v>ممتاز</v>
          </cell>
          <cell r="BV131" t="str">
            <v>ممتاز</v>
          </cell>
          <cell r="BW131" t="str">
            <v>ممتاز</v>
          </cell>
          <cell r="BX131" t="str">
            <v>ممتاز</v>
          </cell>
          <cell r="BY131" t="str">
            <v>ممتاز</v>
          </cell>
          <cell r="BZ131" t="str">
            <v>غ</v>
          </cell>
          <cell r="CA131" t="str">
            <v>ممتاز</v>
          </cell>
          <cell r="CB131" t="str">
            <v>ممتاز</v>
          </cell>
          <cell r="CC131" t="str">
            <v>جيد</v>
          </cell>
          <cell r="CD131" t="str">
            <v>جيد</v>
          </cell>
          <cell r="CE131" t="str">
            <v>ممتاز</v>
          </cell>
          <cell r="CF131" t="str">
            <v>ممتاز</v>
          </cell>
          <cell r="CG131" t="str">
            <v>غ</v>
          </cell>
          <cell r="CH131" t="str">
            <v>جيد</v>
          </cell>
          <cell r="CI131" t="str">
            <v>جيد</v>
          </cell>
          <cell r="CJ131" t="str">
            <v>جيد</v>
          </cell>
          <cell r="CK131" t="str">
            <v>جيد</v>
          </cell>
          <cell r="CL131" t="str">
            <v>جيد</v>
          </cell>
          <cell r="CM131" t="str">
            <v>جيد</v>
          </cell>
          <cell r="CN131" t="str">
            <v>جيد</v>
          </cell>
          <cell r="CO131" t="str">
            <v>قانون</v>
          </cell>
          <cell r="CP131" t="str">
            <v>ناجح بحكم القانون و منقول للصف الثاني</v>
          </cell>
        </row>
        <row r="132">
          <cell r="D132">
            <v>117</v>
          </cell>
          <cell r="E132">
            <v>1116</v>
          </cell>
          <cell r="F132" t="str">
            <v>سامح 117</v>
          </cell>
          <cell r="G132" t="str">
            <v>مستجد</v>
          </cell>
          <cell r="H132">
            <v>16</v>
          </cell>
          <cell r="I132">
            <v>12</v>
          </cell>
          <cell r="J132">
            <v>2005</v>
          </cell>
          <cell r="K132">
            <v>15</v>
          </cell>
          <cell r="L132">
            <v>9</v>
          </cell>
          <cell r="M132">
            <v>10</v>
          </cell>
          <cell r="N132" t="str">
            <v>مسلم</v>
          </cell>
          <cell r="O132">
            <v>1116</v>
          </cell>
          <cell r="P132" t="str">
            <v>غ</v>
          </cell>
          <cell r="Q132" t="str">
            <v>ممتاز</v>
          </cell>
          <cell r="R132" t="str">
            <v>ممتاز</v>
          </cell>
          <cell r="S132" t="str">
            <v>جيد</v>
          </cell>
          <cell r="T132" t="str">
            <v>جيد</v>
          </cell>
          <cell r="U132" t="str">
            <v>غ</v>
          </cell>
          <cell r="V132" t="str">
            <v>غ</v>
          </cell>
          <cell r="W132" t="str">
            <v>ممتاز</v>
          </cell>
          <cell r="X132" t="str">
            <v>جيد</v>
          </cell>
          <cell r="Y132" t="str">
            <v>جيد</v>
          </cell>
          <cell r="Z132" t="str">
            <v>جيد</v>
          </cell>
          <cell r="AA132" t="str">
            <v>جيد</v>
          </cell>
          <cell r="AB132" t="str">
            <v>جيد</v>
          </cell>
          <cell r="AC132" t="str">
            <v>جيد</v>
          </cell>
          <cell r="AD132" t="str">
            <v>غ</v>
          </cell>
          <cell r="AE132" t="str">
            <v>ممتاز</v>
          </cell>
          <cell r="AF132" t="str">
            <v>ممتاز</v>
          </cell>
          <cell r="AG132" t="str">
            <v>جيد</v>
          </cell>
          <cell r="AH132" t="str">
            <v>جيد</v>
          </cell>
          <cell r="AI132" t="str">
            <v>غ</v>
          </cell>
          <cell r="AJ132" t="str">
            <v>غ</v>
          </cell>
          <cell r="AK132" t="str">
            <v>غ</v>
          </cell>
          <cell r="AL132" t="str">
            <v>جيد</v>
          </cell>
          <cell r="AM132" t="str">
            <v>جيد</v>
          </cell>
          <cell r="AN132" t="str">
            <v>جيد</v>
          </cell>
          <cell r="AO132" t="str">
            <v>جيد</v>
          </cell>
          <cell r="AP132" t="str">
            <v>جيد</v>
          </cell>
          <cell r="AQ132" t="str">
            <v>جيد</v>
          </cell>
          <cell r="AR132" t="str">
            <v>غ</v>
          </cell>
          <cell r="AS132" t="str">
            <v>ممتاز</v>
          </cell>
          <cell r="AT132" t="str">
            <v>ممتاز</v>
          </cell>
          <cell r="AU132" t="str">
            <v>جيد</v>
          </cell>
          <cell r="AV132" t="str">
            <v>جيد</v>
          </cell>
          <cell r="AW132" t="str">
            <v>غ</v>
          </cell>
          <cell r="AX132" t="str">
            <v>غ</v>
          </cell>
          <cell r="AY132" t="str">
            <v>ممتاز</v>
          </cell>
          <cell r="AZ132" t="str">
            <v>جيد</v>
          </cell>
          <cell r="BA132" t="str">
            <v>جيد</v>
          </cell>
          <cell r="BB132" t="str">
            <v>جيد</v>
          </cell>
          <cell r="BC132" t="str">
            <v>جيد</v>
          </cell>
          <cell r="BD132" t="str">
            <v>جيد</v>
          </cell>
          <cell r="BE132" t="str">
            <v>جيد</v>
          </cell>
          <cell r="BF132" t="str">
            <v>جيد</v>
          </cell>
          <cell r="BG132" t="str">
            <v>جيد</v>
          </cell>
          <cell r="BH132" t="str">
            <v>غ</v>
          </cell>
          <cell r="BI132" t="str">
            <v>غ</v>
          </cell>
          <cell r="BJ132" t="str">
            <v>غ</v>
          </cell>
          <cell r="BK132" t="str">
            <v>غ</v>
          </cell>
          <cell r="BL132" t="str">
            <v>غ</v>
          </cell>
          <cell r="BM132" t="str">
            <v>غ</v>
          </cell>
          <cell r="BN132" t="str">
            <v>غ</v>
          </cell>
          <cell r="BO132" t="str">
            <v>غ</v>
          </cell>
          <cell r="BP132" t="str">
            <v>غ</v>
          </cell>
          <cell r="BQ132" t="str">
            <v>غ</v>
          </cell>
          <cell r="BR132" t="str">
            <v>غ</v>
          </cell>
          <cell r="BS132" t="str">
            <v>غ</v>
          </cell>
          <cell r="BT132" t="str">
            <v>غ</v>
          </cell>
          <cell r="BU132" t="str">
            <v>غ</v>
          </cell>
          <cell r="BV132" t="str">
            <v>غ</v>
          </cell>
          <cell r="BW132" t="str">
            <v>غ</v>
          </cell>
          <cell r="BX132" t="str">
            <v>جيد</v>
          </cell>
          <cell r="BY132" t="str">
            <v>جيد</v>
          </cell>
          <cell r="BZ132" t="str">
            <v>غ</v>
          </cell>
          <cell r="CA132" t="str">
            <v>ممتاز</v>
          </cell>
          <cell r="CB132" t="str">
            <v>ممتاز</v>
          </cell>
          <cell r="CC132" t="str">
            <v>جيد</v>
          </cell>
          <cell r="CD132" t="str">
            <v>جيد</v>
          </cell>
          <cell r="CE132" t="str">
            <v>غ</v>
          </cell>
          <cell r="CF132" t="str">
            <v>غ</v>
          </cell>
          <cell r="CG132" t="str">
            <v>ممتاز</v>
          </cell>
          <cell r="CH132" t="str">
            <v>جيد</v>
          </cell>
          <cell r="CI132" t="str">
            <v>جيد</v>
          </cell>
          <cell r="CJ132" t="str">
            <v>جيد</v>
          </cell>
          <cell r="CK132" t="str">
            <v>جيد</v>
          </cell>
          <cell r="CL132" t="str">
            <v>جيد</v>
          </cell>
          <cell r="CM132" t="str">
            <v>جيد</v>
          </cell>
          <cell r="CN132" t="str">
            <v>جيد</v>
          </cell>
          <cell r="CO132" t="str">
            <v>قانون</v>
          </cell>
          <cell r="CP132" t="str">
            <v>ناجح بحكم القانون و منقول للصف الثاني</v>
          </cell>
        </row>
        <row r="133">
          <cell r="D133">
            <v>118</v>
          </cell>
          <cell r="E133">
            <v>1117</v>
          </cell>
          <cell r="F133" t="str">
            <v>سامح 118</v>
          </cell>
          <cell r="G133" t="str">
            <v>مستجد</v>
          </cell>
          <cell r="H133">
            <v>16</v>
          </cell>
          <cell r="I133">
            <v>12</v>
          </cell>
          <cell r="J133">
            <v>2005</v>
          </cell>
          <cell r="K133">
            <v>15</v>
          </cell>
          <cell r="L133">
            <v>9</v>
          </cell>
          <cell r="M133">
            <v>10</v>
          </cell>
          <cell r="N133" t="str">
            <v>مسلم</v>
          </cell>
          <cell r="O133">
            <v>1117</v>
          </cell>
          <cell r="P133" t="str">
            <v>غ</v>
          </cell>
          <cell r="Q133" t="str">
            <v>ممتاز</v>
          </cell>
          <cell r="R133" t="str">
            <v>ممتاز</v>
          </cell>
          <cell r="S133" t="str">
            <v>جيد</v>
          </cell>
          <cell r="T133" t="str">
            <v>جيد</v>
          </cell>
          <cell r="U133" t="str">
            <v>ممتاز</v>
          </cell>
          <cell r="V133" t="str">
            <v>ممتاز</v>
          </cell>
          <cell r="W133" t="str">
            <v>غ</v>
          </cell>
          <cell r="X133" t="str">
            <v>جيد</v>
          </cell>
          <cell r="Y133" t="str">
            <v>جيد</v>
          </cell>
          <cell r="Z133" t="str">
            <v>جيد</v>
          </cell>
          <cell r="AA133" t="str">
            <v>جيد</v>
          </cell>
          <cell r="AB133" t="str">
            <v>جيد</v>
          </cell>
          <cell r="AC133" t="str">
            <v>جيد</v>
          </cell>
          <cell r="AD133" t="str">
            <v>غ</v>
          </cell>
          <cell r="AE133" t="str">
            <v>ممتاز</v>
          </cell>
          <cell r="AF133" t="str">
            <v>ممتاز</v>
          </cell>
          <cell r="AG133" t="str">
            <v>جيد</v>
          </cell>
          <cell r="AH133" t="str">
            <v>جيد</v>
          </cell>
          <cell r="AI133" t="str">
            <v>ممتاز</v>
          </cell>
          <cell r="AJ133" t="str">
            <v>ممتاز</v>
          </cell>
          <cell r="AK133" t="str">
            <v>ممتاز</v>
          </cell>
          <cell r="AL133" t="str">
            <v>جيد</v>
          </cell>
          <cell r="AM133" t="str">
            <v>جيد</v>
          </cell>
          <cell r="AN133" t="str">
            <v>جيد</v>
          </cell>
          <cell r="AO133" t="str">
            <v>جيد</v>
          </cell>
          <cell r="AP133" t="str">
            <v>جيد</v>
          </cell>
          <cell r="AQ133" t="str">
            <v>جيد</v>
          </cell>
          <cell r="AR133" t="str">
            <v>غ</v>
          </cell>
          <cell r="AS133" t="str">
            <v>ممتاز</v>
          </cell>
          <cell r="AT133" t="str">
            <v>ممتاز</v>
          </cell>
          <cell r="AU133" t="str">
            <v>جيد</v>
          </cell>
          <cell r="AV133" t="str">
            <v>جيد</v>
          </cell>
          <cell r="AW133" t="str">
            <v>ممتاز</v>
          </cell>
          <cell r="AX133" t="str">
            <v>ممتاز</v>
          </cell>
          <cell r="AY133" t="str">
            <v>غ</v>
          </cell>
          <cell r="AZ133" t="str">
            <v>جيد</v>
          </cell>
          <cell r="BA133" t="str">
            <v>جيد</v>
          </cell>
          <cell r="BB133" t="str">
            <v>جيد</v>
          </cell>
          <cell r="BC133" t="str">
            <v>جيد</v>
          </cell>
          <cell r="BD133" t="str">
            <v>جيد</v>
          </cell>
          <cell r="BE133" t="str">
            <v>جيد</v>
          </cell>
          <cell r="BF133" t="str">
            <v>جيد</v>
          </cell>
          <cell r="BG133" t="str">
            <v>جيد</v>
          </cell>
          <cell r="BH133" t="str">
            <v>غ</v>
          </cell>
          <cell r="BI133" t="str">
            <v>ممتاز</v>
          </cell>
          <cell r="BJ133" t="str">
            <v>ممتاز</v>
          </cell>
          <cell r="BK133" t="str">
            <v>ممتاز</v>
          </cell>
          <cell r="BL133" t="str">
            <v>غ</v>
          </cell>
          <cell r="BM133" t="str">
            <v>ممتاز</v>
          </cell>
          <cell r="BN133" t="str">
            <v>ممتاز</v>
          </cell>
          <cell r="BO133" t="str">
            <v>ممتاز</v>
          </cell>
          <cell r="BP133" t="str">
            <v>غ</v>
          </cell>
          <cell r="BQ133" t="str">
            <v>ممتاز</v>
          </cell>
          <cell r="BR133" t="str">
            <v>ممتاز</v>
          </cell>
          <cell r="BS133" t="str">
            <v>ممتاز</v>
          </cell>
          <cell r="BT133" t="str">
            <v>غ</v>
          </cell>
          <cell r="BU133" t="str">
            <v>ممتاز</v>
          </cell>
          <cell r="BV133" t="str">
            <v>ممتاز</v>
          </cell>
          <cell r="BW133" t="str">
            <v>ممتاز</v>
          </cell>
          <cell r="BX133" t="str">
            <v>ممتاز</v>
          </cell>
          <cell r="BY133" t="str">
            <v>ممتاز</v>
          </cell>
          <cell r="BZ133" t="str">
            <v>غ</v>
          </cell>
          <cell r="CA133" t="str">
            <v>ممتاز</v>
          </cell>
          <cell r="CB133" t="str">
            <v>ممتاز</v>
          </cell>
          <cell r="CC133" t="str">
            <v>جيد</v>
          </cell>
          <cell r="CD133" t="str">
            <v>جيد</v>
          </cell>
          <cell r="CE133" t="str">
            <v>ممتاز</v>
          </cell>
          <cell r="CF133" t="str">
            <v>ممتاز</v>
          </cell>
          <cell r="CG133" t="str">
            <v>غ</v>
          </cell>
          <cell r="CH133" t="str">
            <v>جيد</v>
          </cell>
          <cell r="CI133" t="str">
            <v>جيد</v>
          </cell>
          <cell r="CJ133" t="str">
            <v>جيد</v>
          </cell>
          <cell r="CK133" t="str">
            <v>جيد</v>
          </cell>
          <cell r="CL133" t="str">
            <v>جيد</v>
          </cell>
          <cell r="CM133" t="str">
            <v>جيد</v>
          </cell>
          <cell r="CN133" t="str">
            <v>جيد</v>
          </cell>
          <cell r="CO133" t="str">
            <v>قانون</v>
          </cell>
          <cell r="CP133" t="str">
            <v>ناجح بحكم القانون و منقول للصف الثاني</v>
          </cell>
        </row>
        <row r="134">
          <cell r="D134">
            <v>119</v>
          </cell>
          <cell r="E134">
            <v>1118</v>
          </cell>
          <cell r="F134" t="str">
            <v>سامح 119</v>
          </cell>
          <cell r="G134" t="str">
            <v>مستجد</v>
          </cell>
          <cell r="H134">
            <v>16</v>
          </cell>
          <cell r="I134">
            <v>12</v>
          </cell>
          <cell r="J134">
            <v>2005</v>
          </cell>
          <cell r="K134">
            <v>15</v>
          </cell>
          <cell r="L134">
            <v>9</v>
          </cell>
          <cell r="M134">
            <v>10</v>
          </cell>
          <cell r="N134" t="str">
            <v>مسلم</v>
          </cell>
          <cell r="O134">
            <v>1118</v>
          </cell>
          <cell r="P134" t="str">
            <v>غ</v>
          </cell>
          <cell r="Q134" t="str">
            <v>ممتاز</v>
          </cell>
          <cell r="R134" t="str">
            <v>ممتاز</v>
          </cell>
          <cell r="S134" t="str">
            <v>جيد</v>
          </cell>
          <cell r="T134" t="str">
            <v>جيد</v>
          </cell>
          <cell r="U134" t="str">
            <v>غ</v>
          </cell>
          <cell r="V134" t="str">
            <v>غ</v>
          </cell>
          <cell r="W134" t="str">
            <v>غ</v>
          </cell>
          <cell r="X134" t="str">
            <v>غ</v>
          </cell>
          <cell r="Y134" t="str">
            <v>غ</v>
          </cell>
          <cell r="Z134" t="str">
            <v>جيد</v>
          </cell>
          <cell r="AA134" t="str">
            <v>جيد</v>
          </cell>
          <cell r="AB134" t="str">
            <v>جيد</v>
          </cell>
          <cell r="AC134" t="str">
            <v>جيد</v>
          </cell>
          <cell r="AD134" t="str">
            <v>غ</v>
          </cell>
          <cell r="AE134" t="str">
            <v>ممتاز</v>
          </cell>
          <cell r="AF134" t="str">
            <v>ممتاز</v>
          </cell>
          <cell r="AG134" t="str">
            <v>جيد</v>
          </cell>
          <cell r="AH134" t="str">
            <v>جيد</v>
          </cell>
          <cell r="AI134" t="str">
            <v>غ</v>
          </cell>
          <cell r="AJ134" t="str">
            <v>غ</v>
          </cell>
          <cell r="AK134" t="str">
            <v>غ</v>
          </cell>
          <cell r="AL134" t="str">
            <v>غ</v>
          </cell>
          <cell r="AM134" t="str">
            <v>غ</v>
          </cell>
          <cell r="AN134" t="str">
            <v>جيد</v>
          </cell>
          <cell r="AO134" t="str">
            <v>جيد</v>
          </cell>
          <cell r="AP134" t="str">
            <v>جيد</v>
          </cell>
          <cell r="AQ134" t="str">
            <v>جيد</v>
          </cell>
          <cell r="AR134" t="str">
            <v>غ</v>
          </cell>
          <cell r="AS134" t="str">
            <v>ممتاز</v>
          </cell>
          <cell r="AT134" t="str">
            <v>ممتاز</v>
          </cell>
          <cell r="AU134" t="str">
            <v>جيد</v>
          </cell>
          <cell r="AV134" t="str">
            <v>جيد</v>
          </cell>
          <cell r="AW134" t="str">
            <v>غ</v>
          </cell>
          <cell r="AX134" t="str">
            <v>غ</v>
          </cell>
          <cell r="AY134" t="str">
            <v>غ</v>
          </cell>
          <cell r="AZ134" t="str">
            <v>غ</v>
          </cell>
          <cell r="BA134" t="str">
            <v>غ</v>
          </cell>
          <cell r="BB134" t="str">
            <v>جيد</v>
          </cell>
          <cell r="BC134" t="str">
            <v>جيد</v>
          </cell>
          <cell r="BD134" t="str">
            <v>جيد</v>
          </cell>
          <cell r="BE134" t="str">
            <v>جيد</v>
          </cell>
          <cell r="BF134" t="str">
            <v>جيد</v>
          </cell>
          <cell r="BG134" t="str">
            <v>جيد</v>
          </cell>
          <cell r="BH134" t="str">
            <v>غ</v>
          </cell>
          <cell r="BI134" t="str">
            <v>غ</v>
          </cell>
          <cell r="BJ134" t="str">
            <v>غ</v>
          </cell>
          <cell r="BK134" t="str">
            <v>غ</v>
          </cell>
          <cell r="BL134" t="str">
            <v>غ</v>
          </cell>
          <cell r="BM134" t="str">
            <v>غ</v>
          </cell>
          <cell r="BN134" t="str">
            <v>غ</v>
          </cell>
          <cell r="BO134" t="str">
            <v>غ</v>
          </cell>
          <cell r="BP134" t="str">
            <v>غ</v>
          </cell>
          <cell r="BQ134" t="str">
            <v>غ</v>
          </cell>
          <cell r="BR134" t="str">
            <v>غ</v>
          </cell>
          <cell r="BS134" t="str">
            <v>غ</v>
          </cell>
          <cell r="BT134" t="str">
            <v>غ</v>
          </cell>
          <cell r="BU134" t="str">
            <v>غ</v>
          </cell>
          <cell r="BV134" t="str">
            <v>غ</v>
          </cell>
          <cell r="BW134" t="str">
            <v>غ</v>
          </cell>
          <cell r="BX134" t="str">
            <v>جيد</v>
          </cell>
          <cell r="BY134" t="str">
            <v>جيد</v>
          </cell>
          <cell r="BZ134" t="str">
            <v>غ</v>
          </cell>
          <cell r="CA134" t="str">
            <v>ممتاز</v>
          </cell>
          <cell r="CB134" t="str">
            <v>ممتاز</v>
          </cell>
          <cell r="CC134" t="str">
            <v>جيد</v>
          </cell>
          <cell r="CD134" t="str">
            <v>جيد</v>
          </cell>
          <cell r="CE134" t="str">
            <v>غ</v>
          </cell>
          <cell r="CF134" t="str">
            <v>غ</v>
          </cell>
          <cell r="CG134" t="str">
            <v>غ</v>
          </cell>
          <cell r="CH134" t="str">
            <v>غ</v>
          </cell>
          <cell r="CI134" t="str">
            <v>غ</v>
          </cell>
          <cell r="CJ134" t="str">
            <v>جيد</v>
          </cell>
          <cell r="CK134" t="str">
            <v>جيد</v>
          </cell>
          <cell r="CL134" t="str">
            <v>جيد</v>
          </cell>
          <cell r="CM134" t="str">
            <v>جيد</v>
          </cell>
          <cell r="CN134" t="str">
            <v>جيد</v>
          </cell>
          <cell r="CO134" t="str">
            <v>قانون</v>
          </cell>
          <cell r="CP134" t="str">
            <v>ناجح بحكم القانون و منقول للصف الثاني</v>
          </cell>
        </row>
        <row r="135">
          <cell r="D135">
            <v>120</v>
          </cell>
          <cell r="E135">
            <v>1119</v>
          </cell>
          <cell r="F135" t="str">
            <v>سامح 120</v>
          </cell>
          <cell r="G135" t="str">
            <v>مستجد</v>
          </cell>
          <cell r="H135">
            <v>16</v>
          </cell>
          <cell r="I135">
            <v>12</v>
          </cell>
          <cell r="J135">
            <v>2005</v>
          </cell>
          <cell r="K135">
            <v>15</v>
          </cell>
          <cell r="L135">
            <v>9</v>
          </cell>
          <cell r="M135">
            <v>10</v>
          </cell>
          <cell r="N135" t="str">
            <v>مسلم</v>
          </cell>
          <cell r="O135">
            <v>1119</v>
          </cell>
          <cell r="P135" t="str">
            <v>غ</v>
          </cell>
          <cell r="Q135" t="str">
            <v>ممتاز</v>
          </cell>
          <cell r="R135" t="str">
            <v>ممتاز</v>
          </cell>
          <cell r="S135" t="str">
            <v>جيد</v>
          </cell>
          <cell r="T135" t="str">
            <v>جيد</v>
          </cell>
          <cell r="U135" t="str">
            <v>ممتاز</v>
          </cell>
          <cell r="V135" t="str">
            <v>ممتاز</v>
          </cell>
          <cell r="W135" t="str">
            <v>ممتاز</v>
          </cell>
          <cell r="X135" t="str">
            <v>جيد جداً</v>
          </cell>
          <cell r="Y135" t="str">
            <v>جيد جداً</v>
          </cell>
          <cell r="Z135" t="str">
            <v>جيد جداً</v>
          </cell>
          <cell r="AA135" t="str">
            <v>جيد جداً</v>
          </cell>
          <cell r="AB135" t="str">
            <v>جيد جداً</v>
          </cell>
          <cell r="AC135" t="str">
            <v>جيد جداً</v>
          </cell>
          <cell r="AD135" t="str">
            <v>غ</v>
          </cell>
          <cell r="AE135" t="str">
            <v>ممتاز</v>
          </cell>
          <cell r="AF135" t="str">
            <v>ممتاز</v>
          </cell>
          <cell r="AG135" t="str">
            <v>جيد</v>
          </cell>
          <cell r="AH135" t="str">
            <v>جيد</v>
          </cell>
          <cell r="AI135" t="str">
            <v>ممتاز</v>
          </cell>
          <cell r="AJ135" t="str">
            <v>ممتاز</v>
          </cell>
          <cell r="AK135" t="str">
            <v>ممتاز</v>
          </cell>
          <cell r="AL135" t="str">
            <v>جيد جداً</v>
          </cell>
          <cell r="AM135" t="str">
            <v>جيد جداً</v>
          </cell>
          <cell r="AN135" t="str">
            <v>جيد جداً</v>
          </cell>
          <cell r="AO135" t="str">
            <v>جيد جداً</v>
          </cell>
          <cell r="AP135" t="str">
            <v>جيد جداً</v>
          </cell>
          <cell r="AQ135" t="str">
            <v>جيد جداً</v>
          </cell>
          <cell r="AR135" t="str">
            <v>غ</v>
          </cell>
          <cell r="AS135" t="str">
            <v>ممتاز</v>
          </cell>
          <cell r="AT135" t="str">
            <v>ممتاز</v>
          </cell>
          <cell r="AU135" t="str">
            <v>جيد</v>
          </cell>
          <cell r="AV135" t="str">
            <v>جيد</v>
          </cell>
          <cell r="AW135" t="str">
            <v>ممتاز</v>
          </cell>
          <cell r="AX135" t="str">
            <v>ممتاز</v>
          </cell>
          <cell r="AY135" t="str">
            <v>ممتاز</v>
          </cell>
          <cell r="AZ135" t="str">
            <v>جيد جداً</v>
          </cell>
          <cell r="BA135" t="str">
            <v>جيد جداً</v>
          </cell>
          <cell r="BB135" t="str">
            <v>جيد جداً</v>
          </cell>
          <cell r="BC135" t="str">
            <v>جيد جداً</v>
          </cell>
          <cell r="BD135" t="str">
            <v>جيد جداً</v>
          </cell>
          <cell r="BE135" t="str">
            <v>جيد جداً</v>
          </cell>
          <cell r="BF135" t="str">
            <v>جيد جداً</v>
          </cell>
          <cell r="BG135" t="str">
            <v>جيد جداً</v>
          </cell>
          <cell r="BH135" t="str">
            <v>غ</v>
          </cell>
          <cell r="BI135" t="str">
            <v>ممتاز</v>
          </cell>
          <cell r="BJ135" t="str">
            <v>ممتاز</v>
          </cell>
          <cell r="BK135" t="str">
            <v>ممتاز</v>
          </cell>
          <cell r="BL135" t="str">
            <v>غ</v>
          </cell>
          <cell r="BM135" t="str">
            <v>ممتاز</v>
          </cell>
          <cell r="BN135" t="str">
            <v>ممتاز</v>
          </cell>
          <cell r="BO135" t="str">
            <v>ممتاز</v>
          </cell>
          <cell r="BP135" t="str">
            <v>غ</v>
          </cell>
          <cell r="BQ135" t="str">
            <v>ممتاز</v>
          </cell>
          <cell r="BR135" t="str">
            <v>ممتاز</v>
          </cell>
          <cell r="BS135" t="str">
            <v>ممتاز</v>
          </cell>
          <cell r="BT135" t="str">
            <v>غ</v>
          </cell>
          <cell r="BU135" t="str">
            <v>ممتاز</v>
          </cell>
          <cell r="BV135" t="str">
            <v>ممتاز</v>
          </cell>
          <cell r="BW135" t="str">
            <v>ممتاز</v>
          </cell>
          <cell r="BX135" t="str">
            <v>ممتاز</v>
          </cell>
          <cell r="BY135" t="str">
            <v>ممتاز</v>
          </cell>
          <cell r="BZ135" t="str">
            <v>غ</v>
          </cell>
          <cell r="CA135" t="str">
            <v>ممتاز</v>
          </cell>
          <cell r="CB135" t="str">
            <v>ممتاز</v>
          </cell>
          <cell r="CC135" t="str">
            <v>جيد</v>
          </cell>
          <cell r="CD135" t="str">
            <v>جيد</v>
          </cell>
          <cell r="CE135" t="str">
            <v>ممتاز</v>
          </cell>
          <cell r="CF135" t="str">
            <v>ممتاز</v>
          </cell>
          <cell r="CG135" t="str">
            <v>ممتاز</v>
          </cell>
          <cell r="CH135" t="str">
            <v>جيد جداً</v>
          </cell>
          <cell r="CI135" t="str">
            <v>جيد جداً</v>
          </cell>
          <cell r="CJ135" t="str">
            <v>جيد جداً</v>
          </cell>
          <cell r="CK135" t="str">
            <v>جيد جداً</v>
          </cell>
          <cell r="CL135" t="str">
            <v>جيد جداً</v>
          </cell>
          <cell r="CM135" t="str">
            <v>جيد جداً</v>
          </cell>
          <cell r="CN135" t="str">
            <v>جيد جداً</v>
          </cell>
          <cell r="CO135" t="str">
            <v>قانون</v>
          </cell>
          <cell r="CP135" t="str">
            <v>ناجح بحكم القانون و منقول للصف الثاني</v>
          </cell>
        </row>
        <row r="136"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I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  <cell r="CN136" t="str">
            <v/>
          </cell>
          <cell r="CO136" t="str">
            <v/>
          </cell>
          <cell r="CP136" t="str">
            <v/>
          </cell>
        </row>
        <row r="137"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I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  <cell r="CN137" t="str">
            <v/>
          </cell>
          <cell r="CO137" t="str">
            <v/>
          </cell>
          <cell r="CP137" t="str">
            <v/>
          </cell>
        </row>
        <row r="138"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 t="str">
            <v/>
          </cell>
          <cell r="BG138" t="str">
            <v/>
          </cell>
          <cell r="BH138" t="str">
            <v/>
          </cell>
          <cell r="BI138" t="str">
            <v/>
          </cell>
          <cell r="BJ138" t="str">
            <v/>
          </cell>
          <cell r="BK138" t="str">
            <v/>
          </cell>
          <cell r="BL138" t="str">
            <v/>
          </cell>
          <cell r="BM138" t="str">
            <v/>
          </cell>
          <cell r="BN138" t="str">
            <v/>
          </cell>
          <cell r="BO138" t="str">
            <v/>
          </cell>
          <cell r="BP138" t="str">
            <v/>
          </cell>
          <cell r="BQ138" t="str">
            <v/>
          </cell>
          <cell r="BR138" t="str">
            <v/>
          </cell>
          <cell r="BS138" t="str">
            <v/>
          </cell>
          <cell r="BT138" t="str">
            <v/>
          </cell>
          <cell r="BU138" t="str">
            <v/>
          </cell>
          <cell r="BV138" t="str">
            <v/>
          </cell>
          <cell r="BW138" t="str">
            <v/>
          </cell>
          <cell r="BX138" t="str">
            <v/>
          </cell>
          <cell r="BY138" t="str">
            <v/>
          </cell>
          <cell r="BZ138" t="str">
            <v/>
          </cell>
          <cell r="CA138" t="str">
            <v/>
          </cell>
          <cell r="CB138" t="str">
            <v/>
          </cell>
          <cell r="CC138" t="str">
            <v/>
          </cell>
          <cell r="CD138" t="str">
            <v/>
          </cell>
          <cell r="CE138" t="str">
            <v/>
          </cell>
          <cell r="CF138" t="str">
            <v/>
          </cell>
          <cell r="CG138" t="str">
            <v/>
          </cell>
          <cell r="CH138" t="str">
            <v/>
          </cell>
          <cell r="CI138" t="str">
            <v/>
          </cell>
          <cell r="CJ138" t="str">
            <v/>
          </cell>
          <cell r="CK138" t="str">
            <v/>
          </cell>
          <cell r="CL138" t="str">
            <v/>
          </cell>
          <cell r="CM138" t="str">
            <v/>
          </cell>
          <cell r="CN138" t="str">
            <v/>
          </cell>
          <cell r="CO138" t="str">
            <v/>
          </cell>
          <cell r="CP138" t="str">
            <v/>
          </cell>
        </row>
        <row r="139"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 t="str">
            <v/>
          </cell>
          <cell r="BG139" t="str">
            <v/>
          </cell>
          <cell r="BH139" t="str">
            <v/>
          </cell>
          <cell r="BI139" t="str">
            <v/>
          </cell>
          <cell r="BJ139" t="str">
            <v/>
          </cell>
          <cell r="BK139" t="str">
            <v/>
          </cell>
          <cell r="BL139" t="str">
            <v/>
          </cell>
          <cell r="BM139" t="str">
            <v/>
          </cell>
          <cell r="BN139" t="str">
            <v/>
          </cell>
          <cell r="BO139" t="str">
            <v/>
          </cell>
          <cell r="BP139" t="str">
            <v/>
          </cell>
          <cell r="BQ139" t="str">
            <v/>
          </cell>
          <cell r="BR139" t="str">
            <v/>
          </cell>
          <cell r="BS139" t="str">
            <v/>
          </cell>
          <cell r="BT139" t="str">
            <v/>
          </cell>
          <cell r="BU139" t="str">
            <v/>
          </cell>
          <cell r="BV139" t="str">
            <v/>
          </cell>
          <cell r="BW139" t="str">
            <v/>
          </cell>
          <cell r="BX139" t="str">
            <v/>
          </cell>
          <cell r="BY139" t="str">
            <v/>
          </cell>
          <cell r="BZ139" t="str">
            <v/>
          </cell>
          <cell r="CA139" t="str">
            <v/>
          </cell>
          <cell r="CB139" t="str">
            <v/>
          </cell>
          <cell r="CC139" t="str">
            <v/>
          </cell>
          <cell r="CD139" t="str">
            <v/>
          </cell>
          <cell r="CE139" t="str">
            <v/>
          </cell>
          <cell r="CF139" t="str">
            <v/>
          </cell>
          <cell r="CG139" t="str">
            <v/>
          </cell>
          <cell r="CH139" t="str">
            <v/>
          </cell>
          <cell r="CI139" t="str">
            <v/>
          </cell>
          <cell r="CJ139" t="str">
            <v/>
          </cell>
          <cell r="CK139" t="str">
            <v/>
          </cell>
          <cell r="CL139" t="str">
            <v/>
          </cell>
          <cell r="CM139" t="str">
            <v/>
          </cell>
          <cell r="CN139" t="str">
            <v/>
          </cell>
          <cell r="CO139" t="str">
            <v/>
          </cell>
          <cell r="CP139" t="str">
            <v/>
          </cell>
        </row>
        <row r="140"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 t="str">
            <v/>
          </cell>
          <cell r="BG140" t="str">
            <v/>
          </cell>
          <cell r="BH140" t="str">
            <v/>
          </cell>
          <cell r="BI140" t="str">
            <v/>
          </cell>
          <cell r="BJ140" t="str">
            <v/>
          </cell>
          <cell r="BK140" t="str">
            <v/>
          </cell>
          <cell r="BL140" t="str">
            <v/>
          </cell>
          <cell r="BM140" t="str">
            <v/>
          </cell>
          <cell r="BN140" t="str">
            <v/>
          </cell>
          <cell r="BO140" t="str">
            <v/>
          </cell>
          <cell r="BP140" t="str">
            <v/>
          </cell>
          <cell r="BQ140" t="str">
            <v/>
          </cell>
          <cell r="BR140" t="str">
            <v/>
          </cell>
          <cell r="BS140" t="str">
            <v/>
          </cell>
          <cell r="BT140" t="str">
            <v/>
          </cell>
          <cell r="BU140" t="str">
            <v/>
          </cell>
          <cell r="BV140" t="str">
            <v/>
          </cell>
          <cell r="BW140" t="str">
            <v/>
          </cell>
          <cell r="BX140" t="str">
            <v/>
          </cell>
          <cell r="BY140" t="str">
            <v/>
          </cell>
          <cell r="BZ140" t="str">
            <v/>
          </cell>
          <cell r="CA140" t="str">
            <v/>
          </cell>
          <cell r="CB140" t="str">
            <v/>
          </cell>
          <cell r="CC140" t="str">
            <v/>
          </cell>
          <cell r="CD140" t="str">
            <v/>
          </cell>
          <cell r="CE140" t="str">
            <v/>
          </cell>
          <cell r="CF140" t="str">
            <v/>
          </cell>
          <cell r="CG140" t="str">
            <v/>
          </cell>
          <cell r="CH140" t="str">
            <v/>
          </cell>
          <cell r="CI140" t="str">
            <v/>
          </cell>
          <cell r="CJ140" t="str">
            <v/>
          </cell>
          <cell r="CK140" t="str">
            <v/>
          </cell>
          <cell r="CL140" t="str">
            <v/>
          </cell>
          <cell r="CM140" t="str">
            <v/>
          </cell>
          <cell r="CN140" t="str">
            <v/>
          </cell>
          <cell r="CO140" t="str">
            <v/>
          </cell>
          <cell r="CP140" t="str">
            <v/>
          </cell>
        </row>
        <row r="141"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 t="str">
            <v/>
          </cell>
          <cell r="BG141" t="str">
            <v/>
          </cell>
          <cell r="BH141" t="str">
            <v/>
          </cell>
          <cell r="BI141" t="str">
            <v/>
          </cell>
          <cell r="BJ141" t="str">
            <v/>
          </cell>
          <cell r="BK141" t="str">
            <v/>
          </cell>
          <cell r="BL141" t="str">
            <v/>
          </cell>
          <cell r="BM141" t="str">
            <v/>
          </cell>
          <cell r="BN141" t="str">
            <v/>
          </cell>
          <cell r="BO141" t="str">
            <v/>
          </cell>
          <cell r="BP141" t="str">
            <v/>
          </cell>
          <cell r="BQ141" t="str">
            <v/>
          </cell>
          <cell r="BR141" t="str">
            <v/>
          </cell>
          <cell r="BS141" t="str">
            <v/>
          </cell>
          <cell r="BT141" t="str">
            <v/>
          </cell>
          <cell r="BU141" t="str">
            <v/>
          </cell>
          <cell r="BV141" t="str">
            <v/>
          </cell>
          <cell r="BW141" t="str">
            <v/>
          </cell>
          <cell r="BX141" t="str">
            <v/>
          </cell>
          <cell r="BY141" t="str">
            <v/>
          </cell>
          <cell r="BZ141" t="str">
            <v/>
          </cell>
          <cell r="CA141" t="str">
            <v/>
          </cell>
          <cell r="CB141" t="str">
            <v/>
          </cell>
          <cell r="CC141" t="str">
            <v/>
          </cell>
          <cell r="CD141" t="str">
            <v/>
          </cell>
          <cell r="CE141" t="str">
            <v/>
          </cell>
          <cell r="CF141" t="str">
            <v/>
          </cell>
          <cell r="CG141" t="str">
            <v/>
          </cell>
          <cell r="CH141" t="str">
            <v/>
          </cell>
          <cell r="CI141" t="str">
            <v/>
          </cell>
          <cell r="CJ141" t="str">
            <v/>
          </cell>
          <cell r="CK141" t="str">
            <v/>
          </cell>
          <cell r="CL141" t="str">
            <v/>
          </cell>
          <cell r="CM141" t="str">
            <v/>
          </cell>
          <cell r="CN141" t="str">
            <v/>
          </cell>
          <cell r="CO141" t="str">
            <v/>
          </cell>
          <cell r="CP141" t="str">
            <v/>
          </cell>
        </row>
        <row r="142"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 t="str">
            <v/>
          </cell>
          <cell r="BG142" t="str">
            <v/>
          </cell>
          <cell r="BH142" t="str">
            <v/>
          </cell>
          <cell r="BI142" t="str">
            <v/>
          </cell>
          <cell r="BJ142" t="str">
            <v/>
          </cell>
          <cell r="BK142" t="str">
            <v/>
          </cell>
          <cell r="BL142" t="str">
            <v/>
          </cell>
          <cell r="BM142" t="str">
            <v/>
          </cell>
          <cell r="BN142" t="str">
            <v/>
          </cell>
          <cell r="BO142" t="str">
            <v/>
          </cell>
          <cell r="BP142" t="str">
            <v/>
          </cell>
          <cell r="BQ142" t="str">
            <v/>
          </cell>
          <cell r="BR142" t="str">
            <v/>
          </cell>
          <cell r="BS142" t="str">
            <v/>
          </cell>
          <cell r="BT142" t="str">
            <v/>
          </cell>
          <cell r="BU142" t="str">
            <v/>
          </cell>
          <cell r="BV142" t="str">
            <v/>
          </cell>
          <cell r="BW142" t="str">
            <v/>
          </cell>
          <cell r="BX142" t="str">
            <v/>
          </cell>
          <cell r="BY142" t="str">
            <v/>
          </cell>
          <cell r="BZ142" t="str">
            <v/>
          </cell>
          <cell r="CA142" t="str">
            <v/>
          </cell>
          <cell r="CB142" t="str">
            <v/>
          </cell>
          <cell r="CC142" t="str">
            <v/>
          </cell>
          <cell r="CD142" t="str">
            <v/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</row>
        <row r="143"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 t="str">
            <v/>
          </cell>
          <cell r="BG143" t="str">
            <v/>
          </cell>
          <cell r="BH143" t="str">
            <v/>
          </cell>
          <cell r="BI143" t="str">
            <v/>
          </cell>
          <cell r="BJ143" t="str">
            <v/>
          </cell>
          <cell r="BK143" t="str">
            <v/>
          </cell>
          <cell r="BL143" t="str">
            <v/>
          </cell>
          <cell r="BM143" t="str">
            <v/>
          </cell>
          <cell r="BN143" t="str">
            <v/>
          </cell>
          <cell r="BO143" t="str">
            <v/>
          </cell>
          <cell r="BP143" t="str">
            <v/>
          </cell>
          <cell r="BQ143" t="str">
            <v/>
          </cell>
          <cell r="BR143" t="str">
            <v/>
          </cell>
          <cell r="BS143" t="str">
            <v/>
          </cell>
          <cell r="BT143" t="str">
            <v/>
          </cell>
          <cell r="BU143" t="str">
            <v/>
          </cell>
          <cell r="BV143" t="str">
            <v/>
          </cell>
          <cell r="BW143" t="str">
            <v/>
          </cell>
          <cell r="BX143" t="str">
            <v/>
          </cell>
          <cell r="BY143" t="str">
            <v/>
          </cell>
          <cell r="BZ143" t="str">
            <v/>
          </cell>
          <cell r="CA143" t="str">
            <v/>
          </cell>
          <cell r="CB143" t="str">
            <v/>
          </cell>
          <cell r="CC143" t="str">
            <v/>
          </cell>
          <cell r="CD143" t="str">
            <v/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</row>
        <row r="144"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 t="str">
            <v/>
          </cell>
          <cell r="BG144" t="str">
            <v/>
          </cell>
          <cell r="BH144" t="str">
            <v/>
          </cell>
          <cell r="BI144" t="str">
            <v/>
          </cell>
          <cell r="BJ144" t="str">
            <v/>
          </cell>
          <cell r="BK144" t="str">
            <v/>
          </cell>
          <cell r="BL144" t="str">
            <v/>
          </cell>
          <cell r="BM144" t="str">
            <v/>
          </cell>
          <cell r="BN144" t="str">
            <v/>
          </cell>
          <cell r="BO144" t="str">
            <v/>
          </cell>
          <cell r="BP144" t="str">
            <v/>
          </cell>
          <cell r="BQ144" t="str">
            <v/>
          </cell>
          <cell r="BR144" t="str">
            <v/>
          </cell>
          <cell r="BS144" t="str">
            <v/>
          </cell>
          <cell r="BT144" t="str">
            <v/>
          </cell>
          <cell r="BU144" t="str">
            <v/>
          </cell>
          <cell r="BV144" t="str">
            <v/>
          </cell>
          <cell r="BW144" t="str">
            <v/>
          </cell>
          <cell r="BX144" t="str">
            <v/>
          </cell>
          <cell r="BY144" t="str">
            <v/>
          </cell>
          <cell r="BZ144" t="str">
            <v/>
          </cell>
          <cell r="CA144" t="str">
            <v/>
          </cell>
          <cell r="CB144" t="str">
            <v/>
          </cell>
          <cell r="CC144" t="str">
            <v/>
          </cell>
          <cell r="CD144" t="str">
            <v/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</row>
        <row r="145"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 t="str">
            <v/>
          </cell>
          <cell r="BG145" t="str">
            <v/>
          </cell>
          <cell r="BH145" t="str">
            <v/>
          </cell>
          <cell r="BI145" t="str">
            <v/>
          </cell>
          <cell r="BJ145" t="str">
            <v/>
          </cell>
          <cell r="BK145" t="str">
            <v/>
          </cell>
          <cell r="BL145" t="str">
            <v/>
          </cell>
          <cell r="BM145" t="str">
            <v/>
          </cell>
          <cell r="BN145" t="str">
            <v/>
          </cell>
          <cell r="BO145" t="str">
            <v/>
          </cell>
          <cell r="BP145" t="str">
            <v/>
          </cell>
          <cell r="BQ145" t="str">
            <v/>
          </cell>
          <cell r="BR145" t="str">
            <v/>
          </cell>
          <cell r="BS145" t="str">
            <v/>
          </cell>
          <cell r="BT145" t="str">
            <v/>
          </cell>
          <cell r="BU145" t="str">
            <v/>
          </cell>
          <cell r="BV145" t="str">
            <v/>
          </cell>
          <cell r="BW145" t="str">
            <v/>
          </cell>
          <cell r="BX145" t="str">
            <v/>
          </cell>
          <cell r="BY145" t="str">
            <v/>
          </cell>
          <cell r="BZ145" t="str">
            <v/>
          </cell>
          <cell r="CA145" t="str">
            <v/>
          </cell>
          <cell r="CB145" t="str">
            <v/>
          </cell>
          <cell r="CC145" t="str">
            <v/>
          </cell>
          <cell r="CD145" t="str">
            <v/>
          </cell>
          <cell r="CE145" t="str">
            <v/>
          </cell>
          <cell r="CF145" t="str">
            <v/>
          </cell>
          <cell r="CG145" t="str">
            <v/>
          </cell>
          <cell r="CH145" t="str">
            <v/>
          </cell>
          <cell r="CI145" t="str">
            <v/>
          </cell>
          <cell r="CJ145" t="str">
            <v/>
          </cell>
          <cell r="CK145" t="str">
            <v/>
          </cell>
          <cell r="CL145" t="str">
            <v/>
          </cell>
          <cell r="CM145" t="str">
            <v/>
          </cell>
          <cell r="CN145" t="str">
            <v/>
          </cell>
          <cell r="CO145" t="str">
            <v/>
          </cell>
          <cell r="CP145" t="str">
            <v/>
          </cell>
        </row>
        <row r="146"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 t="str">
            <v/>
          </cell>
          <cell r="BG146" t="str">
            <v/>
          </cell>
          <cell r="BH146" t="str">
            <v/>
          </cell>
          <cell r="BI146" t="str">
            <v/>
          </cell>
          <cell r="BJ146" t="str">
            <v/>
          </cell>
          <cell r="BK146" t="str">
            <v/>
          </cell>
          <cell r="BL146" t="str">
            <v/>
          </cell>
          <cell r="BM146" t="str">
            <v/>
          </cell>
          <cell r="BN146" t="str">
            <v/>
          </cell>
          <cell r="BO146" t="str">
            <v/>
          </cell>
          <cell r="BP146" t="str">
            <v/>
          </cell>
          <cell r="BQ146" t="str">
            <v/>
          </cell>
          <cell r="BR146" t="str">
            <v/>
          </cell>
          <cell r="BS146" t="str">
            <v/>
          </cell>
          <cell r="BT146" t="str">
            <v/>
          </cell>
          <cell r="BU146" t="str">
            <v/>
          </cell>
          <cell r="BV146" t="str">
            <v/>
          </cell>
          <cell r="BW146" t="str">
            <v/>
          </cell>
          <cell r="BX146" t="str">
            <v/>
          </cell>
          <cell r="BY146" t="str">
            <v/>
          </cell>
          <cell r="BZ146" t="str">
            <v/>
          </cell>
          <cell r="CA146" t="str">
            <v/>
          </cell>
          <cell r="CB146" t="str">
            <v/>
          </cell>
          <cell r="CC146" t="str">
            <v/>
          </cell>
          <cell r="CD146" t="str">
            <v/>
          </cell>
          <cell r="CE146" t="str">
            <v/>
          </cell>
          <cell r="CF146" t="str">
            <v/>
          </cell>
          <cell r="CG146" t="str">
            <v/>
          </cell>
          <cell r="CH146" t="str">
            <v/>
          </cell>
          <cell r="CI146" t="str">
            <v/>
          </cell>
          <cell r="CJ146" t="str">
            <v/>
          </cell>
          <cell r="CK146" t="str">
            <v/>
          </cell>
          <cell r="CL146" t="str">
            <v/>
          </cell>
          <cell r="CM146" t="str">
            <v/>
          </cell>
          <cell r="CN146" t="str">
            <v/>
          </cell>
          <cell r="CO146" t="str">
            <v/>
          </cell>
          <cell r="CP146" t="str">
            <v/>
          </cell>
        </row>
        <row r="147"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 t="str">
            <v/>
          </cell>
          <cell r="BG147" t="str">
            <v/>
          </cell>
          <cell r="BH147" t="str">
            <v/>
          </cell>
          <cell r="BI147" t="str">
            <v/>
          </cell>
          <cell r="BJ147" t="str">
            <v/>
          </cell>
          <cell r="BK147" t="str">
            <v/>
          </cell>
          <cell r="BL147" t="str">
            <v/>
          </cell>
          <cell r="BM147" t="str">
            <v/>
          </cell>
          <cell r="BN147" t="str">
            <v/>
          </cell>
          <cell r="BO147" t="str">
            <v/>
          </cell>
          <cell r="BP147" t="str">
            <v/>
          </cell>
          <cell r="BQ147" t="str">
            <v/>
          </cell>
          <cell r="BR147" t="str">
            <v/>
          </cell>
          <cell r="BS147" t="str">
            <v/>
          </cell>
          <cell r="BT147" t="str">
            <v/>
          </cell>
          <cell r="BU147" t="str">
            <v/>
          </cell>
          <cell r="BV147" t="str">
            <v/>
          </cell>
          <cell r="BW147" t="str">
            <v/>
          </cell>
          <cell r="BX147" t="str">
            <v/>
          </cell>
          <cell r="BY147" t="str">
            <v/>
          </cell>
          <cell r="BZ147" t="str">
            <v/>
          </cell>
          <cell r="CA147" t="str">
            <v/>
          </cell>
          <cell r="CB147" t="str">
            <v/>
          </cell>
          <cell r="CC147" t="str">
            <v/>
          </cell>
          <cell r="CD147" t="str">
            <v/>
          </cell>
          <cell r="CE147" t="str">
            <v/>
          </cell>
          <cell r="CF147" t="str">
            <v/>
          </cell>
          <cell r="CG147" t="str">
            <v/>
          </cell>
          <cell r="CH147" t="str">
            <v/>
          </cell>
          <cell r="CI147" t="str">
            <v/>
          </cell>
          <cell r="CJ147" t="str">
            <v/>
          </cell>
          <cell r="CK147" t="str">
            <v/>
          </cell>
          <cell r="CL147" t="str">
            <v/>
          </cell>
          <cell r="CM147" t="str">
            <v/>
          </cell>
          <cell r="CN147" t="str">
            <v/>
          </cell>
          <cell r="CO147" t="str">
            <v/>
          </cell>
          <cell r="CP147" t="str">
            <v/>
          </cell>
        </row>
        <row r="148"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 t="str">
            <v/>
          </cell>
          <cell r="BG148" t="str">
            <v/>
          </cell>
          <cell r="BH148" t="str">
            <v/>
          </cell>
          <cell r="BI148" t="str">
            <v/>
          </cell>
          <cell r="BJ148" t="str">
            <v/>
          </cell>
          <cell r="BK148" t="str">
            <v/>
          </cell>
          <cell r="BL148" t="str">
            <v/>
          </cell>
          <cell r="BM148" t="str">
            <v/>
          </cell>
          <cell r="BN148" t="str">
            <v/>
          </cell>
          <cell r="BO148" t="str">
            <v/>
          </cell>
          <cell r="BP148" t="str">
            <v/>
          </cell>
          <cell r="BQ148" t="str">
            <v/>
          </cell>
          <cell r="BR148" t="str">
            <v/>
          </cell>
          <cell r="BS148" t="str">
            <v/>
          </cell>
          <cell r="BT148" t="str">
            <v/>
          </cell>
          <cell r="BU148" t="str">
            <v/>
          </cell>
          <cell r="BV148" t="str">
            <v/>
          </cell>
          <cell r="BW148" t="str">
            <v/>
          </cell>
          <cell r="BX148" t="str">
            <v/>
          </cell>
          <cell r="BY148" t="str">
            <v/>
          </cell>
          <cell r="BZ148" t="str">
            <v/>
          </cell>
          <cell r="CA148" t="str">
            <v/>
          </cell>
          <cell r="CB148" t="str">
            <v/>
          </cell>
          <cell r="CC148" t="str">
            <v/>
          </cell>
          <cell r="CD148" t="str">
            <v/>
          </cell>
          <cell r="CE148" t="str">
            <v/>
          </cell>
          <cell r="CF148" t="str">
            <v/>
          </cell>
          <cell r="CG148" t="str">
            <v/>
          </cell>
          <cell r="CH148" t="str">
            <v/>
          </cell>
          <cell r="CI148" t="str">
            <v/>
          </cell>
          <cell r="CJ148" t="str">
            <v/>
          </cell>
          <cell r="CK148" t="str">
            <v/>
          </cell>
          <cell r="CL148" t="str">
            <v/>
          </cell>
          <cell r="CM148" t="str">
            <v/>
          </cell>
          <cell r="CN148" t="str">
            <v/>
          </cell>
          <cell r="CO148" t="str">
            <v/>
          </cell>
          <cell r="CP148" t="str">
            <v/>
          </cell>
        </row>
        <row r="149"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 t="str">
            <v/>
          </cell>
          <cell r="BG149" t="str">
            <v/>
          </cell>
          <cell r="BH149" t="str">
            <v/>
          </cell>
          <cell r="BI149" t="str">
            <v/>
          </cell>
          <cell r="BJ149" t="str">
            <v/>
          </cell>
          <cell r="BK149" t="str">
            <v/>
          </cell>
          <cell r="BL149" t="str">
            <v/>
          </cell>
          <cell r="BM149" t="str">
            <v/>
          </cell>
          <cell r="BN149" t="str">
            <v/>
          </cell>
          <cell r="BO149" t="str">
            <v/>
          </cell>
          <cell r="BP149" t="str">
            <v/>
          </cell>
          <cell r="BQ149" t="str">
            <v/>
          </cell>
          <cell r="BR149" t="str">
            <v/>
          </cell>
          <cell r="BS149" t="str">
            <v/>
          </cell>
          <cell r="BT149" t="str">
            <v/>
          </cell>
          <cell r="BU149" t="str">
            <v/>
          </cell>
          <cell r="BV149" t="str">
            <v/>
          </cell>
          <cell r="BW149" t="str">
            <v/>
          </cell>
          <cell r="BX149" t="str">
            <v/>
          </cell>
          <cell r="BY149" t="str">
            <v/>
          </cell>
          <cell r="BZ149" t="str">
            <v/>
          </cell>
          <cell r="CA149" t="str">
            <v/>
          </cell>
          <cell r="CB149" t="str">
            <v/>
          </cell>
          <cell r="CC149" t="str">
            <v/>
          </cell>
          <cell r="CD149" t="str">
            <v/>
          </cell>
          <cell r="CE149" t="str">
            <v/>
          </cell>
          <cell r="CF149" t="str">
            <v/>
          </cell>
          <cell r="CG149" t="str">
            <v/>
          </cell>
          <cell r="CH149" t="str">
            <v/>
          </cell>
          <cell r="CI149" t="str">
            <v/>
          </cell>
          <cell r="CJ149" t="str">
            <v/>
          </cell>
          <cell r="CK149" t="str">
            <v/>
          </cell>
          <cell r="CL149" t="str">
            <v/>
          </cell>
          <cell r="CM149" t="str">
            <v/>
          </cell>
          <cell r="CN149" t="str">
            <v/>
          </cell>
          <cell r="CO149" t="str">
            <v/>
          </cell>
          <cell r="CP149" t="str">
            <v/>
          </cell>
        </row>
        <row r="150"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 t="str">
            <v/>
          </cell>
          <cell r="BG150" t="str">
            <v/>
          </cell>
          <cell r="BH150" t="str">
            <v/>
          </cell>
          <cell r="BI150" t="str">
            <v/>
          </cell>
          <cell r="BJ150" t="str">
            <v/>
          </cell>
          <cell r="BK150" t="str">
            <v/>
          </cell>
          <cell r="BL150" t="str">
            <v/>
          </cell>
          <cell r="BM150" t="str">
            <v/>
          </cell>
          <cell r="BN150" t="str">
            <v/>
          </cell>
          <cell r="BO150" t="str">
            <v/>
          </cell>
          <cell r="BP150" t="str">
            <v/>
          </cell>
          <cell r="BQ150" t="str">
            <v/>
          </cell>
          <cell r="BR150" t="str">
            <v/>
          </cell>
          <cell r="BS150" t="str">
            <v/>
          </cell>
          <cell r="BT150" t="str">
            <v/>
          </cell>
          <cell r="BU150" t="str">
            <v/>
          </cell>
          <cell r="BV150" t="str">
            <v/>
          </cell>
          <cell r="BW150" t="str">
            <v/>
          </cell>
          <cell r="BX150" t="str">
            <v/>
          </cell>
          <cell r="BY150" t="str">
            <v/>
          </cell>
          <cell r="BZ150" t="str">
            <v/>
          </cell>
          <cell r="CA150" t="str">
            <v/>
          </cell>
          <cell r="CB150" t="str">
            <v/>
          </cell>
          <cell r="CC150" t="str">
            <v/>
          </cell>
          <cell r="CD150" t="str">
            <v/>
          </cell>
          <cell r="CE150" t="str">
            <v/>
          </cell>
          <cell r="CF150" t="str">
            <v/>
          </cell>
          <cell r="CG150" t="str">
            <v/>
          </cell>
          <cell r="CH150" t="str">
            <v/>
          </cell>
          <cell r="CI150" t="str">
            <v/>
          </cell>
          <cell r="CJ150" t="str">
            <v/>
          </cell>
          <cell r="CK150" t="str">
            <v/>
          </cell>
          <cell r="CL150" t="str">
            <v/>
          </cell>
          <cell r="CM150" t="str">
            <v/>
          </cell>
          <cell r="CN150" t="str">
            <v/>
          </cell>
          <cell r="CO150" t="str">
            <v/>
          </cell>
          <cell r="CP150" t="str">
            <v/>
          </cell>
        </row>
        <row r="151"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 t="str">
            <v/>
          </cell>
          <cell r="BG151" t="str">
            <v/>
          </cell>
          <cell r="BH151" t="str">
            <v/>
          </cell>
          <cell r="BI151" t="str">
            <v/>
          </cell>
          <cell r="BJ151" t="str">
            <v/>
          </cell>
          <cell r="BK151" t="str">
            <v/>
          </cell>
          <cell r="BL151" t="str">
            <v/>
          </cell>
          <cell r="BM151" t="str">
            <v/>
          </cell>
          <cell r="BN151" t="str">
            <v/>
          </cell>
          <cell r="BO151" t="str">
            <v/>
          </cell>
          <cell r="BP151" t="str">
            <v/>
          </cell>
          <cell r="BQ151" t="str">
            <v/>
          </cell>
          <cell r="BR151" t="str">
            <v/>
          </cell>
          <cell r="BS151" t="str">
            <v/>
          </cell>
          <cell r="BT151" t="str">
            <v/>
          </cell>
          <cell r="BU151" t="str">
            <v/>
          </cell>
          <cell r="BV151" t="str">
            <v/>
          </cell>
          <cell r="BW151" t="str">
            <v/>
          </cell>
          <cell r="BX151" t="str">
            <v/>
          </cell>
          <cell r="BY151" t="str">
            <v/>
          </cell>
          <cell r="BZ151" t="str">
            <v/>
          </cell>
          <cell r="CA151" t="str">
            <v/>
          </cell>
          <cell r="CB151" t="str">
            <v/>
          </cell>
          <cell r="CC151" t="str">
            <v/>
          </cell>
          <cell r="CD151" t="str">
            <v/>
          </cell>
          <cell r="CE151" t="str">
            <v/>
          </cell>
          <cell r="CF151" t="str">
            <v/>
          </cell>
          <cell r="CG151" t="str">
            <v/>
          </cell>
          <cell r="CH151" t="str">
            <v/>
          </cell>
          <cell r="CI151" t="str">
            <v/>
          </cell>
          <cell r="CJ151" t="str">
            <v/>
          </cell>
          <cell r="CK151" t="str">
            <v/>
          </cell>
          <cell r="CL151" t="str">
            <v/>
          </cell>
          <cell r="CM151" t="str">
            <v/>
          </cell>
          <cell r="CN151" t="str">
            <v/>
          </cell>
          <cell r="CO151" t="str">
            <v/>
          </cell>
          <cell r="CP151" t="str">
            <v/>
          </cell>
        </row>
        <row r="152"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 t="str">
            <v/>
          </cell>
          <cell r="BG152" t="str">
            <v/>
          </cell>
          <cell r="BH152" t="str">
            <v/>
          </cell>
          <cell r="BI152" t="str">
            <v/>
          </cell>
          <cell r="BJ152" t="str">
            <v/>
          </cell>
          <cell r="BK152" t="str">
            <v/>
          </cell>
          <cell r="BL152" t="str">
            <v/>
          </cell>
          <cell r="BM152" t="str">
            <v/>
          </cell>
          <cell r="BN152" t="str">
            <v/>
          </cell>
          <cell r="BO152" t="str">
            <v/>
          </cell>
          <cell r="BP152" t="str">
            <v/>
          </cell>
          <cell r="BQ152" t="str">
            <v/>
          </cell>
          <cell r="BR152" t="str">
            <v/>
          </cell>
          <cell r="BS152" t="str">
            <v/>
          </cell>
          <cell r="BT152" t="str">
            <v/>
          </cell>
          <cell r="BU152" t="str">
            <v/>
          </cell>
          <cell r="BV152" t="str">
            <v/>
          </cell>
          <cell r="BW152" t="str">
            <v/>
          </cell>
          <cell r="BX152" t="str">
            <v/>
          </cell>
          <cell r="BY152" t="str">
            <v/>
          </cell>
          <cell r="BZ152" t="str">
            <v/>
          </cell>
          <cell r="CA152" t="str">
            <v/>
          </cell>
          <cell r="CB152" t="str">
            <v/>
          </cell>
          <cell r="CC152" t="str">
            <v/>
          </cell>
          <cell r="CD152" t="str">
            <v/>
          </cell>
          <cell r="CE152" t="str">
            <v/>
          </cell>
          <cell r="CF152" t="str">
            <v/>
          </cell>
          <cell r="CG152" t="str">
            <v/>
          </cell>
          <cell r="CH152" t="str">
            <v/>
          </cell>
          <cell r="CI152" t="str">
            <v/>
          </cell>
          <cell r="CJ152" t="str">
            <v/>
          </cell>
          <cell r="CK152" t="str">
            <v/>
          </cell>
          <cell r="CL152" t="str">
            <v/>
          </cell>
          <cell r="CM152" t="str">
            <v/>
          </cell>
          <cell r="CN152" t="str">
            <v/>
          </cell>
          <cell r="CO152" t="str">
            <v/>
          </cell>
          <cell r="CP152" t="str">
            <v/>
          </cell>
        </row>
        <row r="153"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 t="str">
            <v/>
          </cell>
          <cell r="BG153" t="str">
            <v/>
          </cell>
          <cell r="BH153" t="str">
            <v/>
          </cell>
          <cell r="BI153" t="str">
            <v/>
          </cell>
          <cell r="BJ153" t="str">
            <v/>
          </cell>
          <cell r="BK153" t="str">
            <v/>
          </cell>
          <cell r="BL153" t="str">
            <v/>
          </cell>
          <cell r="BM153" t="str">
            <v/>
          </cell>
          <cell r="BN153" t="str">
            <v/>
          </cell>
          <cell r="BO153" t="str">
            <v/>
          </cell>
          <cell r="BP153" t="str">
            <v/>
          </cell>
          <cell r="BQ153" t="str">
            <v/>
          </cell>
          <cell r="BR153" t="str">
            <v/>
          </cell>
          <cell r="BS153" t="str">
            <v/>
          </cell>
          <cell r="BT153" t="str">
            <v/>
          </cell>
          <cell r="BU153" t="str">
            <v/>
          </cell>
          <cell r="BV153" t="str">
            <v/>
          </cell>
          <cell r="BW153" t="str">
            <v/>
          </cell>
          <cell r="BX153" t="str">
            <v/>
          </cell>
          <cell r="BY153" t="str">
            <v/>
          </cell>
          <cell r="BZ153" t="str">
            <v/>
          </cell>
          <cell r="CA153" t="str">
            <v/>
          </cell>
          <cell r="CB153" t="str">
            <v/>
          </cell>
          <cell r="CC153" t="str">
            <v/>
          </cell>
          <cell r="CD153" t="str">
            <v/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</row>
        <row r="154"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 t="str">
            <v/>
          </cell>
          <cell r="BG154" t="str">
            <v/>
          </cell>
          <cell r="BH154" t="str">
            <v/>
          </cell>
          <cell r="BI154" t="str">
            <v/>
          </cell>
          <cell r="BJ154" t="str">
            <v/>
          </cell>
          <cell r="BK154" t="str">
            <v/>
          </cell>
          <cell r="BL154" t="str">
            <v/>
          </cell>
          <cell r="BM154" t="str">
            <v/>
          </cell>
          <cell r="BN154" t="str">
            <v/>
          </cell>
          <cell r="BO154" t="str">
            <v/>
          </cell>
          <cell r="BP154" t="str">
            <v/>
          </cell>
          <cell r="BQ154" t="str">
            <v/>
          </cell>
          <cell r="BR154" t="str">
            <v/>
          </cell>
          <cell r="BS154" t="str">
            <v/>
          </cell>
          <cell r="BT154" t="str">
            <v/>
          </cell>
          <cell r="BU154" t="str">
            <v/>
          </cell>
          <cell r="BV154" t="str">
            <v/>
          </cell>
          <cell r="BW154" t="str">
            <v/>
          </cell>
          <cell r="BX154" t="str">
            <v/>
          </cell>
          <cell r="BY154" t="str">
            <v/>
          </cell>
          <cell r="BZ154" t="str">
            <v/>
          </cell>
          <cell r="CA154" t="str">
            <v/>
          </cell>
          <cell r="CB154" t="str">
            <v/>
          </cell>
          <cell r="CC154" t="str">
            <v/>
          </cell>
          <cell r="CD154" t="str">
            <v/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</row>
        <row r="155"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 t="str">
            <v/>
          </cell>
          <cell r="BG155" t="str">
            <v/>
          </cell>
          <cell r="BH155" t="str">
            <v/>
          </cell>
          <cell r="BI155" t="str">
            <v/>
          </cell>
          <cell r="BJ155" t="str">
            <v/>
          </cell>
          <cell r="BK155" t="str">
            <v/>
          </cell>
          <cell r="BL155" t="str">
            <v/>
          </cell>
          <cell r="BM155" t="str">
            <v/>
          </cell>
          <cell r="BN155" t="str">
            <v/>
          </cell>
          <cell r="BO155" t="str">
            <v/>
          </cell>
          <cell r="BP155" t="str">
            <v/>
          </cell>
          <cell r="BQ155" t="str">
            <v/>
          </cell>
          <cell r="BR155" t="str">
            <v/>
          </cell>
          <cell r="BS155" t="str">
            <v/>
          </cell>
          <cell r="BT155" t="str">
            <v/>
          </cell>
          <cell r="BU155" t="str">
            <v/>
          </cell>
          <cell r="BV155" t="str">
            <v/>
          </cell>
          <cell r="BW155" t="str">
            <v/>
          </cell>
          <cell r="BX155" t="str">
            <v/>
          </cell>
          <cell r="BY155" t="str">
            <v/>
          </cell>
          <cell r="BZ155" t="str">
            <v/>
          </cell>
          <cell r="CA155" t="str">
            <v/>
          </cell>
          <cell r="CB155" t="str">
            <v/>
          </cell>
          <cell r="CC155" t="str">
            <v/>
          </cell>
          <cell r="CD155" t="str">
            <v/>
          </cell>
          <cell r="CE155" t="str">
            <v/>
          </cell>
          <cell r="CF155" t="str">
            <v/>
          </cell>
          <cell r="CG155" t="str">
            <v/>
          </cell>
          <cell r="CH155" t="str">
            <v/>
          </cell>
          <cell r="CI155" t="str">
            <v/>
          </cell>
          <cell r="CJ155" t="str">
            <v/>
          </cell>
          <cell r="CK155" t="str">
            <v/>
          </cell>
          <cell r="CL155" t="str">
            <v/>
          </cell>
          <cell r="CM155" t="str">
            <v/>
          </cell>
          <cell r="CN155" t="str">
            <v/>
          </cell>
          <cell r="CO155" t="str">
            <v/>
          </cell>
          <cell r="CP155" t="str">
            <v/>
          </cell>
        </row>
        <row r="156"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  <cell r="BD156" t="str">
            <v/>
          </cell>
          <cell r="BE156" t="str">
            <v/>
          </cell>
          <cell r="BF156" t="str">
            <v/>
          </cell>
          <cell r="BG156" t="str">
            <v/>
          </cell>
          <cell r="BH156" t="str">
            <v/>
          </cell>
          <cell r="BI156" t="str">
            <v/>
          </cell>
          <cell r="BJ156" t="str">
            <v/>
          </cell>
          <cell r="BK156" t="str">
            <v/>
          </cell>
          <cell r="BL156" t="str">
            <v/>
          </cell>
          <cell r="BM156" t="str">
            <v/>
          </cell>
          <cell r="BN156" t="str">
            <v/>
          </cell>
          <cell r="BO156" t="str">
            <v/>
          </cell>
          <cell r="BP156" t="str">
            <v/>
          </cell>
          <cell r="BQ156" t="str">
            <v/>
          </cell>
          <cell r="BR156" t="str">
            <v/>
          </cell>
          <cell r="BS156" t="str">
            <v/>
          </cell>
          <cell r="BT156" t="str">
            <v/>
          </cell>
          <cell r="BU156" t="str">
            <v/>
          </cell>
          <cell r="BV156" t="str">
            <v/>
          </cell>
          <cell r="BW156" t="str">
            <v/>
          </cell>
          <cell r="BX156" t="str">
            <v/>
          </cell>
          <cell r="BY156" t="str">
            <v/>
          </cell>
          <cell r="BZ156" t="str">
            <v/>
          </cell>
          <cell r="CA156" t="str">
            <v/>
          </cell>
          <cell r="CB156" t="str">
            <v/>
          </cell>
          <cell r="CC156" t="str">
            <v/>
          </cell>
          <cell r="CD156" t="str">
            <v/>
          </cell>
          <cell r="CE156" t="str">
            <v/>
          </cell>
          <cell r="CF156" t="str">
            <v/>
          </cell>
          <cell r="CG156" t="str">
            <v/>
          </cell>
          <cell r="CH156" t="str">
            <v/>
          </cell>
          <cell r="CI156" t="str">
            <v/>
          </cell>
          <cell r="CJ156" t="str">
            <v/>
          </cell>
          <cell r="CK156" t="str">
            <v/>
          </cell>
          <cell r="CL156" t="str">
            <v/>
          </cell>
          <cell r="CM156" t="str">
            <v/>
          </cell>
          <cell r="CN156" t="str">
            <v/>
          </cell>
          <cell r="CO156" t="str">
            <v/>
          </cell>
          <cell r="CP156" t="str">
            <v/>
          </cell>
        </row>
        <row r="157"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  <cell r="BD157" t="str">
            <v/>
          </cell>
          <cell r="BE157" t="str">
            <v/>
          </cell>
          <cell r="BF157" t="str">
            <v/>
          </cell>
          <cell r="BG157" t="str">
            <v/>
          </cell>
          <cell r="BH157" t="str">
            <v/>
          </cell>
          <cell r="BI157" t="str">
            <v/>
          </cell>
          <cell r="BJ157" t="str">
            <v/>
          </cell>
          <cell r="BK157" t="str">
            <v/>
          </cell>
          <cell r="BL157" t="str">
            <v/>
          </cell>
          <cell r="BM157" t="str">
            <v/>
          </cell>
          <cell r="BN157" t="str">
            <v/>
          </cell>
          <cell r="BO157" t="str">
            <v/>
          </cell>
          <cell r="BP157" t="str">
            <v/>
          </cell>
          <cell r="BQ157" t="str">
            <v/>
          </cell>
          <cell r="BR157" t="str">
            <v/>
          </cell>
          <cell r="BS157" t="str">
            <v/>
          </cell>
          <cell r="BT157" t="str">
            <v/>
          </cell>
          <cell r="BU157" t="str">
            <v/>
          </cell>
          <cell r="BV157" t="str">
            <v/>
          </cell>
          <cell r="BW157" t="str">
            <v/>
          </cell>
          <cell r="BX157" t="str">
            <v/>
          </cell>
          <cell r="BY157" t="str">
            <v/>
          </cell>
          <cell r="BZ157" t="str">
            <v/>
          </cell>
          <cell r="CA157" t="str">
            <v/>
          </cell>
          <cell r="CB157" t="str">
            <v/>
          </cell>
          <cell r="CC157" t="str">
            <v/>
          </cell>
          <cell r="CD157" t="str">
            <v/>
          </cell>
          <cell r="CE157" t="str">
            <v/>
          </cell>
          <cell r="CF157" t="str">
            <v/>
          </cell>
          <cell r="CG157" t="str">
            <v/>
          </cell>
          <cell r="CH157" t="str">
            <v/>
          </cell>
          <cell r="CI157" t="str">
            <v/>
          </cell>
          <cell r="CJ157" t="str">
            <v/>
          </cell>
          <cell r="CK157" t="str">
            <v/>
          </cell>
          <cell r="CL157" t="str">
            <v/>
          </cell>
          <cell r="CM157" t="str">
            <v/>
          </cell>
          <cell r="CN157" t="str">
            <v/>
          </cell>
          <cell r="CO157" t="str">
            <v/>
          </cell>
          <cell r="CP157" t="str">
            <v/>
          </cell>
        </row>
        <row r="158"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  <cell r="BD158" t="str">
            <v/>
          </cell>
          <cell r="BE158" t="str">
            <v/>
          </cell>
          <cell r="BF158" t="str">
            <v/>
          </cell>
          <cell r="BG158" t="str">
            <v/>
          </cell>
          <cell r="BH158" t="str">
            <v/>
          </cell>
          <cell r="BI158" t="str">
            <v/>
          </cell>
          <cell r="BJ158" t="str">
            <v/>
          </cell>
          <cell r="BK158" t="str">
            <v/>
          </cell>
          <cell r="BL158" t="str">
            <v/>
          </cell>
          <cell r="BM158" t="str">
            <v/>
          </cell>
          <cell r="BN158" t="str">
            <v/>
          </cell>
          <cell r="BO158" t="str">
            <v/>
          </cell>
          <cell r="BP158" t="str">
            <v/>
          </cell>
          <cell r="BQ158" t="str">
            <v/>
          </cell>
          <cell r="BR158" t="str">
            <v/>
          </cell>
          <cell r="BS158" t="str">
            <v/>
          </cell>
          <cell r="BT158" t="str">
            <v/>
          </cell>
          <cell r="BU158" t="str">
            <v/>
          </cell>
          <cell r="BV158" t="str">
            <v/>
          </cell>
          <cell r="BW158" t="str">
            <v/>
          </cell>
          <cell r="BX158" t="str">
            <v/>
          </cell>
          <cell r="BY158" t="str">
            <v/>
          </cell>
          <cell r="BZ158" t="str">
            <v/>
          </cell>
          <cell r="CA158" t="str">
            <v/>
          </cell>
          <cell r="CB158" t="str">
            <v/>
          </cell>
          <cell r="CC158" t="str">
            <v/>
          </cell>
          <cell r="CD158" t="str">
            <v/>
          </cell>
          <cell r="CE158" t="str">
            <v/>
          </cell>
          <cell r="CF158" t="str">
            <v/>
          </cell>
          <cell r="CG158" t="str">
            <v/>
          </cell>
          <cell r="CH158" t="str">
            <v/>
          </cell>
          <cell r="CI158" t="str">
            <v/>
          </cell>
          <cell r="CJ158" t="str">
            <v/>
          </cell>
          <cell r="CK158" t="str">
            <v/>
          </cell>
          <cell r="CL158" t="str">
            <v/>
          </cell>
          <cell r="CM158" t="str">
            <v/>
          </cell>
          <cell r="CN158" t="str">
            <v/>
          </cell>
          <cell r="CO158" t="str">
            <v/>
          </cell>
          <cell r="CP158" t="str">
            <v/>
          </cell>
        </row>
        <row r="159"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  <cell r="BD159" t="str">
            <v/>
          </cell>
          <cell r="BE159" t="str">
            <v/>
          </cell>
          <cell r="BF159" t="str">
            <v/>
          </cell>
          <cell r="BG159" t="str">
            <v/>
          </cell>
          <cell r="BH159" t="str">
            <v/>
          </cell>
          <cell r="BI159" t="str">
            <v/>
          </cell>
          <cell r="BJ159" t="str">
            <v/>
          </cell>
          <cell r="BK159" t="str">
            <v/>
          </cell>
          <cell r="BL159" t="str">
            <v/>
          </cell>
          <cell r="BM159" t="str">
            <v/>
          </cell>
          <cell r="BN159" t="str">
            <v/>
          </cell>
          <cell r="BO159" t="str">
            <v/>
          </cell>
          <cell r="BP159" t="str">
            <v/>
          </cell>
          <cell r="BQ159" t="str">
            <v/>
          </cell>
          <cell r="BR159" t="str">
            <v/>
          </cell>
          <cell r="BS159" t="str">
            <v/>
          </cell>
          <cell r="BT159" t="str">
            <v/>
          </cell>
          <cell r="BU159" t="str">
            <v/>
          </cell>
          <cell r="BV159" t="str">
            <v/>
          </cell>
          <cell r="BW159" t="str">
            <v/>
          </cell>
          <cell r="BX159" t="str">
            <v/>
          </cell>
          <cell r="BY159" t="str">
            <v/>
          </cell>
          <cell r="BZ159" t="str">
            <v/>
          </cell>
          <cell r="CA159" t="str">
            <v/>
          </cell>
          <cell r="CB159" t="str">
            <v/>
          </cell>
          <cell r="CC159" t="str">
            <v/>
          </cell>
          <cell r="CD159" t="str">
            <v/>
          </cell>
          <cell r="CE159" t="str">
            <v/>
          </cell>
          <cell r="CF159" t="str">
            <v/>
          </cell>
          <cell r="CG159" t="str">
            <v/>
          </cell>
          <cell r="CH159" t="str">
            <v/>
          </cell>
          <cell r="CI159" t="str">
            <v/>
          </cell>
          <cell r="CJ159" t="str">
            <v/>
          </cell>
          <cell r="CK159" t="str">
            <v/>
          </cell>
          <cell r="CL159" t="str">
            <v/>
          </cell>
          <cell r="CM159" t="str">
            <v/>
          </cell>
          <cell r="CN159" t="str">
            <v/>
          </cell>
          <cell r="CO159" t="str">
            <v/>
          </cell>
          <cell r="CP159" t="str">
            <v/>
          </cell>
        </row>
        <row r="160"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  <cell r="BD160" t="str">
            <v/>
          </cell>
          <cell r="BE160" t="str">
            <v/>
          </cell>
          <cell r="BF160" t="str">
            <v/>
          </cell>
          <cell r="BG160" t="str">
            <v/>
          </cell>
          <cell r="BH160" t="str">
            <v/>
          </cell>
          <cell r="BI160" t="str">
            <v/>
          </cell>
          <cell r="BJ160" t="str">
            <v/>
          </cell>
          <cell r="BK160" t="str">
            <v/>
          </cell>
          <cell r="BL160" t="str">
            <v/>
          </cell>
          <cell r="BM160" t="str">
            <v/>
          </cell>
          <cell r="BN160" t="str">
            <v/>
          </cell>
          <cell r="BO160" t="str">
            <v/>
          </cell>
          <cell r="BP160" t="str">
            <v/>
          </cell>
          <cell r="BQ160" t="str">
            <v/>
          </cell>
          <cell r="BR160" t="str">
            <v/>
          </cell>
          <cell r="BS160" t="str">
            <v/>
          </cell>
          <cell r="BT160" t="str">
            <v/>
          </cell>
          <cell r="BU160" t="str">
            <v/>
          </cell>
          <cell r="BV160" t="str">
            <v/>
          </cell>
          <cell r="BW160" t="str">
            <v/>
          </cell>
          <cell r="BX160" t="str">
            <v/>
          </cell>
          <cell r="BY160" t="str">
            <v/>
          </cell>
          <cell r="BZ160" t="str">
            <v/>
          </cell>
          <cell r="CA160" t="str">
            <v/>
          </cell>
          <cell r="CB160" t="str">
            <v/>
          </cell>
          <cell r="CC160" t="str">
            <v/>
          </cell>
          <cell r="CD160" t="str">
            <v/>
          </cell>
          <cell r="CE160" t="str">
            <v/>
          </cell>
          <cell r="CF160" t="str">
            <v/>
          </cell>
          <cell r="CG160" t="str">
            <v/>
          </cell>
          <cell r="CH160" t="str">
            <v/>
          </cell>
          <cell r="CI160" t="str">
            <v/>
          </cell>
          <cell r="CJ160" t="str">
            <v/>
          </cell>
          <cell r="CK160" t="str">
            <v/>
          </cell>
          <cell r="CL160" t="str">
            <v/>
          </cell>
          <cell r="CM160" t="str">
            <v/>
          </cell>
          <cell r="CN160" t="str">
            <v/>
          </cell>
          <cell r="CO160" t="str">
            <v/>
          </cell>
          <cell r="CP160" t="str">
            <v/>
          </cell>
        </row>
        <row r="161"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  <cell r="BD161" t="str">
            <v/>
          </cell>
          <cell r="BE161" t="str">
            <v/>
          </cell>
          <cell r="BF161" t="str">
            <v/>
          </cell>
          <cell r="BG161" t="str">
            <v/>
          </cell>
          <cell r="BH161" t="str">
            <v/>
          </cell>
          <cell r="BI161" t="str">
            <v/>
          </cell>
          <cell r="BJ161" t="str">
            <v/>
          </cell>
          <cell r="BK161" t="str">
            <v/>
          </cell>
          <cell r="BL161" t="str">
            <v/>
          </cell>
          <cell r="BM161" t="str">
            <v/>
          </cell>
          <cell r="BN161" t="str">
            <v/>
          </cell>
          <cell r="BO161" t="str">
            <v/>
          </cell>
          <cell r="BP161" t="str">
            <v/>
          </cell>
          <cell r="BQ161" t="str">
            <v/>
          </cell>
          <cell r="BR161" t="str">
            <v/>
          </cell>
          <cell r="BS161" t="str">
            <v/>
          </cell>
          <cell r="BT161" t="str">
            <v/>
          </cell>
          <cell r="BU161" t="str">
            <v/>
          </cell>
          <cell r="BV161" t="str">
            <v/>
          </cell>
          <cell r="BW161" t="str">
            <v/>
          </cell>
          <cell r="BX161" t="str">
            <v/>
          </cell>
          <cell r="BY161" t="str">
            <v/>
          </cell>
          <cell r="BZ161" t="str">
            <v/>
          </cell>
          <cell r="CA161" t="str">
            <v/>
          </cell>
          <cell r="CB161" t="str">
            <v/>
          </cell>
          <cell r="CC161" t="str">
            <v/>
          </cell>
          <cell r="CD161" t="str">
            <v/>
          </cell>
          <cell r="CE161" t="str">
            <v/>
          </cell>
          <cell r="CF161" t="str">
            <v/>
          </cell>
          <cell r="CG161" t="str">
            <v/>
          </cell>
          <cell r="CH161" t="str">
            <v/>
          </cell>
          <cell r="CI161" t="str">
            <v/>
          </cell>
          <cell r="CJ161" t="str">
            <v/>
          </cell>
          <cell r="CK161" t="str">
            <v/>
          </cell>
          <cell r="CL161" t="str">
            <v/>
          </cell>
          <cell r="CM161" t="str">
            <v/>
          </cell>
          <cell r="CN161" t="str">
            <v/>
          </cell>
          <cell r="CO161" t="str">
            <v/>
          </cell>
          <cell r="CP161" t="str">
            <v/>
          </cell>
        </row>
        <row r="162"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  <cell r="BD162" t="str">
            <v/>
          </cell>
          <cell r="BE162" t="str">
            <v/>
          </cell>
          <cell r="BF162" t="str">
            <v/>
          </cell>
          <cell r="BG162" t="str">
            <v/>
          </cell>
          <cell r="BH162" t="str">
            <v/>
          </cell>
          <cell r="BI162" t="str">
            <v/>
          </cell>
          <cell r="BJ162" t="str">
            <v/>
          </cell>
          <cell r="BK162" t="str">
            <v/>
          </cell>
          <cell r="BL162" t="str">
            <v/>
          </cell>
          <cell r="BM162" t="str">
            <v/>
          </cell>
          <cell r="BN162" t="str">
            <v/>
          </cell>
          <cell r="BO162" t="str">
            <v/>
          </cell>
          <cell r="BP162" t="str">
            <v/>
          </cell>
          <cell r="BQ162" t="str">
            <v/>
          </cell>
          <cell r="BR162" t="str">
            <v/>
          </cell>
          <cell r="BS162" t="str">
            <v/>
          </cell>
          <cell r="BT162" t="str">
            <v/>
          </cell>
          <cell r="BU162" t="str">
            <v/>
          </cell>
          <cell r="BV162" t="str">
            <v/>
          </cell>
          <cell r="BW162" t="str">
            <v/>
          </cell>
          <cell r="BX162" t="str">
            <v/>
          </cell>
          <cell r="BY162" t="str">
            <v/>
          </cell>
          <cell r="BZ162" t="str">
            <v/>
          </cell>
          <cell r="CA162" t="str">
            <v/>
          </cell>
          <cell r="CB162" t="str">
            <v/>
          </cell>
          <cell r="CC162" t="str">
            <v/>
          </cell>
          <cell r="CD162" t="str">
            <v/>
          </cell>
          <cell r="CE162" t="str">
            <v/>
          </cell>
          <cell r="CF162" t="str">
            <v/>
          </cell>
          <cell r="CG162" t="str">
            <v/>
          </cell>
          <cell r="CH162" t="str">
            <v/>
          </cell>
          <cell r="CI162" t="str">
            <v/>
          </cell>
          <cell r="CJ162" t="str">
            <v/>
          </cell>
          <cell r="CK162" t="str">
            <v/>
          </cell>
          <cell r="CL162" t="str">
            <v/>
          </cell>
          <cell r="CM162" t="str">
            <v/>
          </cell>
          <cell r="CN162" t="str">
            <v/>
          </cell>
          <cell r="CO162" t="str">
            <v/>
          </cell>
          <cell r="CP162" t="str">
            <v/>
          </cell>
        </row>
        <row r="163"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  <cell r="BD163" t="str">
            <v/>
          </cell>
          <cell r="BE163" t="str">
            <v/>
          </cell>
          <cell r="BF163" t="str">
            <v/>
          </cell>
          <cell r="BG163" t="str">
            <v/>
          </cell>
          <cell r="BH163" t="str">
            <v/>
          </cell>
          <cell r="BI163" t="str">
            <v/>
          </cell>
          <cell r="BJ163" t="str">
            <v/>
          </cell>
          <cell r="BK163" t="str">
            <v/>
          </cell>
          <cell r="BL163" t="str">
            <v/>
          </cell>
          <cell r="BM163" t="str">
            <v/>
          </cell>
          <cell r="BN163" t="str">
            <v/>
          </cell>
          <cell r="BO163" t="str">
            <v/>
          </cell>
          <cell r="BP163" t="str">
            <v/>
          </cell>
          <cell r="BQ163" t="str">
            <v/>
          </cell>
          <cell r="BR163" t="str">
            <v/>
          </cell>
          <cell r="BS163" t="str">
            <v/>
          </cell>
          <cell r="BT163" t="str">
            <v/>
          </cell>
          <cell r="BU163" t="str">
            <v/>
          </cell>
          <cell r="BV163" t="str">
            <v/>
          </cell>
          <cell r="BW163" t="str">
            <v/>
          </cell>
          <cell r="BX163" t="str">
            <v/>
          </cell>
          <cell r="BY163" t="str">
            <v/>
          </cell>
          <cell r="BZ163" t="str">
            <v/>
          </cell>
          <cell r="CA163" t="str">
            <v/>
          </cell>
          <cell r="CB163" t="str">
            <v/>
          </cell>
          <cell r="CC163" t="str">
            <v/>
          </cell>
          <cell r="CD163" t="str">
            <v/>
          </cell>
          <cell r="CE163" t="str">
            <v/>
          </cell>
          <cell r="CF163" t="str">
            <v/>
          </cell>
          <cell r="CG163" t="str">
            <v/>
          </cell>
          <cell r="CH163" t="str">
            <v/>
          </cell>
          <cell r="CI163" t="str">
            <v/>
          </cell>
          <cell r="CJ163" t="str">
            <v/>
          </cell>
          <cell r="CK163" t="str">
            <v/>
          </cell>
          <cell r="CL163" t="str">
            <v/>
          </cell>
          <cell r="CM163" t="str">
            <v/>
          </cell>
          <cell r="CN163" t="str">
            <v/>
          </cell>
          <cell r="CO163" t="str">
            <v/>
          </cell>
          <cell r="CP163" t="str">
            <v/>
          </cell>
        </row>
        <row r="164"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  <cell r="BD164" t="str">
            <v/>
          </cell>
          <cell r="BE164" t="str">
            <v/>
          </cell>
          <cell r="BF164" t="str">
            <v/>
          </cell>
          <cell r="BG164" t="str">
            <v/>
          </cell>
          <cell r="BH164" t="str">
            <v/>
          </cell>
          <cell r="BI164" t="str">
            <v/>
          </cell>
          <cell r="BJ164" t="str">
            <v/>
          </cell>
          <cell r="BK164" t="str">
            <v/>
          </cell>
          <cell r="BL164" t="str">
            <v/>
          </cell>
          <cell r="BM164" t="str">
            <v/>
          </cell>
          <cell r="BN164" t="str">
            <v/>
          </cell>
          <cell r="BO164" t="str">
            <v/>
          </cell>
          <cell r="BP164" t="str">
            <v/>
          </cell>
          <cell r="BQ164" t="str">
            <v/>
          </cell>
          <cell r="BR164" t="str">
            <v/>
          </cell>
          <cell r="BS164" t="str">
            <v/>
          </cell>
          <cell r="BT164" t="str">
            <v/>
          </cell>
          <cell r="BU164" t="str">
            <v/>
          </cell>
          <cell r="BV164" t="str">
            <v/>
          </cell>
          <cell r="BW164" t="str">
            <v/>
          </cell>
          <cell r="BX164" t="str">
            <v/>
          </cell>
          <cell r="BY164" t="str">
            <v/>
          </cell>
          <cell r="BZ164" t="str">
            <v/>
          </cell>
          <cell r="CA164" t="str">
            <v/>
          </cell>
          <cell r="CB164" t="str">
            <v/>
          </cell>
          <cell r="CC164" t="str">
            <v/>
          </cell>
          <cell r="CD164" t="str">
            <v/>
          </cell>
          <cell r="CE164" t="str">
            <v/>
          </cell>
          <cell r="CF164" t="str">
            <v/>
          </cell>
          <cell r="CG164" t="str">
            <v/>
          </cell>
          <cell r="CH164" t="str">
            <v/>
          </cell>
          <cell r="CI164" t="str">
            <v/>
          </cell>
          <cell r="CJ164" t="str">
            <v/>
          </cell>
          <cell r="CK164" t="str">
            <v/>
          </cell>
          <cell r="CL164" t="str">
            <v/>
          </cell>
          <cell r="CM164" t="str">
            <v/>
          </cell>
          <cell r="CN164" t="str">
            <v/>
          </cell>
          <cell r="CO164" t="str">
            <v/>
          </cell>
          <cell r="CP164" t="str">
            <v/>
          </cell>
        </row>
        <row r="165"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I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  <cell r="CN165" t="str">
            <v/>
          </cell>
          <cell r="CO165" t="str">
            <v/>
          </cell>
          <cell r="CP165" t="str">
            <v/>
          </cell>
        </row>
      </sheetData>
      <sheetData sheetId="1">
        <row r="13">
          <cell r="Q13">
            <v>2016</v>
          </cell>
        </row>
        <row r="15">
          <cell r="D15">
            <v>1000</v>
          </cell>
          <cell r="E15" t="str">
            <v>سامح 1</v>
          </cell>
          <cell r="F15" t="str">
            <v>2</v>
          </cell>
          <cell r="G15" t="str">
            <v>أنثى</v>
          </cell>
          <cell r="H15" t="str">
            <v>مسيحي</v>
          </cell>
          <cell r="I15" t="str">
            <v>مستجد</v>
          </cell>
          <cell r="J15">
            <v>30512162600629</v>
          </cell>
          <cell r="K15">
            <v>38702</v>
          </cell>
          <cell r="L15">
            <v>16</v>
          </cell>
          <cell r="M15">
            <v>12</v>
          </cell>
          <cell r="N15">
            <v>2005</v>
          </cell>
          <cell r="O15">
            <v>15</v>
          </cell>
          <cell r="P15">
            <v>9</v>
          </cell>
          <cell r="Q15">
            <v>10</v>
          </cell>
          <cell r="S15">
            <v>1</v>
          </cell>
        </row>
        <row r="16">
          <cell r="D16">
            <v>1001</v>
          </cell>
          <cell r="E16" t="str">
            <v>سامح 2</v>
          </cell>
          <cell r="F16" t="str">
            <v>2</v>
          </cell>
          <cell r="G16" t="str">
            <v>أنثى</v>
          </cell>
          <cell r="H16" t="str">
            <v>مسيحية</v>
          </cell>
          <cell r="I16" t="str">
            <v>مستجدة</v>
          </cell>
          <cell r="J16">
            <v>30512162600620</v>
          </cell>
          <cell r="K16">
            <v>38702</v>
          </cell>
          <cell r="L16">
            <v>16</v>
          </cell>
          <cell r="M16">
            <v>12</v>
          </cell>
          <cell r="N16">
            <v>2005</v>
          </cell>
          <cell r="O16">
            <v>15</v>
          </cell>
          <cell r="P16">
            <v>9</v>
          </cell>
          <cell r="Q16">
            <v>10</v>
          </cell>
          <cell r="S16">
            <v>2</v>
          </cell>
        </row>
        <row r="17">
          <cell r="D17">
            <v>1002</v>
          </cell>
          <cell r="E17" t="str">
            <v>سامح 3</v>
          </cell>
          <cell r="F17" t="str">
            <v>1</v>
          </cell>
          <cell r="G17" t="str">
            <v>ذكر</v>
          </cell>
          <cell r="H17" t="str">
            <v>مسلم</v>
          </cell>
          <cell r="I17" t="str">
            <v>مستجدة</v>
          </cell>
          <cell r="J17">
            <v>30512162600611</v>
          </cell>
          <cell r="K17">
            <v>38702</v>
          </cell>
          <cell r="L17">
            <v>16</v>
          </cell>
          <cell r="M17">
            <v>12</v>
          </cell>
          <cell r="N17">
            <v>2005</v>
          </cell>
          <cell r="O17">
            <v>15</v>
          </cell>
          <cell r="P17">
            <v>9</v>
          </cell>
          <cell r="Q17">
            <v>10</v>
          </cell>
          <cell r="S17">
            <v>3</v>
          </cell>
        </row>
        <row r="18">
          <cell r="D18">
            <v>1003</v>
          </cell>
          <cell r="E18" t="str">
            <v>سامح 4</v>
          </cell>
          <cell r="F18" t="str">
            <v>2</v>
          </cell>
          <cell r="G18" t="str">
            <v>أنثى</v>
          </cell>
          <cell r="H18" t="str">
            <v>مسلمة</v>
          </cell>
          <cell r="I18" t="str">
            <v>مستجدة</v>
          </cell>
          <cell r="J18">
            <v>30512162600622</v>
          </cell>
          <cell r="K18">
            <v>38702</v>
          </cell>
          <cell r="L18">
            <v>16</v>
          </cell>
          <cell r="M18">
            <v>12</v>
          </cell>
          <cell r="N18">
            <v>2005</v>
          </cell>
          <cell r="O18">
            <v>15</v>
          </cell>
          <cell r="P18">
            <v>9</v>
          </cell>
          <cell r="Q18">
            <v>10</v>
          </cell>
          <cell r="S18">
            <v>4</v>
          </cell>
        </row>
        <row r="19">
          <cell r="D19">
            <v>1004</v>
          </cell>
          <cell r="E19" t="str">
            <v>سامح 5</v>
          </cell>
          <cell r="F19" t="str">
            <v>1</v>
          </cell>
          <cell r="G19" t="str">
            <v>ذكر</v>
          </cell>
          <cell r="H19" t="str">
            <v>مسيحي</v>
          </cell>
          <cell r="I19" t="str">
            <v>مستجد</v>
          </cell>
          <cell r="J19">
            <v>30512162600613</v>
          </cell>
          <cell r="K19">
            <v>38702</v>
          </cell>
          <cell r="L19">
            <v>16</v>
          </cell>
          <cell r="M19">
            <v>12</v>
          </cell>
          <cell r="N19">
            <v>2005</v>
          </cell>
          <cell r="O19">
            <v>15</v>
          </cell>
          <cell r="P19">
            <v>9</v>
          </cell>
          <cell r="Q19">
            <v>10</v>
          </cell>
          <cell r="S19">
            <v>5</v>
          </cell>
        </row>
        <row r="20">
          <cell r="D20">
            <v>1005</v>
          </cell>
          <cell r="E20" t="str">
            <v>سامح 6</v>
          </cell>
          <cell r="F20" t="str">
            <v>1</v>
          </cell>
          <cell r="G20" t="str">
            <v>ذكر</v>
          </cell>
          <cell r="H20" t="str">
            <v>مسلم</v>
          </cell>
          <cell r="I20" t="str">
            <v>مستجد</v>
          </cell>
          <cell r="J20">
            <v>30512162600614</v>
          </cell>
          <cell r="K20">
            <v>38702</v>
          </cell>
          <cell r="L20">
            <v>16</v>
          </cell>
          <cell r="M20">
            <v>12</v>
          </cell>
          <cell r="N20">
            <v>2005</v>
          </cell>
          <cell r="O20">
            <v>15</v>
          </cell>
          <cell r="P20">
            <v>9</v>
          </cell>
          <cell r="Q20">
            <v>10</v>
          </cell>
          <cell r="S20">
            <v>6</v>
          </cell>
        </row>
        <row r="21">
          <cell r="D21">
            <v>1006</v>
          </cell>
          <cell r="E21" t="str">
            <v>سامح 7</v>
          </cell>
          <cell r="F21" t="str">
            <v>1</v>
          </cell>
          <cell r="G21" t="str">
            <v>ذكر</v>
          </cell>
          <cell r="H21" t="str">
            <v>مسيحي</v>
          </cell>
          <cell r="I21" t="str">
            <v>مستجد</v>
          </cell>
          <cell r="J21">
            <v>30512162600615</v>
          </cell>
          <cell r="K21">
            <v>38702</v>
          </cell>
          <cell r="L21">
            <v>16</v>
          </cell>
          <cell r="M21">
            <v>12</v>
          </cell>
          <cell r="N21">
            <v>2005</v>
          </cell>
          <cell r="O21">
            <v>15</v>
          </cell>
          <cell r="P21">
            <v>9</v>
          </cell>
          <cell r="Q21">
            <v>10</v>
          </cell>
          <cell r="S21">
            <v>7</v>
          </cell>
        </row>
        <row r="22">
          <cell r="D22">
            <v>1007</v>
          </cell>
          <cell r="E22" t="str">
            <v>سامح 8</v>
          </cell>
          <cell r="F22" t="str">
            <v>2</v>
          </cell>
          <cell r="G22" t="str">
            <v>أنثى</v>
          </cell>
          <cell r="H22" t="str">
            <v>مسلمة</v>
          </cell>
          <cell r="I22" t="str">
            <v>مستجدة</v>
          </cell>
          <cell r="J22">
            <v>30512162600626</v>
          </cell>
          <cell r="K22">
            <v>38702</v>
          </cell>
          <cell r="L22">
            <v>16</v>
          </cell>
          <cell r="M22">
            <v>12</v>
          </cell>
          <cell r="N22">
            <v>2005</v>
          </cell>
          <cell r="O22">
            <v>15</v>
          </cell>
          <cell r="P22">
            <v>9</v>
          </cell>
          <cell r="Q22">
            <v>10</v>
          </cell>
          <cell r="S22">
            <v>8</v>
          </cell>
        </row>
        <row r="23">
          <cell r="D23">
            <v>1008</v>
          </cell>
          <cell r="E23" t="str">
            <v>سامح 9</v>
          </cell>
          <cell r="F23" t="str">
            <v>1</v>
          </cell>
          <cell r="G23" t="str">
            <v>ذكر</v>
          </cell>
          <cell r="H23" t="str">
            <v>مسيحي</v>
          </cell>
          <cell r="I23" t="str">
            <v>مستجد</v>
          </cell>
          <cell r="J23">
            <v>30512162600617</v>
          </cell>
          <cell r="K23">
            <v>38702</v>
          </cell>
          <cell r="L23">
            <v>16</v>
          </cell>
          <cell r="M23">
            <v>12</v>
          </cell>
          <cell r="N23">
            <v>2005</v>
          </cell>
          <cell r="O23">
            <v>15</v>
          </cell>
          <cell r="P23">
            <v>9</v>
          </cell>
          <cell r="Q23">
            <v>10</v>
          </cell>
          <cell r="S23">
            <v>9</v>
          </cell>
        </row>
        <row r="24">
          <cell r="D24">
            <v>1009</v>
          </cell>
          <cell r="E24" t="str">
            <v>سامح 10</v>
          </cell>
          <cell r="F24" t="str">
            <v>1</v>
          </cell>
          <cell r="G24" t="str">
            <v>ذكر</v>
          </cell>
          <cell r="H24" t="str">
            <v>مسلم</v>
          </cell>
          <cell r="I24" t="str">
            <v>مستجد</v>
          </cell>
          <cell r="J24">
            <v>30512162600618</v>
          </cell>
          <cell r="K24">
            <v>38702</v>
          </cell>
          <cell r="L24">
            <v>16</v>
          </cell>
          <cell r="M24">
            <v>12</v>
          </cell>
          <cell r="N24">
            <v>2005</v>
          </cell>
          <cell r="O24">
            <v>15</v>
          </cell>
          <cell r="P24">
            <v>9</v>
          </cell>
          <cell r="Q24">
            <v>10</v>
          </cell>
          <cell r="S24">
            <v>10</v>
          </cell>
        </row>
        <row r="25">
          <cell r="D25">
            <v>1010</v>
          </cell>
          <cell r="E25" t="str">
            <v>سامح 11</v>
          </cell>
          <cell r="F25" t="str">
            <v>1</v>
          </cell>
          <cell r="G25" t="str">
            <v>ذكر</v>
          </cell>
          <cell r="H25" t="str">
            <v>مسلم</v>
          </cell>
          <cell r="I25" t="str">
            <v>مستجد</v>
          </cell>
          <cell r="J25">
            <v>30512162600618</v>
          </cell>
          <cell r="K25">
            <v>38702</v>
          </cell>
          <cell r="L25">
            <v>16</v>
          </cell>
          <cell r="M25">
            <v>12</v>
          </cell>
          <cell r="N25">
            <v>2005</v>
          </cell>
          <cell r="O25">
            <v>15</v>
          </cell>
          <cell r="P25">
            <v>9</v>
          </cell>
          <cell r="Q25">
            <v>10</v>
          </cell>
          <cell r="S25">
            <v>11</v>
          </cell>
        </row>
        <row r="26">
          <cell r="D26">
            <v>1011</v>
          </cell>
          <cell r="E26" t="str">
            <v>سامح 12</v>
          </cell>
          <cell r="F26" t="str">
            <v>1</v>
          </cell>
          <cell r="G26" t="str">
            <v>ذكر</v>
          </cell>
          <cell r="H26" t="str">
            <v>مسلم</v>
          </cell>
          <cell r="I26" t="str">
            <v>مستجد</v>
          </cell>
          <cell r="J26">
            <v>30512162600618</v>
          </cell>
          <cell r="K26">
            <v>38702</v>
          </cell>
          <cell r="L26">
            <v>16</v>
          </cell>
          <cell r="M26">
            <v>12</v>
          </cell>
          <cell r="N26">
            <v>2005</v>
          </cell>
          <cell r="O26">
            <v>15</v>
          </cell>
          <cell r="P26">
            <v>9</v>
          </cell>
          <cell r="Q26">
            <v>10</v>
          </cell>
          <cell r="S26">
            <v>12</v>
          </cell>
        </row>
        <row r="27">
          <cell r="D27">
            <v>1012</v>
          </cell>
          <cell r="E27" t="str">
            <v>سامح 13</v>
          </cell>
          <cell r="F27" t="str">
            <v>1</v>
          </cell>
          <cell r="G27" t="str">
            <v>ذكر</v>
          </cell>
          <cell r="H27" t="str">
            <v>مسلم</v>
          </cell>
          <cell r="I27" t="str">
            <v>مستجد</v>
          </cell>
          <cell r="J27">
            <v>30512162600618</v>
          </cell>
          <cell r="K27">
            <v>38702</v>
          </cell>
          <cell r="L27">
            <v>16</v>
          </cell>
          <cell r="M27">
            <v>12</v>
          </cell>
          <cell r="N27">
            <v>2005</v>
          </cell>
          <cell r="O27">
            <v>15</v>
          </cell>
          <cell r="P27">
            <v>9</v>
          </cell>
          <cell r="Q27">
            <v>10</v>
          </cell>
          <cell r="S27">
            <v>13</v>
          </cell>
        </row>
        <row r="28">
          <cell r="D28">
            <v>1013</v>
          </cell>
          <cell r="E28" t="str">
            <v>سامح 14</v>
          </cell>
          <cell r="F28" t="str">
            <v>1</v>
          </cell>
          <cell r="G28" t="str">
            <v>ذكر</v>
          </cell>
          <cell r="H28" t="str">
            <v>مسلم</v>
          </cell>
          <cell r="I28" t="str">
            <v>مستجد</v>
          </cell>
          <cell r="J28">
            <v>30512162600618</v>
          </cell>
          <cell r="K28">
            <v>38702</v>
          </cell>
          <cell r="L28">
            <v>16</v>
          </cell>
          <cell r="M28">
            <v>12</v>
          </cell>
          <cell r="N28">
            <v>2005</v>
          </cell>
          <cell r="O28">
            <v>15</v>
          </cell>
          <cell r="P28">
            <v>9</v>
          </cell>
          <cell r="Q28">
            <v>10</v>
          </cell>
          <cell r="S28">
            <v>14</v>
          </cell>
        </row>
        <row r="29">
          <cell r="D29">
            <v>1014</v>
          </cell>
          <cell r="E29" t="str">
            <v>سامح 15</v>
          </cell>
          <cell r="F29" t="str">
            <v>1</v>
          </cell>
          <cell r="G29" t="str">
            <v>ذكر</v>
          </cell>
          <cell r="H29" t="str">
            <v>مسلم</v>
          </cell>
          <cell r="I29" t="str">
            <v>مستجد</v>
          </cell>
          <cell r="J29">
            <v>30512162600618</v>
          </cell>
          <cell r="K29">
            <v>38702</v>
          </cell>
          <cell r="L29">
            <v>16</v>
          </cell>
          <cell r="M29">
            <v>12</v>
          </cell>
          <cell r="N29">
            <v>2005</v>
          </cell>
          <cell r="O29">
            <v>15</v>
          </cell>
          <cell r="P29">
            <v>9</v>
          </cell>
          <cell r="Q29">
            <v>10</v>
          </cell>
          <cell r="S29">
            <v>15</v>
          </cell>
        </row>
        <row r="30">
          <cell r="D30">
            <v>1015</v>
          </cell>
          <cell r="E30" t="str">
            <v>سامح 16</v>
          </cell>
          <cell r="F30" t="str">
            <v>1</v>
          </cell>
          <cell r="G30" t="str">
            <v>ذكر</v>
          </cell>
          <cell r="H30" t="str">
            <v>مسلم</v>
          </cell>
          <cell r="I30" t="str">
            <v>مستجد</v>
          </cell>
          <cell r="J30">
            <v>30512162600618</v>
          </cell>
          <cell r="K30">
            <v>38702</v>
          </cell>
          <cell r="L30">
            <v>16</v>
          </cell>
          <cell r="M30">
            <v>12</v>
          </cell>
          <cell r="N30">
            <v>2005</v>
          </cell>
          <cell r="O30">
            <v>15</v>
          </cell>
          <cell r="P30">
            <v>9</v>
          </cell>
          <cell r="Q30">
            <v>10</v>
          </cell>
          <cell r="S30">
            <v>16</v>
          </cell>
        </row>
        <row r="31">
          <cell r="D31">
            <v>1016</v>
          </cell>
          <cell r="E31" t="str">
            <v>سامح 17</v>
          </cell>
          <cell r="F31" t="str">
            <v>1</v>
          </cell>
          <cell r="G31" t="str">
            <v>ذكر</v>
          </cell>
          <cell r="H31" t="str">
            <v>مسلم</v>
          </cell>
          <cell r="I31" t="str">
            <v>مستجد</v>
          </cell>
          <cell r="J31">
            <v>30512162600618</v>
          </cell>
          <cell r="K31">
            <v>38702</v>
          </cell>
          <cell r="L31">
            <v>16</v>
          </cell>
          <cell r="M31">
            <v>12</v>
          </cell>
          <cell r="N31">
            <v>2005</v>
          </cell>
          <cell r="O31">
            <v>15</v>
          </cell>
          <cell r="P31">
            <v>9</v>
          </cell>
          <cell r="Q31">
            <v>10</v>
          </cell>
          <cell r="S31">
            <v>17</v>
          </cell>
        </row>
        <row r="32">
          <cell r="D32">
            <v>1017</v>
          </cell>
          <cell r="E32" t="str">
            <v>سامح 18</v>
          </cell>
          <cell r="F32" t="str">
            <v>1</v>
          </cell>
          <cell r="G32" t="str">
            <v>ذكر</v>
          </cell>
          <cell r="H32" t="str">
            <v>مسلم</v>
          </cell>
          <cell r="I32" t="str">
            <v>مستجد</v>
          </cell>
          <cell r="J32">
            <v>30512162600618</v>
          </cell>
          <cell r="K32">
            <v>38702</v>
          </cell>
          <cell r="L32">
            <v>16</v>
          </cell>
          <cell r="M32">
            <v>12</v>
          </cell>
          <cell r="N32">
            <v>2005</v>
          </cell>
          <cell r="O32">
            <v>15</v>
          </cell>
          <cell r="P32">
            <v>9</v>
          </cell>
          <cell r="Q32">
            <v>10</v>
          </cell>
          <cell r="S32">
            <v>18</v>
          </cell>
        </row>
        <row r="33">
          <cell r="D33">
            <v>1018</v>
          </cell>
          <cell r="E33" t="str">
            <v>سامح 19</v>
          </cell>
          <cell r="F33" t="str">
            <v>1</v>
          </cell>
          <cell r="G33" t="str">
            <v>ذكر</v>
          </cell>
          <cell r="H33" t="str">
            <v>مسلم</v>
          </cell>
          <cell r="I33" t="str">
            <v>مستجد</v>
          </cell>
          <cell r="J33">
            <v>30512162600618</v>
          </cell>
          <cell r="K33">
            <v>38702</v>
          </cell>
          <cell r="L33">
            <v>16</v>
          </cell>
          <cell r="M33">
            <v>12</v>
          </cell>
          <cell r="N33">
            <v>2005</v>
          </cell>
          <cell r="O33">
            <v>15</v>
          </cell>
          <cell r="P33">
            <v>9</v>
          </cell>
          <cell r="Q33">
            <v>10</v>
          </cell>
          <cell r="S33">
            <v>19</v>
          </cell>
        </row>
        <row r="34">
          <cell r="D34">
            <v>1019</v>
          </cell>
          <cell r="E34" t="str">
            <v>سامح 20</v>
          </cell>
          <cell r="F34" t="str">
            <v>1</v>
          </cell>
          <cell r="G34" t="str">
            <v>ذكر</v>
          </cell>
          <cell r="H34" t="str">
            <v>مسلم</v>
          </cell>
          <cell r="I34" t="str">
            <v>مستجد</v>
          </cell>
          <cell r="J34">
            <v>30512162600618</v>
          </cell>
          <cell r="K34">
            <v>38702</v>
          </cell>
          <cell r="L34">
            <v>16</v>
          </cell>
          <cell r="M34">
            <v>12</v>
          </cell>
          <cell r="N34">
            <v>2005</v>
          </cell>
          <cell r="O34">
            <v>15</v>
          </cell>
          <cell r="P34">
            <v>9</v>
          </cell>
          <cell r="Q34">
            <v>10</v>
          </cell>
          <cell r="S34">
            <v>20</v>
          </cell>
        </row>
        <row r="35">
          <cell r="D35">
            <v>1020</v>
          </cell>
          <cell r="E35" t="str">
            <v>سامح 21</v>
          </cell>
          <cell r="F35" t="str">
            <v>1</v>
          </cell>
          <cell r="G35" t="str">
            <v>ذكر</v>
          </cell>
          <cell r="H35" t="str">
            <v>مسلم</v>
          </cell>
          <cell r="I35" t="str">
            <v>مستجد</v>
          </cell>
          <cell r="J35">
            <v>30512162600618</v>
          </cell>
          <cell r="K35">
            <v>38702</v>
          </cell>
          <cell r="L35">
            <v>16</v>
          </cell>
          <cell r="M35">
            <v>12</v>
          </cell>
          <cell r="N35">
            <v>2005</v>
          </cell>
          <cell r="O35">
            <v>15</v>
          </cell>
          <cell r="P35">
            <v>9</v>
          </cell>
          <cell r="Q35">
            <v>10</v>
          </cell>
          <cell r="S35">
            <v>21</v>
          </cell>
        </row>
        <row r="36">
          <cell r="D36">
            <v>1021</v>
          </cell>
          <cell r="E36" t="str">
            <v>سامح 22</v>
          </cell>
          <cell r="F36" t="str">
            <v>1</v>
          </cell>
          <cell r="G36" t="str">
            <v>ذكر</v>
          </cell>
          <cell r="H36" t="str">
            <v>مسلم</v>
          </cell>
          <cell r="I36" t="str">
            <v>مستجد</v>
          </cell>
          <cell r="J36">
            <v>30512162600618</v>
          </cell>
          <cell r="K36">
            <v>38702</v>
          </cell>
          <cell r="L36">
            <v>16</v>
          </cell>
          <cell r="M36">
            <v>12</v>
          </cell>
          <cell r="N36">
            <v>2005</v>
          </cell>
          <cell r="O36">
            <v>15</v>
          </cell>
          <cell r="P36">
            <v>9</v>
          </cell>
          <cell r="Q36">
            <v>10</v>
          </cell>
          <cell r="S36">
            <v>22</v>
          </cell>
        </row>
        <row r="37">
          <cell r="D37">
            <v>1022</v>
          </cell>
          <cell r="E37" t="str">
            <v>سامح 23</v>
          </cell>
          <cell r="F37" t="str">
            <v>1</v>
          </cell>
          <cell r="G37" t="str">
            <v>ذكر</v>
          </cell>
          <cell r="H37" t="str">
            <v>مسلم</v>
          </cell>
          <cell r="I37" t="str">
            <v>مستجد</v>
          </cell>
          <cell r="J37">
            <v>30512162600618</v>
          </cell>
          <cell r="K37">
            <v>38702</v>
          </cell>
          <cell r="L37">
            <v>16</v>
          </cell>
          <cell r="M37">
            <v>12</v>
          </cell>
          <cell r="N37">
            <v>2005</v>
          </cell>
          <cell r="O37">
            <v>15</v>
          </cell>
          <cell r="P37">
            <v>9</v>
          </cell>
          <cell r="Q37">
            <v>10</v>
          </cell>
          <cell r="S37">
            <v>23</v>
          </cell>
        </row>
        <row r="38">
          <cell r="D38">
            <v>1023</v>
          </cell>
          <cell r="E38" t="str">
            <v>سامح 24</v>
          </cell>
          <cell r="F38" t="str">
            <v>1</v>
          </cell>
          <cell r="G38" t="str">
            <v>ذكر</v>
          </cell>
          <cell r="H38" t="str">
            <v>مسلم</v>
          </cell>
          <cell r="I38" t="str">
            <v>مستجد</v>
          </cell>
          <cell r="J38">
            <v>30512162600618</v>
          </cell>
          <cell r="K38">
            <v>38702</v>
          </cell>
          <cell r="L38">
            <v>16</v>
          </cell>
          <cell r="M38">
            <v>12</v>
          </cell>
          <cell r="N38">
            <v>2005</v>
          </cell>
          <cell r="O38">
            <v>15</v>
          </cell>
          <cell r="P38">
            <v>9</v>
          </cell>
          <cell r="Q38">
            <v>10</v>
          </cell>
          <cell r="S38">
            <v>24</v>
          </cell>
        </row>
        <row r="39">
          <cell r="D39">
            <v>1024</v>
          </cell>
          <cell r="E39" t="str">
            <v>سامح 25</v>
          </cell>
          <cell r="F39" t="str">
            <v>1</v>
          </cell>
          <cell r="G39" t="str">
            <v>ذكر</v>
          </cell>
          <cell r="H39" t="str">
            <v>مسلم</v>
          </cell>
          <cell r="I39" t="str">
            <v>مستجد</v>
          </cell>
          <cell r="J39">
            <v>30512162600618</v>
          </cell>
          <cell r="K39">
            <v>38702</v>
          </cell>
          <cell r="L39">
            <v>16</v>
          </cell>
          <cell r="M39">
            <v>12</v>
          </cell>
          <cell r="N39">
            <v>2005</v>
          </cell>
          <cell r="O39">
            <v>15</v>
          </cell>
          <cell r="P39">
            <v>9</v>
          </cell>
          <cell r="Q39">
            <v>10</v>
          </cell>
          <cell r="S39">
            <v>25</v>
          </cell>
        </row>
        <row r="40">
          <cell r="D40">
            <v>1025</v>
          </cell>
          <cell r="E40" t="str">
            <v>سامح 26</v>
          </cell>
          <cell r="F40" t="str">
            <v>1</v>
          </cell>
          <cell r="G40" t="str">
            <v>ذكر</v>
          </cell>
          <cell r="H40" t="str">
            <v>مسلم</v>
          </cell>
          <cell r="I40" t="str">
            <v>مستجد</v>
          </cell>
          <cell r="J40">
            <v>30512162600618</v>
          </cell>
          <cell r="K40">
            <v>38702</v>
          </cell>
          <cell r="L40">
            <v>16</v>
          </cell>
          <cell r="M40">
            <v>12</v>
          </cell>
          <cell r="N40">
            <v>2005</v>
          </cell>
          <cell r="O40">
            <v>15</v>
          </cell>
          <cell r="P40">
            <v>9</v>
          </cell>
          <cell r="Q40">
            <v>10</v>
          </cell>
          <cell r="S40">
            <v>26</v>
          </cell>
        </row>
        <row r="41">
          <cell r="D41">
            <v>1026</v>
          </cell>
          <cell r="E41" t="str">
            <v>سامح 27</v>
          </cell>
          <cell r="F41" t="str">
            <v>1</v>
          </cell>
          <cell r="G41" t="str">
            <v>ذكر</v>
          </cell>
          <cell r="H41" t="str">
            <v>مسلم</v>
          </cell>
          <cell r="I41" t="str">
            <v>مستجد</v>
          </cell>
          <cell r="J41">
            <v>30512162600618</v>
          </cell>
          <cell r="K41">
            <v>38702</v>
          </cell>
          <cell r="L41">
            <v>16</v>
          </cell>
          <cell r="M41">
            <v>12</v>
          </cell>
          <cell r="N41">
            <v>2005</v>
          </cell>
          <cell r="O41">
            <v>15</v>
          </cell>
          <cell r="P41">
            <v>9</v>
          </cell>
          <cell r="Q41">
            <v>10</v>
          </cell>
          <cell r="S41">
            <v>27</v>
          </cell>
        </row>
        <row r="42">
          <cell r="D42">
            <v>1027</v>
          </cell>
          <cell r="E42" t="str">
            <v>سامح 28</v>
          </cell>
          <cell r="F42" t="str">
            <v>1</v>
          </cell>
          <cell r="G42" t="str">
            <v>ذكر</v>
          </cell>
          <cell r="H42" t="str">
            <v>مسلم</v>
          </cell>
          <cell r="I42" t="str">
            <v>مستجد</v>
          </cell>
          <cell r="J42">
            <v>30512162600618</v>
          </cell>
          <cell r="K42">
            <v>38702</v>
          </cell>
          <cell r="L42">
            <v>16</v>
          </cell>
          <cell r="M42">
            <v>12</v>
          </cell>
          <cell r="N42">
            <v>2005</v>
          </cell>
          <cell r="O42">
            <v>15</v>
          </cell>
          <cell r="P42">
            <v>9</v>
          </cell>
          <cell r="Q42">
            <v>10</v>
          </cell>
          <cell r="S42">
            <v>28</v>
          </cell>
        </row>
        <row r="43">
          <cell r="D43">
            <v>1028</v>
          </cell>
          <cell r="E43" t="str">
            <v>سامح 29</v>
          </cell>
          <cell r="F43" t="str">
            <v>1</v>
          </cell>
          <cell r="G43" t="str">
            <v>ذكر</v>
          </cell>
          <cell r="H43" t="str">
            <v>مسلم</v>
          </cell>
          <cell r="I43" t="str">
            <v>مستجد</v>
          </cell>
          <cell r="J43">
            <v>30512162600618</v>
          </cell>
          <cell r="K43">
            <v>38702</v>
          </cell>
          <cell r="L43">
            <v>16</v>
          </cell>
          <cell r="M43">
            <v>12</v>
          </cell>
          <cell r="N43">
            <v>2005</v>
          </cell>
          <cell r="O43">
            <v>15</v>
          </cell>
          <cell r="P43">
            <v>9</v>
          </cell>
          <cell r="Q43">
            <v>10</v>
          </cell>
          <cell r="S43">
            <v>29</v>
          </cell>
        </row>
        <row r="44">
          <cell r="D44">
            <v>1029</v>
          </cell>
          <cell r="E44" t="str">
            <v>سامح 30</v>
          </cell>
          <cell r="F44" t="str">
            <v>1</v>
          </cell>
          <cell r="G44" t="str">
            <v>ذكر</v>
          </cell>
          <cell r="H44" t="str">
            <v>مسلم</v>
          </cell>
          <cell r="I44" t="str">
            <v>مستجد</v>
          </cell>
          <cell r="J44">
            <v>30512162600618</v>
          </cell>
          <cell r="K44">
            <v>38702</v>
          </cell>
          <cell r="L44">
            <v>16</v>
          </cell>
          <cell r="M44">
            <v>12</v>
          </cell>
          <cell r="N44">
            <v>2005</v>
          </cell>
          <cell r="O44">
            <v>15</v>
          </cell>
          <cell r="P44">
            <v>9</v>
          </cell>
          <cell r="Q44">
            <v>10</v>
          </cell>
          <cell r="S44">
            <v>30</v>
          </cell>
        </row>
        <row r="45">
          <cell r="D45">
            <v>1030</v>
          </cell>
          <cell r="E45" t="str">
            <v>سامح 31</v>
          </cell>
          <cell r="F45" t="str">
            <v>1</v>
          </cell>
          <cell r="G45" t="str">
            <v>ذكر</v>
          </cell>
          <cell r="H45" t="str">
            <v>مسلم</v>
          </cell>
          <cell r="I45" t="str">
            <v>مستجد</v>
          </cell>
          <cell r="J45">
            <v>30512162600618</v>
          </cell>
          <cell r="K45">
            <v>38702</v>
          </cell>
          <cell r="L45">
            <v>16</v>
          </cell>
          <cell r="M45">
            <v>12</v>
          </cell>
          <cell r="N45">
            <v>2005</v>
          </cell>
          <cell r="O45">
            <v>15</v>
          </cell>
          <cell r="P45">
            <v>9</v>
          </cell>
          <cell r="Q45">
            <v>10</v>
          </cell>
          <cell r="S45">
            <v>31</v>
          </cell>
        </row>
        <row r="46">
          <cell r="D46">
            <v>1031</v>
          </cell>
          <cell r="E46" t="str">
            <v>سامح 32</v>
          </cell>
          <cell r="F46" t="str">
            <v>1</v>
          </cell>
          <cell r="G46" t="str">
            <v>ذكر</v>
          </cell>
          <cell r="H46" t="str">
            <v>مسلم</v>
          </cell>
          <cell r="I46" t="str">
            <v>مستجد</v>
          </cell>
          <cell r="J46">
            <v>30512162600618</v>
          </cell>
          <cell r="K46">
            <v>38702</v>
          </cell>
          <cell r="L46">
            <v>16</v>
          </cell>
          <cell r="M46">
            <v>12</v>
          </cell>
          <cell r="N46">
            <v>2005</v>
          </cell>
          <cell r="O46">
            <v>15</v>
          </cell>
          <cell r="P46">
            <v>9</v>
          </cell>
          <cell r="Q46">
            <v>10</v>
          </cell>
          <cell r="S46">
            <v>32</v>
          </cell>
        </row>
        <row r="47">
          <cell r="D47">
            <v>1032</v>
          </cell>
          <cell r="E47" t="str">
            <v>سامح 33</v>
          </cell>
          <cell r="F47" t="str">
            <v>1</v>
          </cell>
          <cell r="G47" t="str">
            <v>ذكر</v>
          </cell>
          <cell r="H47" t="str">
            <v>مسلم</v>
          </cell>
          <cell r="I47" t="str">
            <v>مستجد</v>
          </cell>
          <cell r="J47">
            <v>30512162600618</v>
          </cell>
          <cell r="K47">
            <v>38702</v>
          </cell>
          <cell r="L47">
            <v>16</v>
          </cell>
          <cell r="M47">
            <v>12</v>
          </cell>
          <cell r="N47">
            <v>2005</v>
          </cell>
          <cell r="O47">
            <v>15</v>
          </cell>
          <cell r="P47">
            <v>9</v>
          </cell>
          <cell r="Q47">
            <v>10</v>
          </cell>
          <cell r="S47">
            <v>33</v>
          </cell>
        </row>
        <row r="48">
          <cell r="D48">
            <v>1033</v>
          </cell>
          <cell r="E48" t="str">
            <v>سامح 34</v>
          </cell>
          <cell r="F48" t="str">
            <v>1</v>
          </cell>
          <cell r="G48" t="str">
            <v>ذكر</v>
          </cell>
          <cell r="H48" t="str">
            <v>مسلم</v>
          </cell>
          <cell r="I48" t="str">
            <v>مستجد</v>
          </cell>
          <cell r="J48">
            <v>30512162600618</v>
          </cell>
          <cell r="K48">
            <v>38702</v>
          </cell>
          <cell r="L48">
            <v>16</v>
          </cell>
          <cell r="M48">
            <v>12</v>
          </cell>
          <cell r="N48">
            <v>2005</v>
          </cell>
          <cell r="O48">
            <v>15</v>
          </cell>
          <cell r="P48">
            <v>9</v>
          </cell>
          <cell r="Q48">
            <v>10</v>
          </cell>
          <cell r="S48">
            <v>34</v>
          </cell>
        </row>
        <row r="49">
          <cell r="D49">
            <v>1034</v>
          </cell>
          <cell r="E49" t="str">
            <v>سامح 35</v>
          </cell>
          <cell r="F49" t="str">
            <v>1</v>
          </cell>
          <cell r="G49" t="str">
            <v>ذكر</v>
          </cell>
          <cell r="H49" t="str">
            <v>مسلم</v>
          </cell>
          <cell r="I49" t="str">
            <v>مستجد</v>
          </cell>
          <cell r="J49">
            <v>30512162600618</v>
          </cell>
          <cell r="K49">
            <v>38702</v>
          </cell>
          <cell r="L49">
            <v>16</v>
          </cell>
          <cell r="M49">
            <v>12</v>
          </cell>
          <cell r="N49">
            <v>2005</v>
          </cell>
          <cell r="O49">
            <v>15</v>
          </cell>
          <cell r="P49">
            <v>9</v>
          </cell>
          <cell r="Q49">
            <v>10</v>
          </cell>
          <cell r="S49">
            <v>35</v>
          </cell>
        </row>
        <row r="50">
          <cell r="D50">
            <v>1035</v>
          </cell>
          <cell r="E50" t="str">
            <v>سامح 36</v>
          </cell>
          <cell r="F50" t="str">
            <v>1</v>
          </cell>
          <cell r="G50" t="str">
            <v>ذكر</v>
          </cell>
          <cell r="H50" t="str">
            <v>مسلم</v>
          </cell>
          <cell r="I50" t="str">
            <v>مستجد</v>
          </cell>
          <cell r="J50">
            <v>30512162600618</v>
          </cell>
          <cell r="K50">
            <v>38702</v>
          </cell>
          <cell r="L50">
            <v>16</v>
          </cell>
          <cell r="M50">
            <v>12</v>
          </cell>
          <cell r="N50">
            <v>2005</v>
          </cell>
          <cell r="O50">
            <v>15</v>
          </cell>
          <cell r="P50">
            <v>9</v>
          </cell>
          <cell r="Q50">
            <v>10</v>
          </cell>
          <cell r="S50">
            <v>36</v>
          </cell>
        </row>
        <row r="51">
          <cell r="D51">
            <v>1036</v>
          </cell>
          <cell r="E51" t="str">
            <v>سامح 37</v>
          </cell>
          <cell r="F51" t="str">
            <v>1</v>
          </cell>
          <cell r="G51" t="str">
            <v>ذكر</v>
          </cell>
          <cell r="H51" t="str">
            <v>مسلم</v>
          </cell>
          <cell r="I51" t="str">
            <v>مستجد</v>
          </cell>
          <cell r="J51">
            <v>30512162600618</v>
          </cell>
          <cell r="K51">
            <v>38702</v>
          </cell>
          <cell r="L51">
            <v>16</v>
          </cell>
          <cell r="M51">
            <v>12</v>
          </cell>
          <cell r="N51">
            <v>2005</v>
          </cell>
          <cell r="O51">
            <v>15</v>
          </cell>
          <cell r="P51">
            <v>9</v>
          </cell>
          <cell r="Q51">
            <v>10</v>
          </cell>
          <cell r="S51">
            <v>37</v>
          </cell>
        </row>
        <row r="52">
          <cell r="D52">
            <v>1037</v>
          </cell>
          <cell r="E52" t="str">
            <v>سامح 38</v>
          </cell>
          <cell r="F52" t="str">
            <v>1</v>
          </cell>
          <cell r="G52" t="str">
            <v>ذكر</v>
          </cell>
          <cell r="H52" t="str">
            <v>مسلم</v>
          </cell>
          <cell r="I52" t="str">
            <v>مستجد</v>
          </cell>
          <cell r="J52">
            <v>30512162600618</v>
          </cell>
          <cell r="K52">
            <v>38702</v>
          </cell>
          <cell r="L52">
            <v>16</v>
          </cell>
          <cell r="M52">
            <v>12</v>
          </cell>
          <cell r="N52">
            <v>2005</v>
          </cell>
          <cell r="O52">
            <v>15</v>
          </cell>
          <cell r="P52">
            <v>9</v>
          </cell>
          <cell r="Q52">
            <v>10</v>
          </cell>
          <cell r="S52">
            <v>38</v>
          </cell>
        </row>
        <row r="53">
          <cell r="D53">
            <v>1038</v>
          </cell>
          <cell r="E53" t="str">
            <v>سامح 39</v>
          </cell>
          <cell r="F53" t="str">
            <v>1</v>
          </cell>
          <cell r="G53" t="str">
            <v>ذكر</v>
          </cell>
          <cell r="H53" t="str">
            <v>مسلم</v>
          </cell>
          <cell r="I53" t="str">
            <v>مستجد</v>
          </cell>
          <cell r="J53">
            <v>30512162600618</v>
          </cell>
          <cell r="K53">
            <v>38702</v>
          </cell>
          <cell r="L53">
            <v>16</v>
          </cell>
          <cell r="M53">
            <v>12</v>
          </cell>
          <cell r="N53">
            <v>2005</v>
          </cell>
          <cell r="O53">
            <v>15</v>
          </cell>
          <cell r="P53">
            <v>9</v>
          </cell>
          <cell r="Q53">
            <v>10</v>
          </cell>
          <cell r="S53">
            <v>39</v>
          </cell>
        </row>
        <row r="54">
          <cell r="D54">
            <v>1039</v>
          </cell>
          <cell r="E54" t="str">
            <v>سامح 40</v>
          </cell>
          <cell r="F54" t="str">
            <v>1</v>
          </cell>
          <cell r="G54" t="str">
            <v>ذكر</v>
          </cell>
          <cell r="H54" t="str">
            <v>مسلم</v>
          </cell>
          <cell r="I54" t="str">
            <v>مستجد</v>
          </cell>
          <cell r="J54">
            <v>30512162600618</v>
          </cell>
          <cell r="K54">
            <v>38702</v>
          </cell>
          <cell r="L54">
            <v>16</v>
          </cell>
          <cell r="M54">
            <v>12</v>
          </cell>
          <cell r="N54">
            <v>2005</v>
          </cell>
          <cell r="O54">
            <v>15</v>
          </cell>
          <cell r="P54">
            <v>9</v>
          </cell>
          <cell r="Q54">
            <v>10</v>
          </cell>
          <cell r="S54">
            <v>40</v>
          </cell>
        </row>
        <row r="55">
          <cell r="D55">
            <v>1040</v>
          </cell>
          <cell r="E55" t="str">
            <v>سامح 41</v>
          </cell>
          <cell r="F55" t="str">
            <v>1</v>
          </cell>
          <cell r="G55" t="str">
            <v>ذكر</v>
          </cell>
          <cell r="H55" t="str">
            <v>مسلم</v>
          </cell>
          <cell r="I55" t="str">
            <v>مستجد</v>
          </cell>
          <cell r="J55">
            <v>30512162600618</v>
          </cell>
          <cell r="K55">
            <v>38702</v>
          </cell>
          <cell r="L55">
            <v>16</v>
          </cell>
          <cell r="M55">
            <v>12</v>
          </cell>
          <cell r="N55">
            <v>2005</v>
          </cell>
          <cell r="O55">
            <v>15</v>
          </cell>
          <cell r="P55">
            <v>9</v>
          </cell>
          <cell r="Q55">
            <v>10</v>
          </cell>
          <cell r="S55">
            <v>41</v>
          </cell>
        </row>
        <row r="56">
          <cell r="D56">
            <v>1041</v>
          </cell>
          <cell r="E56" t="str">
            <v>سامح 42</v>
          </cell>
          <cell r="F56" t="str">
            <v>1</v>
          </cell>
          <cell r="G56" t="str">
            <v>ذكر</v>
          </cell>
          <cell r="H56" t="str">
            <v>مسلم</v>
          </cell>
          <cell r="I56" t="str">
            <v>مستجد</v>
          </cell>
          <cell r="J56">
            <v>30512162600618</v>
          </cell>
          <cell r="K56">
            <v>38702</v>
          </cell>
          <cell r="L56">
            <v>16</v>
          </cell>
          <cell r="M56">
            <v>12</v>
          </cell>
          <cell r="N56">
            <v>2005</v>
          </cell>
          <cell r="O56">
            <v>15</v>
          </cell>
          <cell r="P56">
            <v>9</v>
          </cell>
          <cell r="Q56">
            <v>10</v>
          </cell>
          <cell r="S56">
            <v>42</v>
          </cell>
        </row>
        <row r="57">
          <cell r="D57">
            <v>1042</v>
          </cell>
          <cell r="E57" t="str">
            <v>سامح 43</v>
          </cell>
          <cell r="F57" t="str">
            <v>1</v>
          </cell>
          <cell r="G57" t="str">
            <v>ذكر</v>
          </cell>
          <cell r="H57" t="str">
            <v>مسلم</v>
          </cell>
          <cell r="I57" t="str">
            <v>مستجد</v>
          </cell>
          <cell r="J57">
            <v>30512162600618</v>
          </cell>
          <cell r="K57">
            <v>38702</v>
          </cell>
          <cell r="L57">
            <v>16</v>
          </cell>
          <cell r="M57">
            <v>12</v>
          </cell>
          <cell r="N57">
            <v>2005</v>
          </cell>
          <cell r="O57">
            <v>15</v>
          </cell>
          <cell r="P57">
            <v>9</v>
          </cell>
          <cell r="Q57">
            <v>10</v>
          </cell>
          <cell r="S57">
            <v>43</v>
          </cell>
        </row>
        <row r="58">
          <cell r="D58">
            <v>1043</v>
          </cell>
          <cell r="E58" t="str">
            <v>سامح 44</v>
          </cell>
          <cell r="F58" t="str">
            <v>1</v>
          </cell>
          <cell r="G58" t="str">
            <v>ذكر</v>
          </cell>
          <cell r="H58" t="str">
            <v>مسلم</v>
          </cell>
          <cell r="I58" t="str">
            <v>مستجد</v>
          </cell>
          <cell r="J58">
            <v>30512162600618</v>
          </cell>
          <cell r="K58">
            <v>38702</v>
          </cell>
          <cell r="L58">
            <v>16</v>
          </cell>
          <cell r="M58">
            <v>12</v>
          </cell>
          <cell r="N58">
            <v>2005</v>
          </cell>
          <cell r="O58">
            <v>15</v>
          </cell>
          <cell r="P58">
            <v>9</v>
          </cell>
          <cell r="Q58">
            <v>10</v>
          </cell>
          <cell r="S58">
            <v>44</v>
          </cell>
        </row>
        <row r="59">
          <cell r="D59">
            <v>1044</v>
          </cell>
          <cell r="E59" t="str">
            <v>سامح 45</v>
          </cell>
          <cell r="F59" t="str">
            <v>1</v>
          </cell>
          <cell r="G59" t="str">
            <v>ذكر</v>
          </cell>
          <cell r="H59" t="str">
            <v>مسلم</v>
          </cell>
          <cell r="I59" t="str">
            <v>مستجد</v>
          </cell>
          <cell r="J59">
            <v>30512162600618</v>
          </cell>
          <cell r="K59">
            <v>38702</v>
          </cell>
          <cell r="L59">
            <v>16</v>
          </cell>
          <cell r="M59">
            <v>12</v>
          </cell>
          <cell r="N59">
            <v>2005</v>
          </cell>
          <cell r="O59">
            <v>15</v>
          </cell>
          <cell r="P59">
            <v>9</v>
          </cell>
          <cell r="Q59">
            <v>10</v>
          </cell>
          <cell r="S59">
            <v>45</v>
          </cell>
        </row>
        <row r="60">
          <cell r="D60">
            <v>1045</v>
          </cell>
          <cell r="E60" t="str">
            <v>سامح 46</v>
          </cell>
          <cell r="F60" t="str">
            <v>1</v>
          </cell>
          <cell r="G60" t="str">
            <v>ذكر</v>
          </cell>
          <cell r="H60" t="str">
            <v>مسلم</v>
          </cell>
          <cell r="I60" t="str">
            <v>مستجد</v>
          </cell>
          <cell r="J60">
            <v>30512162600618</v>
          </cell>
          <cell r="K60">
            <v>38702</v>
          </cell>
          <cell r="L60">
            <v>16</v>
          </cell>
          <cell r="M60">
            <v>12</v>
          </cell>
          <cell r="N60">
            <v>2005</v>
          </cell>
          <cell r="O60">
            <v>15</v>
          </cell>
          <cell r="P60">
            <v>9</v>
          </cell>
          <cell r="Q60">
            <v>10</v>
          </cell>
          <cell r="S60">
            <v>46</v>
          </cell>
        </row>
        <row r="61">
          <cell r="D61">
            <v>1046</v>
          </cell>
          <cell r="E61" t="str">
            <v>سامح 47</v>
          </cell>
          <cell r="F61" t="str">
            <v>1</v>
          </cell>
          <cell r="G61" t="str">
            <v>ذكر</v>
          </cell>
          <cell r="H61" t="str">
            <v>مسلم</v>
          </cell>
          <cell r="I61" t="str">
            <v>مستجد</v>
          </cell>
          <cell r="J61">
            <v>30512162600618</v>
          </cell>
          <cell r="K61">
            <v>38702</v>
          </cell>
          <cell r="L61">
            <v>16</v>
          </cell>
          <cell r="M61">
            <v>12</v>
          </cell>
          <cell r="N61">
            <v>2005</v>
          </cell>
          <cell r="O61">
            <v>15</v>
          </cell>
          <cell r="P61">
            <v>9</v>
          </cell>
          <cell r="Q61">
            <v>10</v>
          </cell>
          <cell r="S61">
            <v>47</v>
          </cell>
        </row>
        <row r="62">
          <cell r="D62">
            <v>1047</v>
          </cell>
          <cell r="E62" t="str">
            <v>سامح 48</v>
          </cell>
          <cell r="F62" t="str">
            <v>1</v>
          </cell>
          <cell r="G62" t="str">
            <v>ذكر</v>
          </cell>
          <cell r="H62" t="str">
            <v>مسلم</v>
          </cell>
          <cell r="I62" t="str">
            <v>مستجد</v>
          </cell>
          <cell r="J62">
            <v>30512162600618</v>
          </cell>
          <cell r="K62">
            <v>38702</v>
          </cell>
          <cell r="L62">
            <v>16</v>
          </cell>
          <cell r="M62">
            <v>12</v>
          </cell>
          <cell r="N62">
            <v>2005</v>
          </cell>
          <cell r="O62">
            <v>15</v>
          </cell>
          <cell r="P62">
            <v>9</v>
          </cell>
          <cell r="Q62">
            <v>10</v>
          </cell>
          <cell r="S62">
            <v>48</v>
          </cell>
        </row>
        <row r="63">
          <cell r="D63">
            <v>1048</v>
          </cell>
          <cell r="E63" t="str">
            <v>سامح 49</v>
          </cell>
          <cell r="F63" t="str">
            <v>1</v>
          </cell>
          <cell r="G63" t="str">
            <v>ذكر</v>
          </cell>
          <cell r="H63" t="str">
            <v>مسلم</v>
          </cell>
          <cell r="I63" t="str">
            <v>مستجد</v>
          </cell>
          <cell r="J63">
            <v>30512162600618</v>
          </cell>
          <cell r="K63">
            <v>38702</v>
          </cell>
          <cell r="L63">
            <v>16</v>
          </cell>
          <cell r="M63">
            <v>12</v>
          </cell>
          <cell r="N63">
            <v>2005</v>
          </cell>
          <cell r="O63">
            <v>15</v>
          </cell>
          <cell r="P63">
            <v>9</v>
          </cell>
          <cell r="Q63">
            <v>10</v>
          </cell>
          <cell r="S63">
            <v>49</v>
          </cell>
        </row>
        <row r="64">
          <cell r="D64">
            <v>1049</v>
          </cell>
          <cell r="E64" t="str">
            <v>سامح 50</v>
          </cell>
          <cell r="F64" t="str">
            <v>1</v>
          </cell>
          <cell r="G64" t="str">
            <v>ذكر</v>
          </cell>
          <cell r="H64" t="str">
            <v>مسلم</v>
          </cell>
          <cell r="I64" t="str">
            <v>مستجد</v>
          </cell>
          <cell r="J64">
            <v>30512162600618</v>
          </cell>
          <cell r="K64">
            <v>38702</v>
          </cell>
          <cell r="L64">
            <v>16</v>
          </cell>
          <cell r="M64">
            <v>12</v>
          </cell>
          <cell r="N64">
            <v>2005</v>
          </cell>
          <cell r="O64">
            <v>15</v>
          </cell>
          <cell r="P64">
            <v>9</v>
          </cell>
          <cell r="Q64">
            <v>10</v>
          </cell>
          <cell r="S64">
            <v>50</v>
          </cell>
        </row>
        <row r="65">
          <cell r="D65">
            <v>1050</v>
          </cell>
          <cell r="E65" t="str">
            <v>سامح 51</v>
          </cell>
          <cell r="F65" t="str">
            <v>1</v>
          </cell>
          <cell r="G65" t="str">
            <v>ذكر</v>
          </cell>
          <cell r="H65" t="str">
            <v>مسلم</v>
          </cell>
          <cell r="I65" t="str">
            <v>مستجد</v>
          </cell>
          <cell r="J65">
            <v>30512162600618</v>
          </cell>
          <cell r="K65">
            <v>38702</v>
          </cell>
          <cell r="L65">
            <v>16</v>
          </cell>
          <cell r="M65">
            <v>12</v>
          </cell>
          <cell r="N65">
            <v>2005</v>
          </cell>
          <cell r="O65">
            <v>15</v>
          </cell>
          <cell r="P65">
            <v>9</v>
          </cell>
          <cell r="Q65">
            <v>10</v>
          </cell>
          <cell r="S65">
            <v>51</v>
          </cell>
        </row>
        <row r="66">
          <cell r="D66">
            <v>1051</v>
          </cell>
          <cell r="E66" t="str">
            <v>سامح 52</v>
          </cell>
          <cell r="F66" t="str">
            <v>1</v>
          </cell>
          <cell r="G66" t="str">
            <v>ذكر</v>
          </cell>
          <cell r="H66" t="str">
            <v>مسلم</v>
          </cell>
          <cell r="I66" t="str">
            <v>مستجد</v>
          </cell>
          <cell r="J66">
            <v>30512162600618</v>
          </cell>
          <cell r="K66">
            <v>38702</v>
          </cell>
          <cell r="L66">
            <v>16</v>
          </cell>
          <cell r="M66">
            <v>12</v>
          </cell>
          <cell r="N66">
            <v>2005</v>
          </cell>
          <cell r="O66">
            <v>15</v>
          </cell>
          <cell r="P66">
            <v>9</v>
          </cell>
          <cell r="Q66">
            <v>10</v>
          </cell>
          <cell r="S66">
            <v>52</v>
          </cell>
        </row>
        <row r="67">
          <cell r="D67">
            <v>1052</v>
          </cell>
          <cell r="E67" t="str">
            <v>سامح 53</v>
          </cell>
          <cell r="F67" t="str">
            <v>1</v>
          </cell>
          <cell r="G67" t="str">
            <v>ذكر</v>
          </cell>
          <cell r="H67" t="str">
            <v>مسلم</v>
          </cell>
          <cell r="I67" t="str">
            <v>مستجد</v>
          </cell>
          <cell r="J67">
            <v>30512162600618</v>
          </cell>
          <cell r="K67">
            <v>38702</v>
          </cell>
          <cell r="L67">
            <v>16</v>
          </cell>
          <cell r="M67">
            <v>12</v>
          </cell>
          <cell r="N67">
            <v>2005</v>
          </cell>
          <cell r="O67">
            <v>15</v>
          </cell>
          <cell r="P67">
            <v>9</v>
          </cell>
          <cell r="Q67">
            <v>10</v>
          </cell>
          <cell r="S67">
            <v>53</v>
          </cell>
        </row>
        <row r="68">
          <cell r="D68">
            <v>1053</v>
          </cell>
          <cell r="E68" t="str">
            <v>سامح 54</v>
          </cell>
          <cell r="F68" t="str">
            <v>1</v>
          </cell>
          <cell r="G68" t="str">
            <v>ذكر</v>
          </cell>
          <cell r="H68" t="str">
            <v>مسلم</v>
          </cell>
          <cell r="I68" t="str">
            <v>مستجد</v>
          </cell>
          <cell r="J68">
            <v>30512162600618</v>
          </cell>
          <cell r="K68">
            <v>38702</v>
          </cell>
          <cell r="L68">
            <v>16</v>
          </cell>
          <cell r="M68">
            <v>12</v>
          </cell>
          <cell r="N68">
            <v>2005</v>
          </cell>
          <cell r="O68">
            <v>15</v>
          </cell>
          <cell r="P68">
            <v>9</v>
          </cell>
          <cell r="Q68">
            <v>10</v>
          </cell>
          <cell r="S68">
            <v>54</v>
          </cell>
        </row>
        <row r="69">
          <cell r="D69">
            <v>1054</v>
          </cell>
          <cell r="E69" t="str">
            <v>سامح 55</v>
          </cell>
          <cell r="F69" t="str">
            <v>1</v>
          </cell>
          <cell r="G69" t="str">
            <v>ذكر</v>
          </cell>
          <cell r="H69" t="str">
            <v>مسلم</v>
          </cell>
          <cell r="I69" t="str">
            <v>مستجد</v>
          </cell>
          <cell r="J69">
            <v>30512162600618</v>
          </cell>
          <cell r="K69">
            <v>38702</v>
          </cell>
          <cell r="L69">
            <v>16</v>
          </cell>
          <cell r="M69">
            <v>12</v>
          </cell>
          <cell r="N69">
            <v>2005</v>
          </cell>
          <cell r="O69">
            <v>15</v>
          </cell>
          <cell r="P69">
            <v>9</v>
          </cell>
          <cell r="Q69">
            <v>10</v>
          </cell>
          <cell r="S69">
            <v>55</v>
          </cell>
        </row>
        <row r="70">
          <cell r="D70">
            <v>1055</v>
          </cell>
          <cell r="E70" t="str">
            <v>سامح 56</v>
          </cell>
          <cell r="F70" t="str">
            <v>1</v>
          </cell>
          <cell r="G70" t="str">
            <v>ذكر</v>
          </cell>
          <cell r="H70" t="str">
            <v>مسلم</v>
          </cell>
          <cell r="I70" t="str">
            <v>مستجد</v>
          </cell>
          <cell r="J70">
            <v>30512162600618</v>
          </cell>
          <cell r="K70">
            <v>38702</v>
          </cell>
          <cell r="L70">
            <v>16</v>
          </cell>
          <cell r="M70">
            <v>12</v>
          </cell>
          <cell r="N70">
            <v>2005</v>
          </cell>
          <cell r="O70">
            <v>15</v>
          </cell>
          <cell r="P70">
            <v>9</v>
          </cell>
          <cell r="Q70">
            <v>10</v>
          </cell>
          <cell r="S70">
            <v>56</v>
          </cell>
        </row>
        <row r="71">
          <cell r="D71">
            <v>1056</v>
          </cell>
          <cell r="E71" t="str">
            <v>سامح 57</v>
          </cell>
          <cell r="F71" t="str">
            <v>1</v>
          </cell>
          <cell r="G71" t="str">
            <v>ذكر</v>
          </cell>
          <cell r="H71" t="str">
            <v>مسلم</v>
          </cell>
          <cell r="I71" t="str">
            <v>مستجد</v>
          </cell>
          <cell r="J71">
            <v>30512162600618</v>
          </cell>
          <cell r="K71">
            <v>38702</v>
          </cell>
          <cell r="L71">
            <v>16</v>
          </cell>
          <cell r="M71">
            <v>12</v>
          </cell>
          <cell r="N71">
            <v>2005</v>
          </cell>
          <cell r="O71">
            <v>15</v>
          </cell>
          <cell r="P71">
            <v>9</v>
          </cell>
          <cell r="Q71">
            <v>10</v>
          </cell>
          <cell r="S71">
            <v>57</v>
          </cell>
        </row>
        <row r="72">
          <cell r="D72">
            <v>1057</v>
          </cell>
          <cell r="E72" t="str">
            <v>سامح 58</v>
          </cell>
          <cell r="F72" t="str">
            <v>1</v>
          </cell>
          <cell r="G72" t="str">
            <v>ذكر</v>
          </cell>
          <cell r="H72" t="str">
            <v>مسلم</v>
          </cell>
          <cell r="I72" t="str">
            <v>مستجد</v>
          </cell>
          <cell r="J72">
            <v>30512162600618</v>
          </cell>
          <cell r="K72">
            <v>38702</v>
          </cell>
          <cell r="L72">
            <v>16</v>
          </cell>
          <cell r="M72">
            <v>12</v>
          </cell>
          <cell r="N72">
            <v>2005</v>
          </cell>
          <cell r="O72">
            <v>15</v>
          </cell>
          <cell r="P72">
            <v>9</v>
          </cell>
          <cell r="Q72">
            <v>10</v>
          </cell>
          <cell r="S72">
            <v>58</v>
          </cell>
        </row>
        <row r="73">
          <cell r="D73">
            <v>1058</v>
          </cell>
          <cell r="E73" t="str">
            <v>سامح 59</v>
          </cell>
          <cell r="F73" t="str">
            <v>1</v>
          </cell>
          <cell r="G73" t="str">
            <v>ذكر</v>
          </cell>
          <cell r="H73" t="str">
            <v>مسلم</v>
          </cell>
          <cell r="I73" t="str">
            <v>مستجد</v>
          </cell>
          <cell r="J73">
            <v>30512162600618</v>
          </cell>
          <cell r="K73">
            <v>38702</v>
          </cell>
          <cell r="L73">
            <v>16</v>
          </cell>
          <cell r="M73">
            <v>12</v>
          </cell>
          <cell r="N73">
            <v>2005</v>
          </cell>
          <cell r="O73">
            <v>15</v>
          </cell>
          <cell r="P73">
            <v>9</v>
          </cell>
          <cell r="Q73">
            <v>10</v>
          </cell>
          <cell r="S73">
            <v>59</v>
          </cell>
        </row>
        <row r="74">
          <cell r="D74">
            <v>1059</v>
          </cell>
          <cell r="E74" t="str">
            <v>سامح 60</v>
          </cell>
          <cell r="F74" t="str">
            <v>1</v>
          </cell>
          <cell r="G74" t="str">
            <v>ذكر</v>
          </cell>
          <cell r="H74" t="str">
            <v>مسلم</v>
          </cell>
          <cell r="I74" t="str">
            <v>مستجد</v>
          </cell>
          <cell r="J74">
            <v>30512162600618</v>
          </cell>
          <cell r="K74">
            <v>38702</v>
          </cell>
          <cell r="L74">
            <v>16</v>
          </cell>
          <cell r="M74">
            <v>12</v>
          </cell>
          <cell r="N74">
            <v>2005</v>
          </cell>
          <cell r="O74">
            <v>15</v>
          </cell>
          <cell r="P74">
            <v>9</v>
          </cell>
          <cell r="Q74">
            <v>10</v>
          </cell>
          <cell r="S74">
            <v>60</v>
          </cell>
        </row>
        <row r="75">
          <cell r="D75">
            <v>1060</v>
          </cell>
          <cell r="E75" t="str">
            <v>سامح 61</v>
          </cell>
          <cell r="F75" t="str">
            <v>1</v>
          </cell>
          <cell r="G75" t="str">
            <v>ذكر</v>
          </cell>
          <cell r="H75" t="str">
            <v>مسلم</v>
          </cell>
          <cell r="I75" t="str">
            <v>مستجد</v>
          </cell>
          <cell r="J75">
            <v>30512162600618</v>
          </cell>
          <cell r="K75">
            <v>38702</v>
          </cell>
          <cell r="L75">
            <v>16</v>
          </cell>
          <cell r="M75">
            <v>12</v>
          </cell>
          <cell r="N75">
            <v>2005</v>
          </cell>
          <cell r="O75">
            <v>15</v>
          </cell>
          <cell r="P75">
            <v>9</v>
          </cell>
          <cell r="Q75">
            <v>10</v>
          </cell>
          <cell r="S75">
            <v>61</v>
          </cell>
        </row>
        <row r="76">
          <cell r="D76">
            <v>1061</v>
          </cell>
          <cell r="E76" t="str">
            <v>سامح 62</v>
          </cell>
          <cell r="F76" t="str">
            <v>1</v>
          </cell>
          <cell r="G76" t="str">
            <v>ذكر</v>
          </cell>
          <cell r="H76" t="str">
            <v>مسلم</v>
          </cell>
          <cell r="I76" t="str">
            <v>مستجد</v>
          </cell>
          <cell r="J76">
            <v>30512162600618</v>
          </cell>
          <cell r="K76">
            <v>38702</v>
          </cell>
          <cell r="L76">
            <v>16</v>
          </cell>
          <cell r="M76">
            <v>12</v>
          </cell>
          <cell r="N76">
            <v>2005</v>
          </cell>
          <cell r="O76">
            <v>15</v>
          </cell>
          <cell r="P76">
            <v>9</v>
          </cell>
          <cell r="Q76">
            <v>10</v>
          </cell>
          <cell r="S76">
            <v>62</v>
          </cell>
        </row>
        <row r="77">
          <cell r="D77">
            <v>1062</v>
          </cell>
          <cell r="E77" t="str">
            <v>سامح 63</v>
          </cell>
          <cell r="F77" t="str">
            <v>1</v>
          </cell>
          <cell r="G77" t="str">
            <v>ذكر</v>
          </cell>
          <cell r="H77" t="str">
            <v>مسلم</v>
          </cell>
          <cell r="I77" t="str">
            <v>مستجد</v>
          </cell>
          <cell r="J77">
            <v>30512162600618</v>
          </cell>
          <cell r="K77">
            <v>38702</v>
          </cell>
          <cell r="L77">
            <v>16</v>
          </cell>
          <cell r="M77">
            <v>12</v>
          </cell>
          <cell r="N77">
            <v>2005</v>
          </cell>
          <cell r="O77">
            <v>15</v>
          </cell>
          <cell r="P77">
            <v>9</v>
          </cell>
          <cell r="Q77">
            <v>10</v>
          </cell>
          <cell r="S77">
            <v>63</v>
          </cell>
        </row>
        <row r="78">
          <cell r="D78">
            <v>1063</v>
          </cell>
          <cell r="E78" t="str">
            <v>سامح 64</v>
          </cell>
          <cell r="F78" t="str">
            <v>1</v>
          </cell>
          <cell r="G78" t="str">
            <v>ذكر</v>
          </cell>
          <cell r="H78" t="str">
            <v>مسلم</v>
          </cell>
          <cell r="I78" t="str">
            <v>مستجد</v>
          </cell>
          <cell r="J78">
            <v>30512162600618</v>
          </cell>
          <cell r="K78">
            <v>38702</v>
          </cell>
          <cell r="L78">
            <v>16</v>
          </cell>
          <cell r="M78">
            <v>12</v>
          </cell>
          <cell r="N78">
            <v>2005</v>
          </cell>
          <cell r="O78">
            <v>15</v>
          </cell>
          <cell r="P78">
            <v>9</v>
          </cell>
          <cell r="Q78">
            <v>10</v>
          </cell>
          <cell r="S78">
            <v>64</v>
          </cell>
        </row>
        <row r="79">
          <cell r="D79">
            <v>1064</v>
          </cell>
          <cell r="E79" t="str">
            <v>سامح 65</v>
          </cell>
          <cell r="F79" t="str">
            <v>1</v>
          </cell>
          <cell r="G79" t="str">
            <v>ذكر</v>
          </cell>
          <cell r="H79" t="str">
            <v>مسلم</v>
          </cell>
          <cell r="I79" t="str">
            <v>مستجد</v>
          </cell>
          <cell r="J79">
            <v>30512162600618</v>
          </cell>
          <cell r="K79">
            <v>38702</v>
          </cell>
          <cell r="L79">
            <v>16</v>
          </cell>
          <cell r="M79">
            <v>12</v>
          </cell>
          <cell r="N79">
            <v>2005</v>
          </cell>
          <cell r="O79">
            <v>15</v>
          </cell>
          <cell r="P79">
            <v>9</v>
          </cell>
          <cell r="Q79">
            <v>10</v>
          </cell>
          <cell r="S79">
            <v>65</v>
          </cell>
        </row>
        <row r="80">
          <cell r="D80">
            <v>1065</v>
          </cell>
          <cell r="E80" t="str">
            <v>سامح 66</v>
          </cell>
          <cell r="F80" t="str">
            <v>1</v>
          </cell>
          <cell r="G80" t="str">
            <v>ذكر</v>
          </cell>
          <cell r="H80" t="str">
            <v>مسلم</v>
          </cell>
          <cell r="I80" t="str">
            <v>مستجد</v>
          </cell>
          <cell r="J80">
            <v>30512162600618</v>
          </cell>
          <cell r="K80">
            <v>38702</v>
          </cell>
          <cell r="L80">
            <v>16</v>
          </cell>
          <cell r="M80">
            <v>12</v>
          </cell>
          <cell r="N80">
            <v>2005</v>
          </cell>
          <cell r="O80">
            <v>15</v>
          </cell>
          <cell r="P80">
            <v>9</v>
          </cell>
          <cell r="Q80">
            <v>10</v>
          </cell>
          <cell r="S80">
            <v>66</v>
          </cell>
        </row>
        <row r="81">
          <cell r="D81">
            <v>1066</v>
          </cell>
          <cell r="E81" t="str">
            <v>سامح 67</v>
          </cell>
          <cell r="F81" t="str">
            <v>1</v>
          </cell>
          <cell r="G81" t="str">
            <v>ذكر</v>
          </cell>
          <cell r="H81" t="str">
            <v>مسلم</v>
          </cell>
          <cell r="I81" t="str">
            <v>مستجد</v>
          </cell>
          <cell r="J81">
            <v>30512162600618</v>
          </cell>
          <cell r="K81">
            <v>38702</v>
          </cell>
          <cell r="L81">
            <v>16</v>
          </cell>
          <cell r="M81">
            <v>12</v>
          </cell>
          <cell r="N81">
            <v>2005</v>
          </cell>
          <cell r="O81">
            <v>15</v>
          </cell>
          <cell r="P81">
            <v>9</v>
          </cell>
          <cell r="Q81">
            <v>10</v>
          </cell>
          <cell r="S81">
            <v>67</v>
          </cell>
        </row>
        <row r="82">
          <cell r="D82">
            <v>1067</v>
          </cell>
          <cell r="E82" t="str">
            <v>سامح 68</v>
          </cell>
          <cell r="F82" t="str">
            <v>1</v>
          </cell>
          <cell r="G82" t="str">
            <v>ذكر</v>
          </cell>
          <cell r="H82" t="str">
            <v>مسلم</v>
          </cell>
          <cell r="I82" t="str">
            <v>مستجد</v>
          </cell>
          <cell r="J82">
            <v>30512162600618</v>
          </cell>
          <cell r="K82">
            <v>38702</v>
          </cell>
          <cell r="L82">
            <v>16</v>
          </cell>
          <cell r="M82">
            <v>12</v>
          </cell>
          <cell r="N82">
            <v>2005</v>
          </cell>
          <cell r="O82">
            <v>15</v>
          </cell>
          <cell r="P82">
            <v>9</v>
          </cell>
          <cell r="Q82">
            <v>10</v>
          </cell>
          <cell r="S82">
            <v>68</v>
          </cell>
        </row>
        <row r="83">
          <cell r="D83">
            <v>1068</v>
          </cell>
          <cell r="E83" t="str">
            <v>سامح 69</v>
          </cell>
          <cell r="F83" t="str">
            <v>1</v>
          </cell>
          <cell r="G83" t="str">
            <v>ذكر</v>
          </cell>
          <cell r="H83" t="str">
            <v>مسلم</v>
          </cell>
          <cell r="I83" t="str">
            <v>مستجد</v>
          </cell>
          <cell r="J83">
            <v>30512162600618</v>
          </cell>
          <cell r="K83">
            <v>38702</v>
          </cell>
          <cell r="L83">
            <v>16</v>
          </cell>
          <cell r="M83">
            <v>12</v>
          </cell>
          <cell r="N83">
            <v>2005</v>
          </cell>
          <cell r="O83">
            <v>15</v>
          </cell>
          <cell r="P83">
            <v>9</v>
          </cell>
          <cell r="Q83">
            <v>10</v>
          </cell>
          <cell r="S83">
            <v>69</v>
          </cell>
        </row>
        <row r="84">
          <cell r="D84">
            <v>1069</v>
          </cell>
          <cell r="E84" t="str">
            <v>سامح 70</v>
          </cell>
          <cell r="F84" t="str">
            <v>1</v>
          </cell>
          <cell r="G84" t="str">
            <v>ذكر</v>
          </cell>
          <cell r="H84" t="str">
            <v>مسلم</v>
          </cell>
          <cell r="I84" t="str">
            <v>مستجد</v>
          </cell>
          <cell r="J84">
            <v>30512162600618</v>
          </cell>
          <cell r="K84">
            <v>38702</v>
          </cell>
          <cell r="L84">
            <v>16</v>
          </cell>
          <cell r="M84">
            <v>12</v>
          </cell>
          <cell r="N84">
            <v>2005</v>
          </cell>
          <cell r="O84">
            <v>15</v>
          </cell>
          <cell r="P84">
            <v>9</v>
          </cell>
          <cell r="Q84">
            <v>10</v>
          </cell>
          <cell r="S84">
            <v>70</v>
          </cell>
        </row>
        <row r="85">
          <cell r="D85">
            <v>1070</v>
          </cell>
          <cell r="E85" t="str">
            <v>سامح 71</v>
          </cell>
          <cell r="F85" t="str">
            <v>1</v>
          </cell>
          <cell r="G85" t="str">
            <v>ذكر</v>
          </cell>
          <cell r="H85" t="str">
            <v>مسلم</v>
          </cell>
          <cell r="I85" t="str">
            <v>مستجد</v>
          </cell>
          <cell r="J85">
            <v>30512162600618</v>
          </cell>
          <cell r="K85">
            <v>38702</v>
          </cell>
          <cell r="L85">
            <v>16</v>
          </cell>
          <cell r="M85">
            <v>12</v>
          </cell>
          <cell r="N85">
            <v>2005</v>
          </cell>
          <cell r="O85">
            <v>15</v>
          </cell>
          <cell r="P85">
            <v>9</v>
          </cell>
          <cell r="Q85">
            <v>10</v>
          </cell>
          <cell r="S85">
            <v>71</v>
          </cell>
        </row>
        <row r="86">
          <cell r="D86">
            <v>1071</v>
          </cell>
          <cell r="E86" t="str">
            <v>سامح 72</v>
          </cell>
          <cell r="F86" t="str">
            <v>1</v>
          </cell>
          <cell r="G86" t="str">
            <v>ذكر</v>
          </cell>
          <cell r="H86" t="str">
            <v>مسلم</v>
          </cell>
          <cell r="I86" t="str">
            <v>مستجد</v>
          </cell>
          <cell r="J86">
            <v>30512162600618</v>
          </cell>
          <cell r="K86">
            <v>38702</v>
          </cell>
          <cell r="L86">
            <v>16</v>
          </cell>
          <cell r="M86">
            <v>12</v>
          </cell>
          <cell r="N86">
            <v>2005</v>
          </cell>
          <cell r="O86">
            <v>15</v>
          </cell>
          <cell r="P86">
            <v>9</v>
          </cell>
          <cell r="Q86">
            <v>10</v>
          </cell>
          <cell r="S86">
            <v>72</v>
          </cell>
        </row>
        <row r="87">
          <cell r="D87">
            <v>1072</v>
          </cell>
          <cell r="E87" t="str">
            <v>سامح 73</v>
          </cell>
          <cell r="F87" t="str">
            <v>1</v>
          </cell>
          <cell r="G87" t="str">
            <v>ذكر</v>
          </cell>
          <cell r="H87" t="str">
            <v>مسلم</v>
          </cell>
          <cell r="I87" t="str">
            <v>مستجد</v>
          </cell>
          <cell r="J87">
            <v>30512162600618</v>
          </cell>
          <cell r="K87">
            <v>38702</v>
          </cell>
          <cell r="L87">
            <v>16</v>
          </cell>
          <cell r="M87">
            <v>12</v>
          </cell>
          <cell r="N87">
            <v>2005</v>
          </cell>
          <cell r="O87">
            <v>15</v>
          </cell>
          <cell r="P87">
            <v>9</v>
          </cell>
          <cell r="Q87">
            <v>10</v>
          </cell>
          <cell r="S87">
            <v>73</v>
          </cell>
        </row>
        <row r="88">
          <cell r="D88">
            <v>1073</v>
          </cell>
          <cell r="E88" t="str">
            <v>سامح 74</v>
          </cell>
          <cell r="F88" t="str">
            <v>1</v>
          </cell>
          <cell r="G88" t="str">
            <v>ذكر</v>
          </cell>
          <cell r="H88" t="str">
            <v>مسلم</v>
          </cell>
          <cell r="I88" t="str">
            <v>مستجد</v>
          </cell>
          <cell r="J88">
            <v>30512162600618</v>
          </cell>
          <cell r="K88">
            <v>38702</v>
          </cell>
          <cell r="L88">
            <v>16</v>
          </cell>
          <cell r="M88">
            <v>12</v>
          </cell>
          <cell r="N88">
            <v>2005</v>
          </cell>
          <cell r="O88">
            <v>15</v>
          </cell>
          <cell r="P88">
            <v>9</v>
          </cell>
          <cell r="Q88">
            <v>10</v>
          </cell>
          <cell r="S88">
            <v>74</v>
          </cell>
        </row>
        <row r="89">
          <cell r="D89">
            <v>1074</v>
          </cell>
          <cell r="E89" t="str">
            <v>سامح 75</v>
          </cell>
          <cell r="F89" t="str">
            <v>1</v>
          </cell>
          <cell r="G89" t="str">
            <v>ذكر</v>
          </cell>
          <cell r="H89" t="str">
            <v>مسلم</v>
          </cell>
          <cell r="I89" t="str">
            <v>مستجد</v>
          </cell>
          <cell r="J89">
            <v>30512162600618</v>
          </cell>
          <cell r="K89">
            <v>38702</v>
          </cell>
          <cell r="L89">
            <v>16</v>
          </cell>
          <cell r="M89">
            <v>12</v>
          </cell>
          <cell r="N89">
            <v>2005</v>
          </cell>
          <cell r="O89">
            <v>15</v>
          </cell>
          <cell r="P89">
            <v>9</v>
          </cell>
          <cell r="Q89">
            <v>10</v>
          </cell>
          <cell r="S89">
            <v>75</v>
          </cell>
        </row>
        <row r="90">
          <cell r="D90">
            <v>1075</v>
          </cell>
          <cell r="E90" t="str">
            <v>سامح 76</v>
          </cell>
          <cell r="F90" t="str">
            <v>1</v>
          </cell>
          <cell r="G90" t="str">
            <v>ذكر</v>
          </cell>
          <cell r="H90" t="str">
            <v>مسلم</v>
          </cell>
          <cell r="I90" t="str">
            <v>مستجد</v>
          </cell>
          <cell r="J90">
            <v>30512162600618</v>
          </cell>
          <cell r="K90">
            <v>38702</v>
          </cell>
          <cell r="L90">
            <v>16</v>
          </cell>
          <cell r="M90">
            <v>12</v>
          </cell>
          <cell r="N90">
            <v>2005</v>
          </cell>
          <cell r="O90">
            <v>15</v>
          </cell>
          <cell r="P90">
            <v>9</v>
          </cell>
          <cell r="Q90">
            <v>10</v>
          </cell>
          <cell r="S90">
            <v>76</v>
          </cell>
        </row>
        <row r="91">
          <cell r="D91">
            <v>1076</v>
          </cell>
          <cell r="E91" t="str">
            <v>سامح 77</v>
          </cell>
          <cell r="F91" t="str">
            <v>1</v>
          </cell>
          <cell r="G91" t="str">
            <v>ذكر</v>
          </cell>
          <cell r="H91" t="str">
            <v>مسلم</v>
          </cell>
          <cell r="I91" t="str">
            <v>مستجد</v>
          </cell>
          <cell r="J91">
            <v>30512162600618</v>
          </cell>
          <cell r="K91">
            <v>38702</v>
          </cell>
          <cell r="L91">
            <v>16</v>
          </cell>
          <cell r="M91">
            <v>12</v>
          </cell>
          <cell r="N91">
            <v>2005</v>
          </cell>
          <cell r="O91">
            <v>15</v>
          </cell>
          <cell r="P91">
            <v>9</v>
          </cell>
          <cell r="Q91">
            <v>10</v>
          </cell>
          <cell r="S91">
            <v>77</v>
          </cell>
        </row>
        <row r="92">
          <cell r="D92">
            <v>1077</v>
          </cell>
          <cell r="E92" t="str">
            <v>سامح 78</v>
          </cell>
          <cell r="F92" t="str">
            <v>1</v>
          </cell>
          <cell r="G92" t="str">
            <v>ذكر</v>
          </cell>
          <cell r="H92" t="str">
            <v>مسلم</v>
          </cell>
          <cell r="I92" t="str">
            <v>مستجد</v>
          </cell>
          <cell r="J92">
            <v>30512162600618</v>
          </cell>
          <cell r="K92">
            <v>38702</v>
          </cell>
          <cell r="L92">
            <v>16</v>
          </cell>
          <cell r="M92">
            <v>12</v>
          </cell>
          <cell r="N92">
            <v>2005</v>
          </cell>
          <cell r="O92">
            <v>15</v>
          </cell>
          <cell r="P92">
            <v>9</v>
          </cell>
          <cell r="Q92">
            <v>10</v>
          </cell>
          <cell r="S92">
            <v>78</v>
          </cell>
        </row>
        <row r="93">
          <cell r="D93">
            <v>1078</v>
          </cell>
          <cell r="E93" t="str">
            <v>سامح 79</v>
          </cell>
          <cell r="F93" t="str">
            <v>1</v>
          </cell>
          <cell r="G93" t="str">
            <v>ذكر</v>
          </cell>
          <cell r="H93" t="str">
            <v>مسلم</v>
          </cell>
          <cell r="I93" t="str">
            <v>مستجد</v>
          </cell>
          <cell r="J93">
            <v>30512162600618</v>
          </cell>
          <cell r="K93">
            <v>38702</v>
          </cell>
          <cell r="L93">
            <v>16</v>
          </cell>
          <cell r="M93">
            <v>12</v>
          </cell>
          <cell r="N93">
            <v>2005</v>
          </cell>
          <cell r="O93">
            <v>15</v>
          </cell>
          <cell r="P93">
            <v>9</v>
          </cell>
          <cell r="Q93">
            <v>10</v>
          </cell>
          <cell r="S93">
            <v>79</v>
          </cell>
        </row>
        <row r="94">
          <cell r="D94">
            <v>1079</v>
          </cell>
          <cell r="E94" t="str">
            <v>سامح 80</v>
          </cell>
          <cell r="F94" t="str">
            <v>1</v>
          </cell>
          <cell r="G94" t="str">
            <v>ذكر</v>
          </cell>
          <cell r="H94" t="str">
            <v>مسلم</v>
          </cell>
          <cell r="I94" t="str">
            <v>مستجد</v>
          </cell>
          <cell r="J94">
            <v>30512162600618</v>
          </cell>
          <cell r="K94">
            <v>38702</v>
          </cell>
          <cell r="L94">
            <v>16</v>
          </cell>
          <cell r="M94">
            <v>12</v>
          </cell>
          <cell r="N94">
            <v>2005</v>
          </cell>
          <cell r="O94">
            <v>15</v>
          </cell>
          <cell r="P94">
            <v>9</v>
          </cell>
          <cell r="Q94">
            <v>10</v>
          </cell>
          <cell r="S94">
            <v>80</v>
          </cell>
        </row>
        <row r="95">
          <cell r="D95">
            <v>1080</v>
          </cell>
          <cell r="E95" t="str">
            <v>سامح 81</v>
          </cell>
          <cell r="F95" t="str">
            <v>1</v>
          </cell>
          <cell r="G95" t="str">
            <v>ذكر</v>
          </cell>
          <cell r="H95" t="str">
            <v>مسلم</v>
          </cell>
          <cell r="I95" t="str">
            <v>مستجد</v>
          </cell>
          <cell r="J95">
            <v>30512162600618</v>
          </cell>
          <cell r="K95">
            <v>38702</v>
          </cell>
          <cell r="L95">
            <v>16</v>
          </cell>
          <cell r="M95">
            <v>12</v>
          </cell>
          <cell r="N95">
            <v>2005</v>
          </cell>
          <cell r="O95">
            <v>15</v>
          </cell>
          <cell r="P95">
            <v>9</v>
          </cell>
          <cell r="Q95">
            <v>10</v>
          </cell>
          <cell r="S95">
            <v>81</v>
          </cell>
        </row>
        <row r="96">
          <cell r="D96">
            <v>1081</v>
          </cell>
          <cell r="E96" t="str">
            <v>سامح 82</v>
          </cell>
          <cell r="F96" t="str">
            <v>1</v>
          </cell>
          <cell r="G96" t="str">
            <v>ذكر</v>
          </cell>
          <cell r="H96" t="str">
            <v>مسلم</v>
          </cell>
          <cell r="I96" t="str">
            <v>مستجد</v>
          </cell>
          <cell r="J96">
            <v>30512162600618</v>
          </cell>
          <cell r="K96">
            <v>38702</v>
          </cell>
          <cell r="L96">
            <v>16</v>
          </cell>
          <cell r="M96">
            <v>12</v>
          </cell>
          <cell r="N96">
            <v>2005</v>
          </cell>
          <cell r="O96">
            <v>15</v>
          </cell>
          <cell r="P96">
            <v>9</v>
          </cell>
          <cell r="Q96">
            <v>10</v>
          </cell>
          <cell r="S96">
            <v>82</v>
          </cell>
        </row>
        <row r="97">
          <cell r="D97">
            <v>1082</v>
          </cell>
          <cell r="E97" t="str">
            <v>سامح 83</v>
          </cell>
          <cell r="F97" t="str">
            <v>1</v>
          </cell>
          <cell r="G97" t="str">
            <v>ذكر</v>
          </cell>
          <cell r="H97" t="str">
            <v>مسلم</v>
          </cell>
          <cell r="I97" t="str">
            <v>مستجد</v>
          </cell>
          <cell r="J97">
            <v>30512162600618</v>
          </cell>
          <cell r="K97">
            <v>38702</v>
          </cell>
          <cell r="L97">
            <v>16</v>
          </cell>
          <cell r="M97">
            <v>12</v>
          </cell>
          <cell r="N97">
            <v>2005</v>
          </cell>
          <cell r="O97">
            <v>15</v>
          </cell>
          <cell r="P97">
            <v>9</v>
          </cell>
          <cell r="Q97">
            <v>10</v>
          </cell>
          <cell r="S97">
            <v>83</v>
          </cell>
        </row>
        <row r="98">
          <cell r="D98">
            <v>1083</v>
          </cell>
          <cell r="E98" t="str">
            <v>سامح 84</v>
          </cell>
          <cell r="F98" t="str">
            <v>1</v>
          </cell>
          <cell r="G98" t="str">
            <v>ذكر</v>
          </cell>
          <cell r="H98" t="str">
            <v>مسلم</v>
          </cell>
          <cell r="I98" t="str">
            <v>مستجد</v>
          </cell>
          <cell r="J98">
            <v>30512162600618</v>
          </cell>
          <cell r="K98">
            <v>38702</v>
          </cell>
          <cell r="L98">
            <v>16</v>
          </cell>
          <cell r="M98">
            <v>12</v>
          </cell>
          <cell r="N98">
            <v>2005</v>
          </cell>
          <cell r="O98">
            <v>15</v>
          </cell>
          <cell r="P98">
            <v>9</v>
          </cell>
          <cell r="Q98">
            <v>10</v>
          </cell>
          <cell r="S98">
            <v>84</v>
          </cell>
        </row>
        <row r="99">
          <cell r="D99">
            <v>1084</v>
          </cell>
          <cell r="E99" t="str">
            <v>سامح 85</v>
          </cell>
          <cell r="F99" t="str">
            <v>1</v>
          </cell>
          <cell r="G99" t="str">
            <v>ذكر</v>
          </cell>
          <cell r="H99" t="str">
            <v>مسلم</v>
          </cell>
          <cell r="I99" t="str">
            <v>مستجد</v>
          </cell>
          <cell r="J99">
            <v>30512162600618</v>
          </cell>
          <cell r="K99">
            <v>38702</v>
          </cell>
          <cell r="L99">
            <v>16</v>
          </cell>
          <cell r="M99">
            <v>12</v>
          </cell>
          <cell r="N99">
            <v>2005</v>
          </cell>
          <cell r="O99">
            <v>15</v>
          </cell>
          <cell r="P99">
            <v>9</v>
          </cell>
          <cell r="Q99">
            <v>10</v>
          </cell>
          <cell r="S99">
            <v>85</v>
          </cell>
        </row>
        <row r="100">
          <cell r="D100">
            <v>1085</v>
          </cell>
          <cell r="E100" t="str">
            <v>سامح 86</v>
          </cell>
          <cell r="F100" t="str">
            <v>1</v>
          </cell>
          <cell r="G100" t="str">
            <v>ذكر</v>
          </cell>
          <cell r="H100" t="str">
            <v>مسلم</v>
          </cell>
          <cell r="I100" t="str">
            <v>مستجد</v>
          </cell>
          <cell r="J100">
            <v>30512162600618</v>
          </cell>
          <cell r="K100">
            <v>38702</v>
          </cell>
          <cell r="L100">
            <v>16</v>
          </cell>
          <cell r="M100">
            <v>12</v>
          </cell>
          <cell r="N100">
            <v>2005</v>
          </cell>
          <cell r="O100">
            <v>15</v>
          </cell>
          <cell r="P100">
            <v>9</v>
          </cell>
          <cell r="Q100">
            <v>10</v>
          </cell>
          <cell r="S100">
            <v>86</v>
          </cell>
        </row>
        <row r="101">
          <cell r="D101">
            <v>1086</v>
          </cell>
          <cell r="E101" t="str">
            <v>سامح 87</v>
          </cell>
          <cell r="F101" t="str">
            <v>1</v>
          </cell>
          <cell r="G101" t="str">
            <v>ذكر</v>
          </cell>
          <cell r="H101" t="str">
            <v>مسلم</v>
          </cell>
          <cell r="I101" t="str">
            <v>مستجد</v>
          </cell>
          <cell r="J101">
            <v>30512162600618</v>
          </cell>
          <cell r="K101">
            <v>38702</v>
          </cell>
          <cell r="L101">
            <v>16</v>
          </cell>
          <cell r="M101">
            <v>12</v>
          </cell>
          <cell r="N101">
            <v>2005</v>
          </cell>
          <cell r="O101">
            <v>15</v>
          </cell>
          <cell r="P101">
            <v>9</v>
          </cell>
          <cell r="Q101">
            <v>10</v>
          </cell>
          <cell r="S101">
            <v>87</v>
          </cell>
        </row>
        <row r="102">
          <cell r="D102">
            <v>1087</v>
          </cell>
          <cell r="E102" t="str">
            <v>سامح 88</v>
          </cell>
          <cell r="F102" t="str">
            <v>1</v>
          </cell>
          <cell r="G102" t="str">
            <v>ذكر</v>
          </cell>
          <cell r="H102" t="str">
            <v>مسلم</v>
          </cell>
          <cell r="I102" t="str">
            <v>مستجد</v>
          </cell>
          <cell r="J102">
            <v>30512162600618</v>
          </cell>
          <cell r="K102">
            <v>38702</v>
          </cell>
          <cell r="L102">
            <v>16</v>
          </cell>
          <cell r="M102">
            <v>12</v>
          </cell>
          <cell r="N102">
            <v>2005</v>
          </cell>
          <cell r="O102">
            <v>15</v>
          </cell>
          <cell r="P102">
            <v>9</v>
          </cell>
          <cell r="Q102">
            <v>10</v>
          </cell>
          <cell r="S102">
            <v>88</v>
          </cell>
        </row>
        <row r="103">
          <cell r="D103">
            <v>1088</v>
          </cell>
          <cell r="E103" t="str">
            <v>سامح 89</v>
          </cell>
          <cell r="F103" t="str">
            <v>1</v>
          </cell>
          <cell r="G103" t="str">
            <v>ذكر</v>
          </cell>
          <cell r="H103" t="str">
            <v>مسلم</v>
          </cell>
          <cell r="I103" t="str">
            <v>مستجد</v>
          </cell>
          <cell r="J103">
            <v>30512162600618</v>
          </cell>
          <cell r="K103">
            <v>38702</v>
          </cell>
          <cell r="L103">
            <v>16</v>
          </cell>
          <cell r="M103">
            <v>12</v>
          </cell>
          <cell r="N103">
            <v>2005</v>
          </cell>
          <cell r="O103">
            <v>15</v>
          </cell>
          <cell r="P103">
            <v>9</v>
          </cell>
          <cell r="Q103">
            <v>10</v>
          </cell>
          <cell r="S103">
            <v>89</v>
          </cell>
        </row>
        <row r="104">
          <cell r="D104">
            <v>1089</v>
          </cell>
          <cell r="E104" t="str">
            <v>سامح 90</v>
          </cell>
          <cell r="F104" t="str">
            <v>1</v>
          </cell>
          <cell r="G104" t="str">
            <v>ذكر</v>
          </cell>
          <cell r="H104" t="str">
            <v>مسلم</v>
          </cell>
          <cell r="I104" t="str">
            <v>مستجد</v>
          </cell>
          <cell r="J104">
            <v>30512162600618</v>
          </cell>
          <cell r="K104">
            <v>38702</v>
          </cell>
          <cell r="L104">
            <v>16</v>
          </cell>
          <cell r="M104">
            <v>12</v>
          </cell>
          <cell r="N104">
            <v>2005</v>
          </cell>
          <cell r="O104">
            <v>15</v>
          </cell>
          <cell r="P104">
            <v>9</v>
          </cell>
          <cell r="Q104">
            <v>10</v>
          </cell>
          <cell r="S104">
            <v>90</v>
          </cell>
        </row>
        <row r="105">
          <cell r="D105">
            <v>1090</v>
          </cell>
          <cell r="E105" t="str">
            <v>سامح 91</v>
          </cell>
          <cell r="F105" t="str">
            <v>1</v>
          </cell>
          <cell r="G105" t="str">
            <v>ذكر</v>
          </cell>
          <cell r="H105" t="str">
            <v>مسلم</v>
          </cell>
          <cell r="I105" t="str">
            <v>مستجد</v>
          </cell>
          <cell r="J105">
            <v>30512162600618</v>
          </cell>
          <cell r="K105">
            <v>38702</v>
          </cell>
          <cell r="L105">
            <v>16</v>
          </cell>
          <cell r="M105">
            <v>12</v>
          </cell>
          <cell r="N105">
            <v>2005</v>
          </cell>
          <cell r="O105">
            <v>15</v>
          </cell>
          <cell r="P105">
            <v>9</v>
          </cell>
          <cell r="Q105">
            <v>10</v>
          </cell>
          <cell r="S105">
            <v>91</v>
          </cell>
        </row>
        <row r="106">
          <cell r="D106">
            <v>1091</v>
          </cell>
          <cell r="E106" t="str">
            <v>سامح 92</v>
          </cell>
          <cell r="F106" t="str">
            <v>1</v>
          </cell>
          <cell r="G106" t="str">
            <v>ذكر</v>
          </cell>
          <cell r="H106" t="str">
            <v>مسلم</v>
          </cell>
          <cell r="I106" t="str">
            <v>مستجد</v>
          </cell>
          <cell r="J106">
            <v>30512162600618</v>
          </cell>
          <cell r="K106">
            <v>38702</v>
          </cell>
          <cell r="L106">
            <v>16</v>
          </cell>
          <cell r="M106">
            <v>12</v>
          </cell>
          <cell r="N106">
            <v>2005</v>
          </cell>
          <cell r="O106">
            <v>15</v>
          </cell>
          <cell r="P106">
            <v>9</v>
          </cell>
          <cell r="Q106">
            <v>10</v>
          </cell>
          <cell r="S106">
            <v>92</v>
          </cell>
        </row>
        <row r="107">
          <cell r="D107">
            <v>1092</v>
          </cell>
          <cell r="E107" t="str">
            <v>سامح 93</v>
          </cell>
          <cell r="F107" t="str">
            <v>1</v>
          </cell>
          <cell r="G107" t="str">
            <v>ذكر</v>
          </cell>
          <cell r="H107" t="str">
            <v>مسلم</v>
          </cell>
          <cell r="I107" t="str">
            <v>مستجد</v>
          </cell>
          <cell r="J107">
            <v>30512162600618</v>
          </cell>
          <cell r="K107">
            <v>38702</v>
          </cell>
          <cell r="L107">
            <v>16</v>
          </cell>
          <cell r="M107">
            <v>12</v>
          </cell>
          <cell r="N107">
            <v>2005</v>
          </cell>
          <cell r="O107">
            <v>15</v>
          </cell>
          <cell r="P107">
            <v>9</v>
          </cell>
          <cell r="Q107">
            <v>10</v>
          </cell>
          <cell r="S107">
            <v>93</v>
          </cell>
        </row>
        <row r="108">
          <cell r="D108">
            <v>1093</v>
          </cell>
          <cell r="E108" t="str">
            <v>سامح 94</v>
          </cell>
          <cell r="F108" t="str">
            <v>1</v>
          </cell>
          <cell r="G108" t="str">
            <v>ذكر</v>
          </cell>
          <cell r="H108" t="str">
            <v>مسلم</v>
          </cell>
          <cell r="I108" t="str">
            <v>مستجد</v>
          </cell>
          <cell r="J108">
            <v>30512162600618</v>
          </cell>
          <cell r="K108">
            <v>38702</v>
          </cell>
          <cell r="L108">
            <v>16</v>
          </cell>
          <cell r="M108">
            <v>12</v>
          </cell>
          <cell r="N108">
            <v>2005</v>
          </cell>
          <cell r="O108">
            <v>15</v>
          </cell>
          <cell r="P108">
            <v>9</v>
          </cell>
          <cell r="Q108">
            <v>10</v>
          </cell>
          <cell r="S108">
            <v>94</v>
          </cell>
        </row>
        <row r="109">
          <cell r="D109">
            <v>1094</v>
          </cell>
          <cell r="E109" t="str">
            <v>سامح 95</v>
          </cell>
          <cell r="F109" t="str">
            <v>1</v>
          </cell>
          <cell r="G109" t="str">
            <v>ذكر</v>
          </cell>
          <cell r="H109" t="str">
            <v>مسلم</v>
          </cell>
          <cell r="I109" t="str">
            <v>مستجد</v>
          </cell>
          <cell r="J109">
            <v>30512162600618</v>
          </cell>
          <cell r="K109">
            <v>38702</v>
          </cell>
          <cell r="L109">
            <v>16</v>
          </cell>
          <cell r="M109">
            <v>12</v>
          </cell>
          <cell r="N109">
            <v>2005</v>
          </cell>
          <cell r="O109">
            <v>15</v>
          </cell>
          <cell r="P109">
            <v>9</v>
          </cell>
          <cell r="Q109">
            <v>10</v>
          </cell>
          <cell r="S109">
            <v>95</v>
          </cell>
        </row>
        <row r="110">
          <cell r="D110">
            <v>1095</v>
          </cell>
          <cell r="E110" t="str">
            <v>سامح 96</v>
          </cell>
          <cell r="F110" t="str">
            <v>1</v>
          </cell>
          <cell r="G110" t="str">
            <v>ذكر</v>
          </cell>
          <cell r="H110" t="str">
            <v>مسلم</v>
          </cell>
          <cell r="I110" t="str">
            <v>مستجد</v>
          </cell>
          <cell r="J110">
            <v>30512162600618</v>
          </cell>
          <cell r="K110">
            <v>38702</v>
          </cell>
          <cell r="L110">
            <v>16</v>
          </cell>
          <cell r="M110">
            <v>12</v>
          </cell>
          <cell r="N110">
            <v>2005</v>
          </cell>
          <cell r="O110">
            <v>15</v>
          </cell>
          <cell r="P110">
            <v>9</v>
          </cell>
          <cell r="Q110">
            <v>10</v>
          </cell>
          <cell r="S110">
            <v>96</v>
          </cell>
        </row>
        <row r="111">
          <cell r="D111">
            <v>1096</v>
          </cell>
          <cell r="E111" t="str">
            <v>سامح 97</v>
          </cell>
          <cell r="F111" t="str">
            <v>1</v>
          </cell>
          <cell r="G111" t="str">
            <v>ذكر</v>
          </cell>
          <cell r="H111" t="str">
            <v>مسلم</v>
          </cell>
          <cell r="I111" t="str">
            <v>مستجد</v>
          </cell>
          <cell r="J111">
            <v>30512162600618</v>
          </cell>
          <cell r="K111">
            <v>38702</v>
          </cell>
          <cell r="L111">
            <v>16</v>
          </cell>
          <cell r="M111">
            <v>12</v>
          </cell>
          <cell r="N111">
            <v>2005</v>
          </cell>
          <cell r="O111">
            <v>15</v>
          </cell>
          <cell r="P111">
            <v>9</v>
          </cell>
          <cell r="Q111">
            <v>10</v>
          </cell>
          <cell r="S111">
            <v>97</v>
          </cell>
        </row>
        <row r="112">
          <cell r="D112">
            <v>1097</v>
          </cell>
          <cell r="E112" t="str">
            <v>سامح 98</v>
          </cell>
          <cell r="F112" t="str">
            <v>1</v>
          </cell>
          <cell r="G112" t="str">
            <v>ذكر</v>
          </cell>
          <cell r="H112" t="str">
            <v>مسلم</v>
          </cell>
          <cell r="I112" t="str">
            <v>مستجد</v>
          </cell>
          <cell r="J112">
            <v>30512162600618</v>
          </cell>
          <cell r="K112">
            <v>38702</v>
          </cell>
          <cell r="L112">
            <v>16</v>
          </cell>
          <cell r="M112">
            <v>12</v>
          </cell>
          <cell r="N112">
            <v>2005</v>
          </cell>
          <cell r="O112">
            <v>15</v>
          </cell>
          <cell r="P112">
            <v>9</v>
          </cell>
          <cell r="Q112">
            <v>10</v>
          </cell>
          <cell r="S112">
            <v>98</v>
          </cell>
        </row>
        <row r="113">
          <cell r="D113">
            <v>1098</v>
          </cell>
          <cell r="E113" t="str">
            <v>سامح 99</v>
          </cell>
          <cell r="F113" t="str">
            <v>1</v>
          </cell>
          <cell r="G113" t="str">
            <v>ذكر</v>
          </cell>
          <cell r="H113" t="str">
            <v>مسلم</v>
          </cell>
          <cell r="I113" t="str">
            <v>مستجد</v>
          </cell>
          <cell r="J113">
            <v>30512162600618</v>
          </cell>
          <cell r="K113">
            <v>38702</v>
          </cell>
          <cell r="L113">
            <v>16</v>
          </cell>
          <cell r="M113">
            <v>12</v>
          </cell>
          <cell r="N113">
            <v>2005</v>
          </cell>
          <cell r="O113">
            <v>15</v>
          </cell>
          <cell r="P113">
            <v>9</v>
          </cell>
          <cell r="Q113">
            <v>10</v>
          </cell>
          <cell r="S113">
            <v>99</v>
          </cell>
        </row>
        <row r="114">
          <cell r="D114">
            <v>1099</v>
          </cell>
          <cell r="E114" t="str">
            <v>سامح 100</v>
          </cell>
          <cell r="F114" t="str">
            <v>1</v>
          </cell>
          <cell r="G114" t="str">
            <v>ذكر</v>
          </cell>
          <cell r="H114" t="str">
            <v>مسلم</v>
          </cell>
          <cell r="I114" t="str">
            <v>مستجد</v>
          </cell>
          <cell r="J114">
            <v>30512162600618</v>
          </cell>
          <cell r="K114">
            <v>38702</v>
          </cell>
          <cell r="L114">
            <v>16</v>
          </cell>
          <cell r="M114">
            <v>12</v>
          </cell>
          <cell r="N114">
            <v>2005</v>
          </cell>
          <cell r="O114">
            <v>15</v>
          </cell>
          <cell r="P114">
            <v>9</v>
          </cell>
          <cell r="Q114">
            <v>10</v>
          </cell>
          <cell r="S114">
            <v>100</v>
          </cell>
        </row>
        <row r="115">
          <cell r="D115">
            <v>1100</v>
          </cell>
          <cell r="E115" t="str">
            <v>سامح 101</v>
          </cell>
          <cell r="F115" t="str">
            <v>1</v>
          </cell>
          <cell r="G115" t="str">
            <v>ذكر</v>
          </cell>
          <cell r="H115" t="str">
            <v>مسلم</v>
          </cell>
          <cell r="I115" t="str">
            <v>مستجد</v>
          </cell>
          <cell r="J115">
            <v>30512162600618</v>
          </cell>
          <cell r="K115">
            <v>38702</v>
          </cell>
          <cell r="L115">
            <v>16</v>
          </cell>
          <cell r="M115">
            <v>12</v>
          </cell>
          <cell r="N115">
            <v>2005</v>
          </cell>
          <cell r="O115">
            <v>15</v>
          </cell>
          <cell r="P115">
            <v>9</v>
          </cell>
          <cell r="Q115">
            <v>10</v>
          </cell>
          <cell r="S115">
            <v>101</v>
          </cell>
        </row>
        <row r="116">
          <cell r="D116">
            <v>1101</v>
          </cell>
          <cell r="E116" t="str">
            <v>سامح 102</v>
          </cell>
          <cell r="F116" t="str">
            <v>1</v>
          </cell>
          <cell r="G116" t="str">
            <v>ذكر</v>
          </cell>
          <cell r="H116" t="str">
            <v>مسلم</v>
          </cell>
          <cell r="I116" t="str">
            <v>مستجد</v>
          </cell>
          <cell r="J116">
            <v>30512162600618</v>
          </cell>
          <cell r="K116">
            <v>38702</v>
          </cell>
          <cell r="L116">
            <v>16</v>
          </cell>
          <cell r="M116">
            <v>12</v>
          </cell>
          <cell r="N116">
            <v>2005</v>
          </cell>
          <cell r="O116">
            <v>15</v>
          </cell>
          <cell r="P116">
            <v>9</v>
          </cell>
          <cell r="Q116">
            <v>10</v>
          </cell>
          <cell r="S116">
            <v>102</v>
          </cell>
        </row>
        <row r="117">
          <cell r="D117">
            <v>1102</v>
          </cell>
          <cell r="E117" t="str">
            <v>سامح 103</v>
          </cell>
          <cell r="F117" t="str">
            <v>1</v>
          </cell>
          <cell r="G117" t="str">
            <v>ذكر</v>
          </cell>
          <cell r="H117" t="str">
            <v>مسلم</v>
          </cell>
          <cell r="I117" t="str">
            <v>مستجد</v>
          </cell>
          <cell r="J117">
            <v>30512162600618</v>
          </cell>
          <cell r="K117">
            <v>38702</v>
          </cell>
          <cell r="L117">
            <v>16</v>
          </cell>
          <cell r="M117">
            <v>12</v>
          </cell>
          <cell r="N117">
            <v>2005</v>
          </cell>
          <cell r="O117">
            <v>15</v>
          </cell>
          <cell r="P117">
            <v>9</v>
          </cell>
          <cell r="Q117">
            <v>10</v>
          </cell>
          <cell r="S117">
            <v>103</v>
          </cell>
        </row>
        <row r="118">
          <cell r="D118">
            <v>1103</v>
          </cell>
          <cell r="E118" t="str">
            <v>سامح 104</v>
          </cell>
          <cell r="F118" t="str">
            <v>1</v>
          </cell>
          <cell r="G118" t="str">
            <v>ذكر</v>
          </cell>
          <cell r="H118" t="str">
            <v>مسلم</v>
          </cell>
          <cell r="I118" t="str">
            <v>مستجد</v>
          </cell>
          <cell r="J118">
            <v>30512162600618</v>
          </cell>
          <cell r="K118">
            <v>38702</v>
          </cell>
          <cell r="L118">
            <v>16</v>
          </cell>
          <cell r="M118">
            <v>12</v>
          </cell>
          <cell r="N118">
            <v>2005</v>
          </cell>
          <cell r="O118">
            <v>15</v>
          </cell>
          <cell r="P118">
            <v>9</v>
          </cell>
          <cell r="Q118">
            <v>10</v>
          </cell>
          <cell r="S118">
            <v>104</v>
          </cell>
        </row>
        <row r="119">
          <cell r="D119">
            <v>1104</v>
          </cell>
          <cell r="E119" t="str">
            <v>سامح 105</v>
          </cell>
          <cell r="F119" t="str">
            <v>1</v>
          </cell>
          <cell r="G119" t="str">
            <v>ذكر</v>
          </cell>
          <cell r="H119" t="str">
            <v>مسلم</v>
          </cell>
          <cell r="I119" t="str">
            <v>مستجد</v>
          </cell>
          <cell r="J119">
            <v>30512162600618</v>
          </cell>
          <cell r="K119">
            <v>38702</v>
          </cell>
          <cell r="L119">
            <v>16</v>
          </cell>
          <cell r="M119">
            <v>12</v>
          </cell>
          <cell r="N119">
            <v>2005</v>
          </cell>
          <cell r="O119">
            <v>15</v>
          </cell>
          <cell r="P119">
            <v>9</v>
          </cell>
          <cell r="Q119">
            <v>10</v>
          </cell>
          <cell r="S119">
            <v>105</v>
          </cell>
        </row>
        <row r="120">
          <cell r="D120">
            <v>1105</v>
          </cell>
          <cell r="E120" t="str">
            <v>سامح 106</v>
          </cell>
          <cell r="F120" t="str">
            <v>1</v>
          </cell>
          <cell r="G120" t="str">
            <v>ذكر</v>
          </cell>
          <cell r="H120" t="str">
            <v>مسلم</v>
          </cell>
          <cell r="I120" t="str">
            <v>مستجد</v>
          </cell>
          <cell r="J120">
            <v>30512162600618</v>
          </cell>
          <cell r="K120">
            <v>38702</v>
          </cell>
          <cell r="L120">
            <v>16</v>
          </cell>
          <cell r="M120">
            <v>12</v>
          </cell>
          <cell r="N120">
            <v>2005</v>
          </cell>
          <cell r="O120">
            <v>15</v>
          </cell>
          <cell r="P120">
            <v>9</v>
          </cell>
          <cell r="Q120">
            <v>10</v>
          </cell>
          <cell r="S120">
            <v>106</v>
          </cell>
        </row>
        <row r="121">
          <cell r="D121">
            <v>1106</v>
          </cell>
          <cell r="E121" t="str">
            <v>سامح 107</v>
          </cell>
          <cell r="F121" t="str">
            <v>1</v>
          </cell>
          <cell r="G121" t="str">
            <v>ذكر</v>
          </cell>
          <cell r="H121" t="str">
            <v>مسلم</v>
          </cell>
          <cell r="I121" t="str">
            <v>مستجد</v>
          </cell>
          <cell r="J121">
            <v>30512162600618</v>
          </cell>
          <cell r="K121">
            <v>38702</v>
          </cell>
          <cell r="L121">
            <v>16</v>
          </cell>
          <cell r="M121">
            <v>12</v>
          </cell>
          <cell r="N121">
            <v>2005</v>
          </cell>
          <cell r="O121">
            <v>15</v>
          </cell>
          <cell r="P121">
            <v>9</v>
          </cell>
          <cell r="Q121">
            <v>10</v>
          </cell>
          <cell r="S121">
            <v>107</v>
          </cell>
        </row>
        <row r="122">
          <cell r="D122">
            <v>1107</v>
          </cell>
          <cell r="E122" t="str">
            <v>سامح 108</v>
          </cell>
          <cell r="F122" t="str">
            <v>1</v>
          </cell>
          <cell r="G122" t="str">
            <v>ذكر</v>
          </cell>
          <cell r="H122" t="str">
            <v>مسلم</v>
          </cell>
          <cell r="I122" t="str">
            <v>مستجد</v>
          </cell>
          <cell r="J122">
            <v>30512162600618</v>
          </cell>
          <cell r="K122">
            <v>38702</v>
          </cell>
          <cell r="L122">
            <v>16</v>
          </cell>
          <cell r="M122">
            <v>12</v>
          </cell>
          <cell r="N122">
            <v>2005</v>
          </cell>
          <cell r="O122">
            <v>15</v>
          </cell>
          <cell r="P122">
            <v>9</v>
          </cell>
          <cell r="Q122">
            <v>10</v>
          </cell>
          <cell r="S122">
            <v>108</v>
          </cell>
        </row>
        <row r="123">
          <cell r="D123">
            <v>1108</v>
          </cell>
          <cell r="E123" t="str">
            <v>سامح 109</v>
          </cell>
          <cell r="F123" t="str">
            <v>1</v>
          </cell>
          <cell r="G123" t="str">
            <v>ذكر</v>
          </cell>
          <cell r="H123" t="str">
            <v>مسلم</v>
          </cell>
          <cell r="I123" t="str">
            <v>مستجد</v>
          </cell>
          <cell r="J123">
            <v>30512162600618</v>
          </cell>
          <cell r="K123">
            <v>38702</v>
          </cell>
          <cell r="L123">
            <v>16</v>
          </cell>
          <cell r="M123">
            <v>12</v>
          </cell>
          <cell r="N123">
            <v>2005</v>
          </cell>
          <cell r="O123">
            <v>15</v>
          </cell>
          <cell r="P123">
            <v>9</v>
          </cell>
          <cell r="Q123">
            <v>10</v>
          </cell>
          <cell r="S123">
            <v>109</v>
          </cell>
        </row>
        <row r="124">
          <cell r="D124">
            <v>1109</v>
          </cell>
          <cell r="E124" t="str">
            <v>سامح 110</v>
          </cell>
          <cell r="F124" t="str">
            <v>1</v>
          </cell>
          <cell r="G124" t="str">
            <v>ذكر</v>
          </cell>
          <cell r="H124" t="str">
            <v>مسلم</v>
          </cell>
          <cell r="I124" t="str">
            <v>مستجد</v>
          </cell>
          <cell r="J124">
            <v>30512162600618</v>
          </cell>
          <cell r="K124">
            <v>38702</v>
          </cell>
          <cell r="L124">
            <v>16</v>
          </cell>
          <cell r="M124">
            <v>12</v>
          </cell>
          <cell r="N124">
            <v>2005</v>
          </cell>
          <cell r="O124">
            <v>15</v>
          </cell>
          <cell r="P124">
            <v>9</v>
          </cell>
          <cell r="Q124">
            <v>10</v>
          </cell>
          <cell r="S124">
            <v>110</v>
          </cell>
        </row>
        <row r="125">
          <cell r="D125">
            <v>1110</v>
          </cell>
          <cell r="E125" t="str">
            <v>سامح 111</v>
          </cell>
          <cell r="F125" t="str">
            <v>1</v>
          </cell>
          <cell r="G125" t="str">
            <v>ذكر</v>
          </cell>
          <cell r="H125" t="str">
            <v>مسلم</v>
          </cell>
          <cell r="I125" t="str">
            <v>مستجد</v>
          </cell>
          <cell r="J125">
            <v>30512162600618</v>
          </cell>
          <cell r="K125">
            <v>38702</v>
          </cell>
          <cell r="L125">
            <v>16</v>
          </cell>
          <cell r="M125">
            <v>12</v>
          </cell>
          <cell r="N125">
            <v>2005</v>
          </cell>
          <cell r="O125">
            <v>15</v>
          </cell>
          <cell r="P125">
            <v>9</v>
          </cell>
          <cell r="Q125">
            <v>10</v>
          </cell>
          <cell r="S125">
            <v>111</v>
          </cell>
        </row>
        <row r="126">
          <cell r="D126">
            <v>1111</v>
          </cell>
          <cell r="E126" t="str">
            <v>سامح 112</v>
          </cell>
          <cell r="F126" t="str">
            <v>1</v>
          </cell>
          <cell r="G126" t="str">
            <v>ذكر</v>
          </cell>
          <cell r="H126" t="str">
            <v>مسلم</v>
          </cell>
          <cell r="I126" t="str">
            <v>مستجد</v>
          </cell>
          <cell r="J126">
            <v>30512162600618</v>
          </cell>
          <cell r="K126">
            <v>38702</v>
          </cell>
          <cell r="L126">
            <v>16</v>
          </cell>
          <cell r="M126">
            <v>12</v>
          </cell>
          <cell r="N126">
            <v>2005</v>
          </cell>
          <cell r="O126">
            <v>15</v>
          </cell>
          <cell r="P126">
            <v>9</v>
          </cell>
          <cell r="Q126">
            <v>10</v>
          </cell>
          <cell r="S126">
            <v>112</v>
          </cell>
        </row>
        <row r="127">
          <cell r="D127">
            <v>1112</v>
          </cell>
          <cell r="E127" t="str">
            <v>سامح 113</v>
          </cell>
          <cell r="F127" t="str">
            <v>1</v>
          </cell>
          <cell r="G127" t="str">
            <v>ذكر</v>
          </cell>
          <cell r="H127" t="str">
            <v>مسلم</v>
          </cell>
          <cell r="I127" t="str">
            <v>مستجد</v>
          </cell>
          <cell r="J127">
            <v>30512162600618</v>
          </cell>
          <cell r="K127">
            <v>38702</v>
          </cell>
          <cell r="L127">
            <v>16</v>
          </cell>
          <cell r="M127">
            <v>12</v>
          </cell>
          <cell r="N127">
            <v>2005</v>
          </cell>
          <cell r="O127">
            <v>15</v>
          </cell>
          <cell r="P127">
            <v>9</v>
          </cell>
          <cell r="Q127">
            <v>10</v>
          </cell>
          <cell r="S127">
            <v>113</v>
          </cell>
        </row>
        <row r="128">
          <cell r="D128">
            <v>1113</v>
          </cell>
          <cell r="E128" t="str">
            <v>سامح 114</v>
          </cell>
          <cell r="F128" t="str">
            <v>1</v>
          </cell>
          <cell r="G128" t="str">
            <v>ذكر</v>
          </cell>
          <cell r="H128" t="str">
            <v>مسلم</v>
          </cell>
          <cell r="I128" t="str">
            <v>مستجد</v>
          </cell>
          <cell r="J128">
            <v>30512162600618</v>
          </cell>
          <cell r="K128">
            <v>38702</v>
          </cell>
          <cell r="L128">
            <v>16</v>
          </cell>
          <cell r="M128">
            <v>12</v>
          </cell>
          <cell r="N128">
            <v>2005</v>
          </cell>
          <cell r="O128">
            <v>15</v>
          </cell>
          <cell r="P128">
            <v>9</v>
          </cell>
          <cell r="Q128">
            <v>10</v>
          </cell>
          <cell r="S128">
            <v>114</v>
          </cell>
        </row>
        <row r="129">
          <cell r="D129">
            <v>1114</v>
          </cell>
          <cell r="E129" t="str">
            <v>سامح 115</v>
          </cell>
          <cell r="F129" t="str">
            <v>1</v>
          </cell>
          <cell r="G129" t="str">
            <v>ذكر</v>
          </cell>
          <cell r="H129" t="str">
            <v>مسلم</v>
          </cell>
          <cell r="I129" t="str">
            <v>مستجد</v>
          </cell>
          <cell r="J129">
            <v>30512162600618</v>
          </cell>
          <cell r="K129">
            <v>38702</v>
          </cell>
          <cell r="L129">
            <v>16</v>
          </cell>
          <cell r="M129">
            <v>12</v>
          </cell>
          <cell r="N129">
            <v>2005</v>
          </cell>
          <cell r="O129">
            <v>15</v>
          </cell>
          <cell r="P129">
            <v>9</v>
          </cell>
          <cell r="Q129">
            <v>10</v>
          </cell>
          <cell r="S129">
            <v>115</v>
          </cell>
        </row>
        <row r="130">
          <cell r="D130">
            <v>1115</v>
          </cell>
          <cell r="E130" t="str">
            <v>سامح 116</v>
          </cell>
          <cell r="F130" t="str">
            <v>1</v>
          </cell>
          <cell r="G130" t="str">
            <v>ذكر</v>
          </cell>
          <cell r="H130" t="str">
            <v>مسلم</v>
          </cell>
          <cell r="I130" t="str">
            <v>مستجد</v>
          </cell>
          <cell r="J130">
            <v>30512162600618</v>
          </cell>
          <cell r="K130">
            <v>38702</v>
          </cell>
          <cell r="L130">
            <v>16</v>
          </cell>
          <cell r="M130">
            <v>12</v>
          </cell>
          <cell r="N130">
            <v>2005</v>
          </cell>
          <cell r="O130">
            <v>15</v>
          </cell>
          <cell r="P130">
            <v>9</v>
          </cell>
          <cell r="Q130">
            <v>10</v>
          </cell>
          <cell r="S130">
            <v>116</v>
          </cell>
        </row>
        <row r="131">
          <cell r="D131">
            <v>1116</v>
          </cell>
          <cell r="E131" t="str">
            <v>سامح 117</v>
          </cell>
          <cell r="F131" t="str">
            <v>1</v>
          </cell>
          <cell r="G131" t="str">
            <v>ذكر</v>
          </cell>
          <cell r="H131" t="str">
            <v>مسلم</v>
          </cell>
          <cell r="I131" t="str">
            <v>مستجد</v>
          </cell>
          <cell r="J131">
            <v>30512162600618</v>
          </cell>
          <cell r="K131">
            <v>38702</v>
          </cell>
          <cell r="L131">
            <v>16</v>
          </cell>
          <cell r="M131">
            <v>12</v>
          </cell>
          <cell r="N131">
            <v>2005</v>
          </cell>
          <cell r="O131">
            <v>15</v>
          </cell>
          <cell r="P131">
            <v>9</v>
          </cell>
          <cell r="Q131">
            <v>10</v>
          </cell>
          <cell r="S131">
            <v>117</v>
          </cell>
        </row>
        <row r="132">
          <cell r="D132">
            <v>1117</v>
          </cell>
          <cell r="E132" t="str">
            <v>سامح 118</v>
          </cell>
          <cell r="F132" t="str">
            <v>1</v>
          </cell>
          <cell r="G132" t="str">
            <v>ذكر</v>
          </cell>
          <cell r="H132" t="str">
            <v>مسلم</v>
          </cell>
          <cell r="I132" t="str">
            <v>مستجد</v>
          </cell>
          <cell r="J132">
            <v>30512162600618</v>
          </cell>
          <cell r="K132">
            <v>38702</v>
          </cell>
          <cell r="L132">
            <v>16</v>
          </cell>
          <cell r="M132">
            <v>12</v>
          </cell>
          <cell r="N132">
            <v>2005</v>
          </cell>
          <cell r="O132">
            <v>15</v>
          </cell>
          <cell r="P132">
            <v>9</v>
          </cell>
          <cell r="Q132">
            <v>10</v>
          </cell>
          <cell r="S132">
            <v>118</v>
          </cell>
        </row>
        <row r="133">
          <cell r="D133">
            <v>1118</v>
          </cell>
          <cell r="E133" t="str">
            <v>سامح 119</v>
          </cell>
          <cell r="F133" t="str">
            <v>1</v>
          </cell>
          <cell r="G133" t="str">
            <v>ذكر</v>
          </cell>
          <cell r="H133" t="str">
            <v>مسلم</v>
          </cell>
          <cell r="I133" t="str">
            <v>مستجد</v>
          </cell>
          <cell r="J133">
            <v>30512162600618</v>
          </cell>
          <cell r="K133">
            <v>38702</v>
          </cell>
          <cell r="L133">
            <v>16</v>
          </cell>
          <cell r="M133">
            <v>12</v>
          </cell>
          <cell r="N133">
            <v>2005</v>
          </cell>
          <cell r="O133">
            <v>15</v>
          </cell>
          <cell r="P133">
            <v>9</v>
          </cell>
          <cell r="Q133">
            <v>10</v>
          </cell>
          <cell r="S133">
            <v>119</v>
          </cell>
        </row>
        <row r="134">
          <cell r="D134">
            <v>1119</v>
          </cell>
          <cell r="E134" t="str">
            <v>سامح 120</v>
          </cell>
          <cell r="F134" t="str">
            <v>1</v>
          </cell>
          <cell r="G134" t="str">
            <v>ذكر</v>
          </cell>
          <cell r="H134" t="str">
            <v>مسلم</v>
          </cell>
          <cell r="I134" t="str">
            <v>مستجد</v>
          </cell>
          <cell r="J134">
            <v>30512162600618</v>
          </cell>
          <cell r="K134">
            <v>38702</v>
          </cell>
          <cell r="L134">
            <v>16</v>
          </cell>
          <cell r="M134">
            <v>12</v>
          </cell>
          <cell r="N134">
            <v>2005</v>
          </cell>
          <cell r="O134">
            <v>15</v>
          </cell>
          <cell r="P134">
            <v>9</v>
          </cell>
          <cell r="Q134">
            <v>10</v>
          </cell>
          <cell r="S134">
            <v>120</v>
          </cell>
        </row>
        <row r="135">
          <cell r="D135" t="str">
            <v/>
          </cell>
          <cell r="F135" t="str">
            <v/>
          </cell>
          <cell r="G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S135" t="str">
            <v/>
          </cell>
        </row>
        <row r="136">
          <cell r="D136" t="str">
            <v/>
          </cell>
          <cell r="F136" t="str">
            <v/>
          </cell>
          <cell r="G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S136" t="str">
            <v/>
          </cell>
        </row>
        <row r="137">
          <cell r="D137" t="str">
            <v/>
          </cell>
          <cell r="F137" t="str">
            <v/>
          </cell>
          <cell r="G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S137" t="str">
            <v/>
          </cell>
        </row>
        <row r="138">
          <cell r="D138" t="str">
            <v/>
          </cell>
          <cell r="F138" t="str">
            <v/>
          </cell>
          <cell r="G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S138" t="str">
            <v/>
          </cell>
        </row>
        <row r="139">
          <cell r="D139" t="str">
            <v/>
          </cell>
          <cell r="F139" t="str">
            <v/>
          </cell>
          <cell r="G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S139" t="str">
            <v/>
          </cell>
        </row>
        <row r="140">
          <cell r="D140" t="str">
            <v/>
          </cell>
          <cell r="F140" t="str">
            <v/>
          </cell>
          <cell r="G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S140" t="str">
            <v/>
          </cell>
        </row>
        <row r="141">
          <cell r="D141" t="str">
            <v/>
          </cell>
          <cell r="F141" t="str">
            <v/>
          </cell>
          <cell r="G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S141" t="str">
            <v/>
          </cell>
        </row>
        <row r="142">
          <cell r="D142" t="str">
            <v/>
          </cell>
          <cell r="F142" t="str">
            <v/>
          </cell>
          <cell r="G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S142" t="str">
            <v/>
          </cell>
        </row>
        <row r="143">
          <cell r="D143" t="str">
            <v/>
          </cell>
          <cell r="F143" t="str">
            <v/>
          </cell>
          <cell r="G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S143" t="str">
            <v/>
          </cell>
        </row>
        <row r="144">
          <cell r="D144" t="str">
            <v/>
          </cell>
          <cell r="F144" t="str">
            <v/>
          </cell>
          <cell r="G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S144" t="str">
            <v/>
          </cell>
        </row>
        <row r="145">
          <cell r="D145" t="str">
            <v/>
          </cell>
          <cell r="F145" t="str">
            <v/>
          </cell>
          <cell r="G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S145" t="str">
            <v/>
          </cell>
        </row>
        <row r="146">
          <cell r="D146" t="str">
            <v/>
          </cell>
          <cell r="F146" t="str">
            <v/>
          </cell>
          <cell r="G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S146" t="str">
            <v/>
          </cell>
        </row>
        <row r="147">
          <cell r="D147" t="str">
            <v/>
          </cell>
          <cell r="F147" t="str">
            <v/>
          </cell>
          <cell r="G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S147" t="str">
            <v/>
          </cell>
        </row>
        <row r="148">
          <cell r="D148" t="str">
            <v/>
          </cell>
          <cell r="F148" t="str">
            <v/>
          </cell>
          <cell r="G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S148" t="str">
            <v/>
          </cell>
        </row>
        <row r="149">
          <cell r="D149" t="str">
            <v/>
          </cell>
          <cell r="F149" t="str">
            <v/>
          </cell>
          <cell r="G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S149" t="str">
            <v/>
          </cell>
        </row>
        <row r="150">
          <cell r="D150" t="str">
            <v/>
          </cell>
          <cell r="F150" t="str">
            <v/>
          </cell>
          <cell r="G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S150" t="str">
            <v/>
          </cell>
        </row>
        <row r="151">
          <cell r="D151" t="str">
            <v/>
          </cell>
          <cell r="F151" t="str">
            <v/>
          </cell>
          <cell r="G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S151" t="str">
            <v/>
          </cell>
        </row>
        <row r="152">
          <cell r="D152" t="str">
            <v/>
          </cell>
          <cell r="F152" t="str">
            <v/>
          </cell>
          <cell r="G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S152" t="str">
            <v/>
          </cell>
        </row>
        <row r="153">
          <cell r="D153" t="str">
            <v/>
          </cell>
          <cell r="F153" t="str">
            <v/>
          </cell>
          <cell r="G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S153" t="str">
            <v/>
          </cell>
        </row>
        <row r="154">
          <cell r="D154" t="str">
            <v/>
          </cell>
          <cell r="F154" t="str">
            <v/>
          </cell>
          <cell r="G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S154" t="str">
            <v/>
          </cell>
        </row>
        <row r="155">
          <cell r="D155" t="str">
            <v/>
          </cell>
          <cell r="F155" t="str">
            <v/>
          </cell>
          <cell r="G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S155" t="str">
            <v/>
          </cell>
        </row>
        <row r="156">
          <cell r="D156" t="str">
            <v/>
          </cell>
          <cell r="F156" t="str">
            <v/>
          </cell>
          <cell r="G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S156" t="str">
            <v/>
          </cell>
        </row>
        <row r="157">
          <cell r="D157" t="str">
            <v/>
          </cell>
          <cell r="F157" t="str">
            <v/>
          </cell>
          <cell r="G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S157" t="str">
            <v/>
          </cell>
        </row>
        <row r="158">
          <cell r="D158" t="str">
            <v/>
          </cell>
          <cell r="F158" t="str">
            <v/>
          </cell>
          <cell r="G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S158" t="str">
            <v/>
          </cell>
        </row>
        <row r="159">
          <cell r="D159" t="str">
            <v/>
          </cell>
          <cell r="F159" t="str">
            <v/>
          </cell>
          <cell r="G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S159" t="str">
            <v/>
          </cell>
        </row>
        <row r="160">
          <cell r="D160" t="str">
            <v/>
          </cell>
          <cell r="F160" t="str">
            <v/>
          </cell>
          <cell r="G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S160" t="str">
            <v/>
          </cell>
        </row>
        <row r="161">
          <cell r="D161" t="str">
            <v/>
          </cell>
          <cell r="F161" t="str">
            <v/>
          </cell>
          <cell r="G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S161" t="str">
            <v/>
          </cell>
        </row>
        <row r="162">
          <cell r="D162" t="str">
            <v/>
          </cell>
          <cell r="F162" t="str">
            <v/>
          </cell>
          <cell r="G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S162" t="str">
            <v/>
          </cell>
        </row>
        <row r="163">
          <cell r="D163" t="str">
            <v/>
          </cell>
          <cell r="F163" t="str">
            <v/>
          </cell>
          <cell r="G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S163" t="str">
            <v/>
          </cell>
        </row>
        <row r="164">
          <cell r="D164" t="str">
            <v/>
          </cell>
          <cell r="F164" t="str">
            <v/>
          </cell>
          <cell r="G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S164" t="str">
            <v/>
          </cell>
        </row>
        <row r="165">
          <cell r="D165" t="str">
            <v/>
          </cell>
          <cell r="F165" t="str">
            <v/>
          </cell>
          <cell r="G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S165" t="str">
            <v/>
          </cell>
        </row>
        <row r="166">
          <cell r="D166" t="str">
            <v/>
          </cell>
          <cell r="F166" t="str">
            <v/>
          </cell>
          <cell r="G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S166" t="str">
            <v/>
          </cell>
        </row>
        <row r="167">
          <cell r="D167" t="str">
            <v/>
          </cell>
          <cell r="F167" t="str">
            <v/>
          </cell>
          <cell r="G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S167" t="str">
            <v/>
          </cell>
        </row>
        <row r="168">
          <cell r="D168" t="str">
            <v/>
          </cell>
          <cell r="F168" t="str">
            <v/>
          </cell>
          <cell r="G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S168" t="str">
            <v/>
          </cell>
        </row>
        <row r="169">
          <cell r="D169" t="str">
            <v/>
          </cell>
          <cell r="F169" t="str">
            <v/>
          </cell>
          <cell r="G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S169" t="str">
            <v/>
          </cell>
        </row>
        <row r="170">
          <cell r="D170" t="str">
            <v/>
          </cell>
          <cell r="F170" t="str">
            <v/>
          </cell>
          <cell r="G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S170" t="str">
            <v/>
          </cell>
        </row>
        <row r="171">
          <cell r="D171" t="str">
            <v/>
          </cell>
          <cell r="F171" t="str">
            <v/>
          </cell>
          <cell r="G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S171" t="str">
            <v/>
          </cell>
        </row>
        <row r="172">
          <cell r="D172" t="str">
            <v/>
          </cell>
          <cell r="F172" t="str">
            <v/>
          </cell>
          <cell r="G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S172" t="str">
            <v/>
          </cell>
        </row>
        <row r="173">
          <cell r="D173" t="str">
            <v/>
          </cell>
          <cell r="F173" t="str">
            <v/>
          </cell>
          <cell r="G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S173" t="str">
            <v/>
          </cell>
        </row>
        <row r="174">
          <cell r="D174" t="str">
            <v/>
          </cell>
          <cell r="F174" t="str">
            <v/>
          </cell>
          <cell r="G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S174" t="str">
            <v/>
          </cell>
        </row>
        <row r="175">
          <cell r="D175" t="str">
            <v/>
          </cell>
          <cell r="F175" t="str">
            <v/>
          </cell>
          <cell r="G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S175" t="str">
            <v/>
          </cell>
        </row>
        <row r="176">
          <cell r="D176" t="str">
            <v/>
          </cell>
          <cell r="F176" t="str">
            <v/>
          </cell>
          <cell r="G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S176" t="str">
            <v/>
          </cell>
        </row>
        <row r="177">
          <cell r="D177" t="str">
            <v/>
          </cell>
          <cell r="F177" t="str">
            <v/>
          </cell>
          <cell r="G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S177" t="str">
            <v/>
          </cell>
        </row>
        <row r="178">
          <cell r="D178" t="str">
            <v/>
          </cell>
          <cell r="F178" t="str">
            <v/>
          </cell>
          <cell r="G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S178" t="str">
            <v/>
          </cell>
        </row>
        <row r="179">
          <cell r="D179" t="str">
            <v/>
          </cell>
          <cell r="F179" t="str">
            <v/>
          </cell>
          <cell r="G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S179" t="str">
            <v/>
          </cell>
        </row>
        <row r="180">
          <cell r="D180" t="str">
            <v/>
          </cell>
          <cell r="F180" t="str">
            <v/>
          </cell>
          <cell r="G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S180" t="str">
            <v/>
          </cell>
        </row>
        <row r="181">
          <cell r="D181" t="str">
            <v/>
          </cell>
          <cell r="F181" t="str">
            <v/>
          </cell>
          <cell r="G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S181" t="str">
            <v/>
          </cell>
        </row>
        <row r="182">
          <cell r="D182" t="str">
            <v/>
          </cell>
          <cell r="F182" t="str">
            <v/>
          </cell>
          <cell r="G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S182" t="str">
            <v/>
          </cell>
        </row>
        <row r="183">
          <cell r="D183" t="str">
            <v/>
          </cell>
          <cell r="F183" t="str">
            <v/>
          </cell>
          <cell r="G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S183" t="str">
            <v/>
          </cell>
        </row>
        <row r="184">
          <cell r="D184" t="str">
            <v/>
          </cell>
          <cell r="F184" t="str">
            <v/>
          </cell>
          <cell r="G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S184" t="str">
            <v/>
          </cell>
        </row>
        <row r="185">
          <cell r="D185" t="str">
            <v/>
          </cell>
          <cell r="F185" t="str">
            <v/>
          </cell>
          <cell r="G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S185" t="str">
            <v/>
          </cell>
        </row>
        <row r="186">
          <cell r="D186" t="str">
            <v/>
          </cell>
          <cell r="F186" t="str">
            <v/>
          </cell>
          <cell r="G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S186" t="str">
            <v/>
          </cell>
        </row>
        <row r="187">
          <cell r="D187" t="str">
            <v/>
          </cell>
          <cell r="F187" t="str">
            <v/>
          </cell>
          <cell r="G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S187" t="str">
            <v/>
          </cell>
        </row>
        <row r="188">
          <cell r="D188" t="str">
            <v/>
          </cell>
          <cell r="F188" t="str">
            <v/>
          </cell>
          <cell r="G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S188" t="str">
            <v/>
          </cell>
        </row>
        <row r="189">
          <cell r="D189" t="str">
            <v/>
          </cell>
          <cell r="F189" t="str">
            <v/>
          </cell>
          <cell r="G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S189" t="str">
            <v/>
          </cell>
        </row>
        <row r="190">
          <cell r="D190" t="str">
            <v/>
          </cell>
          <cell r="F190" t="str">
            <v/>
          </cell>
          <cell r="G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S190" t="str">
            <v/>
          </cell>
        </row>
        <row r="191">
          <cell r="D191" t="str">
            <v/>
          </cell>
          <cell r="F191" t="str">
            <v/>
          </cell>
          <cell r="G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S191" t="str">
            <v/>
          </cell>
        </row>
        <row r="192">
          <cell r="D192" t="str">
            <v/>
          </cell>
          <cell r="F192" t="str">
            <v/>
          </cell>
          <cell r="G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S192" t="str">
            <v/>
          </cell>
        </row>
        <row r="193">
          <cell r="D193" t="str">
            <v/>
          </cell>
          <cell r="F193" t="str">
            <v/>
          </cell>
          <cell r="G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S193" t="str">
            <v/>
          </cell>
        </row>
        <row r="194">
          <cell r="D194" t="str">
            <v/>
          </cell>
          <cell r="F194" t="str">
            <v/>
          </cell>
          <cell r="G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S194" t="str">
            <v/>
          </cell>
        </row>
        <row r="195">
          <cell r="D195" t="str">
            <v/>
          </cell>
          <cell r="F195" t="str">
            <v/>
          </cell>
          <cell r="G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S195" t="str">
            <v/>
          </cell>
        </row>
        <row r="196">
          <cell r="D196" t="str">
            <v/>
          </cell>
          <cell r="F196" t="str">
            <v/>
          </cell>
          <cell r="G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S196" t="str">
            <v/>
          </cell>
        </row>
        <row r="197">
          <cell r="D197" t="str">
            <v/>
          </cell>
          <cell r="F197" t="str">
            <v/>
          </cell>
          <cell r="G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S197" t="str">
            <v/>
          </cell>
        </row>
        <row r="198">
          <cell r="D198" t="str">
            <v/>
          </cell>
          <cell r="F198" t="str">
            <v/>
          </cell>
          <cell r="G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S198" t="str">
            <v/>
          </cell>
        </row>
        <row r="199">
          <cell r="D199" t="str">
            <v/>
          </cell>
          <cell r="F199" t="str">
            <v/>
          </cell>
          <cell r="G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S199" t="str">
            <v/>
          </cell>
        </row>
        <row r="200">
          <cell r="D200" t="str">
            <v/>
          </cell>
          <cell r="F200" t="str">
            <v/>
          </cell>
          <cell r="G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S200" t="str">
            <v/>
          </cell>
        </row>
        <row r="201">
          <cell r="D201" t="str">
            <v/>
          </cell>
          <cell r="F201" t="str">
            <v/>
          </cell>
          <cell r="G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S201" t="str">
            <v/>
          </cell>
        </row>
        <row r="202">
          <cell r="D202" t="str">
            <v/>
          </cell>
          <cell r="F202" t="str">
            <v/>
          </cell>
          <cell r="G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S202" t="str">
            <v/>
          </cell>
        </row>
        <row r="203">
          <cell r="D203" t="str">
            <v/>
          </cell>
          <cell r="F203" t="str">
            <v/>
          </cell>
          <cell r="G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S203" t="str">
            <v/>
          </cell>
        </row>
        <row r="204">
          <cell r="D204" t="str">
            <v/>
          </cell>
          <cell r="F204" t="str">
            <v/>
          </cell>
          <cell r="G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S204" t="str">
            <v/>
          </cell>
        </row>
        <row r="205">
          <cell r="D205" t="str">
            <v/>
          </cell>
          <cell r="F205" t="str">
            <v/>
          </cell>
          <cell r="G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S205" t="str">
            <v/>
          </cell>
        </row>
        <row r="206">
          <cell r="D206" t="str">
            <v/>
          </cell>
          <cell r="F206" t="str">
            <v/>
          </cell>
          <cell r="G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S206" t="str">
            <v/>
          </cell>
        </row>
        <row r="207">
          <cell r="D207" t="str">
            <v/>
          </cell>
          <cell r="F207" t="str">
            <v/>
          </cell>
          <cell r="G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S207" t="str">
            <v/>
          </cell>
        </row>
        <row r="208">
          <cell r="D208" t="str">
            <v/>
          </cell>
          <cell r="F208" t="str">
            <v/>
          </cell>
          <cell r="G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S208" t="str">
            <v/>
          </cell>
        </row>
        <row r="209">
          <cell r="D209" t="str">
            <v/>
          </cell>
          <cell r="F209" t="str">
            <v/>
          </cell>
          <cell r="G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S209" t="str">
            <v/>
          </cell>
        </row>
        <row r="210">
          <cell r="D210" t="str">
            <v/>
          </cell>
          <cell r="F210" t="str">
            <v/>
          </cell>
          <cell r="G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S210" t="str">
            <v/>
          </cell>
        </row>
        <row r="211">
          <cell r="D211" t="str">
            <v/>
          </cell>
          <cell r="F211" t="str">
            <v/>
          </cell>
          <cell r="G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S211" t="str">
            <v/>
          </cell>
        </row>
        <row r="212">
          <cell r="D212" t="str">
            <v/>
          </cell>
          <cell r="F212" t="str">
            <v/>
          </cell>
          <cell r="G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S212" t="str">
            <v/>
          </cell>
        </row>
        <row r="213">
          <cell r="D213" t="str">
            <v/>
          </cell>
          <cell r="F213" t="str">
            <v/>
          </cell>
          <cell r="G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S213" t="str">
            <v/>
          </cell>
        </row>
        <row r="214">
          <cell r="D214" t="str">
            <v/>
          </cell>
          <cell r="F214" t="str">
            <v/>
          </cell>
          <cell r="G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S214" t="str">
            <v/>
          </cell>
        </row>
        <row r="215">
          <cell r="D215" t="str">
            <v/>
          </cell>
          <cell r="F215" t="str">
            <v/>
          </cell>
          <cell r="G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S215" t="str">
            <v/>
          </cell>
        </row>
        <row r="216">
          <cell r="D216" t="str">
            <v/>
          </cell>
          <cell r="F216" t="str">
            <v/>
          </cell>
          <cell r="G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S216" t="str">
            <v/>
          </cell>
        </row>
        <row r="217">
          <cell r="D217" t="str">
            <v/>
          </cell>
          <cell r="F217" t="str">
            <v/>
          </cell>
          <cell r="G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S217" t="str">
            <v/>
          </cell>
        </row>
        <row r="218">
          <cell r="D218" t="str">
            <v/>
          </cell>
          <cell r="F218" t="str">
            <v/>
          </cell>
          <cell r="G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S218" t="str">
            <v/>
          </cell>
        </row>
        <row r="219">
          <cell r="D219" t="str">
            <v/>
          </cell>
          <cell r="F219" t="str">
            <v/>
          </cell>
          <cell r="G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S219" t="str">
            <v/>
          </cell>
        </row>
        <row r="220">
          <cell r="D220" t="str">
            <v/>
          </cell>
          <cell r="F220" t="str">
            <v/>
          </cell>
          <cell r="G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S220" t="str">
            <v/>
          </cell>
        </row>
        <row r="221">
          <cell r="D221" t="str">
            <v/>
          </cell>
          <cell r="F221" t="str">
            <v/>
          </cell>
          <cell r="G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S221" t="str">
            <v/>
          </cell>
        </row>
        <row r="222">
          <cell r="D222" t="str">
            <v/>
          </cell>
          <cell r="F222" t="str">
            <v/>
          </cell>
          <cell r="G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S222" t="str">
            <v/>
          </cell>
        </row>
        <row r="223">
          <cell r="D223" t="str">
            <v/>
          </cell>
          <cell r="F223" t="str">
            <v/>
          </cell>
          <cell r="G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S223" t="str">
            <v/>
          </cell>
        </row>
        <row r="224">
          <cell r="D224" t="str">
            <v/>
          </cell>
          <cell r="F224" t="str">
            <v/>
          </cell>
          <cell r="G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S224" t="str">
            <v/>
          </cell>
        </row>
        <row r="225">
          <cell r="D225" t="str">
            <v/>
          </cell>
          <cell r="F225" t="str">
            <v/>
          </cell>
          <cell r="G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S225" t="str">
            <v/>
          </cell>
        </row>
        <row r="226">
          <cell r="D226" t="str">
            <v/>
          </cell>
          <cell r="F226" t="str">
            <v/>
          </cell>
          <cell r="G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S226" t="str">
            <v/>
          </cell>
        </row>
        <row r="227">
          <cell r="D227" t="str">
            <v/>
          </cell>
          <cell r="F227" t="str">
            <v/>
          </cell>
          <cell r="G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S227" t="str">
            <v/>
          </cell>
        </row>
        <row r="228">
          <cell r="D228" t="str">
            <v/>
          </cell>
          <cell r="F228" t="str">
            <v/>
          </cell>
          <cell r="G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S228" t="str">
            <v/>
          </cell>
        </row>
        <row r="229">
          <cell r="D229" t="str">
            <v/>
          </cell>
          <cell r="F229" t="str">
            <v/>
          </cell>
          <cell r="G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S229" t="str">
            <v/>
          </cell>
        </row>
        <row r="230">
          <cell r="D230" t="str">
            <v/>
          </cell>
          <cell r="F230" t="str">
            <v/>
          </cell>
          <cell r="G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S230" t="str">
            <v/>
          </cell>
        </row>
        <row r="231">
          <cell r="D231" t="str">
            <v/>
          </cell>
          <cell r="F231" t="str">
            <v/>
          </cell>
          <cell r="G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S231" t="str">
            <v/>
          </cell>
        </row>
        <row r="232">
          <cell r="D232" t="str">
            <v/>
          </cell>
          <cell r="F232" t="str">
            <v/>
          </cell>
          <cell r="G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S232" t="str">
            <v/>
          </cell>
        </row>
        <row r="233">
          <cell r="D233" t="str">
            <v/>
          </cell>
          <cell r="F233" t="str">
            <v/>
          </cell>
          <cell r="G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S233" t="str">
            <v/>
          </cell>
        </row>
        <row r="234">
          <cell r="D234" t="str">
            <v/>
          </cell>
          <cell r="F234" t="str">
            <v/>
          </cell>
          <cell r="G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S234" t="str">
            <v/>
          </cell>
        </row>
        <row r="235">
          <cell r="D235" t="str">
            <v/>
          </cell>
          <cell r="F235" t="str">
            <v/>
          </cell>
          <cell r="G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S235" t="str">
            <v/>
          </cell>
        </row>
        <row r="236">
          <cell r="D236" t="str">
            <v/>
          </cell>
          <cell r="F236" t="str">
            <v/>
          </cell>
          <cell r="G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S236" t="str">
            <v/>
          </cell>
        </row>
        <row r="237">
          <cell r="D237" t="str">
            <v/>
          </cell>
          <cell r="F237" t="str">
            <v/>
          </cell>
          <cell r="G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S237" t="str">
            <v/>
          </cell>
        </row>
        <row r="238">
          <cell r="D238" t="str">
            <v/>
          </cell>
          <cell r="F238" t="str">
            <v/>
          </cell>
          <cell r="G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S238" t="str">
            <v/>
          </cell>
        </row>
        <row r="239">
          <cell r="D239" t="str">
            <v/>
          </cell>
          <cell r="F239" t="str">
            <v/>
          </cell>
          <cell r="G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S239" t="str">
            <v/>
          </cell>
        </row>
        <row r="240">
          <cell r="D240" t="str">
            <v/>
          </cell>
          <cell r="F240" t="str">
            <v/>
          </cell>
          <cell r="G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S240" t="str">
            <v/>
          </cell>
        </row>
        <row r="241">
          <cell r="D241" t="str">
            <v/>
          </cell>
          <cell r="F241" t="str">
            <v/>
          </cell>
          <cell r="G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S241" t="str">
            <v/>
          </cell>
        </row>
        <row r="242">
          <cell r="D242" t="str">
            <v/>
          </cell>
          <cell r="F242" t="str">
            <v/>
          </cell>
          <cell r="G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S242" t="str">
            <v/>
          </cell>
        </row>
        <row r="243">
          <cell r="D243" t="str">
            <v/>
          </cell>
          <cell r="F243" t="str">
            <v/>
          </cell>
          <cell r="G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S243" t="str">
            <v/>
          </cell>
        </row>
        <row r="244">
          <cell r="D244" t="str">
            <v/>
          </cell>
          <cell r="F244" t="str">
            <v/>
          </cell>
          <cell r="G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S244" t="str">
            <v/>
          </cell>
        </row>
        <row r="245">
          <cell r="D245" t="str">
            <v/>
          </cell>
          <cell r="F245" t="str">
            <v/>
          </cell>
          <cell r="G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S245" t="str">
            <v/>
          </cell>
        </row>
        <row r="246">
          <cell r="D246" t="str">
            <v/>
          </cell>
          <cell r="F246" t="str">
            <v/>
          </cell>
          <cell r="G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S246" t="str">
            <v/>
          </cell>
        </row>
        <row r="247">
          <cell r="D247" t="str">
            <v/>
          </cell>
          <cell r="F247" t="str">
            <v/>
          </cell>
          <cell r="G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S247" t="str">
            <v/>
          </cell>
        </row>
        <row r="248">
          <cell r="D248" t="str">
            <v/>
          </cell>
          <cell r="F248" t="str">
            <v/>
          </cell>
          <cell r="G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S248" t="str">
            <v/>
          </cell>
        </row>
        <row r="249">
          <cell r="D249" t="str">
            <v/>
          </cell>
          <cell r="F249" t="str">
            <v/>
          </cell>
          <cell r="G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S249" t="str">
            <v/>
          </cell>
        </row>
        <row r="250">
          <cell r="D250" t="str">
            <v/>
          </cell>
          <cell r="F250" t="str">
            <v/>
          </cell>
          <cell r="G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S250" t="str">
            <v/>
          </cell>
        </row>
        <row r="251">
          <cell r="D251" t="str">
            <v/>
          </cell>
          <cell r="F251" t="str">
            <v/>
          </cell>
          <cell r="G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S251" t="str">
            <v/>
          </cell>
        </row>
        <row r="252">
          <cell r="D252" t="str">
            <v/>
          </cell>
          <cell r="F252" t="str">
            <v/>
          </cell>
          <cell r="G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S252" t="str">
            <v/>
          </cell>
        </row>
        <row r="253">
          <cell r="D253" t="str">
            <v/>
          </cell>
          <cell r="F253" t="str">
            <v/>
          </cell>
          <cell r="G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S253" t="str">
            <v/>
          </cell>
        </row>
        <row r="254">
          <cell r="D254" t="str">
            <v/>
          </cell>
          <cell r="F254" t="str">
            <v/>
          </cell>
          <cell r="G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S254" t="str">
            <v/>
          </cell>
        </row>
        <row r="255">
          <cell r="D255" t="str">
            <v/>
          </cell>
          <cell r="F255" t="str">
            <v/>
          </cell>
          <cell r="G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S255" t="str">
            <v/>
          </cell>
        </row>
        <row r="256">
          <cell r="D256" t="str">
            <v/>
          </cell>
          <cell r="F256" t="str">
            <v/>
          </cell>
          <cell r="G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S256" t="str">
            <v/>
          </cell>
        </row>
        <row r="257">
          <cell r="D257" t="str">
            <v/>
          </cell>
          <cell r="F257" t="str">
            <v/>
          </cell>
          <cell r="G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S257" t="str">
            <v/>
          </cell>
        </row>
        <row r="258">
          <cell r="D258" t="str">
            <v/>
          </cell>
          <cell r="F258" t="str">
            <v/>
          </cell>
          <cell r="G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S258" t="str">
            <v/>
          </cell>
        </row>
        <row r="259">
          <cell r="D259" t="str">
            <v/>
          </cell>
          <cell r="F259" t="str">
            <v/>
          </cell>
          <cell r="G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S259" t="str">
            <v/>
          </cell>
        </row>
        <row r="260">
          <cell r="D260" t="str">
            <v/>
          </cell>
          <cell r="F260" t="str">
            <v/>
          </cell>
          <cell r="G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S260" t="str">
            <v/>
          </cell>
        </row>
        <row r="261">
          <cell r="D261" t="str">
            <v/>
          </cell>
          <cell r="F261" t="str">
            <v/>
          </cell>
          <cell r="G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S261" t="str">
            <v/>
          </cell>
        </row>
        <row r="262">
          <cell r="D262" t="str">
            <v/>
          </cell>
          <cell r="F262" t="str">
            <v/>
          </cell>
          <cell r="G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S262" t="str">
            <v/>
          </cell>
        </row>
        <row r="263">
          <cell r="D263" t="str">
            <v/>
          </cell>
          <cell r="F263" t="str">
            <v/>
          </cell>
          <cell r="G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S263" t="str">
            <v/>
          </cell>
        </row>
        <row r="264">
          <cell r="D264" t="str">
            <v/>
          </cell>
          <cell r="F264" t="str">
            <v/>
          </cell>
          <cell r="G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S264" t="str">
            <v/>
          </cell>
        </row>
        <row r="265">
          <cell r="D265" t="str">
            <v/>
          </cell>
          <cell r="F265" t="str">
            <v/>
          </cell>
          <cell r="G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S265" t="str">
            <v/>
          </cell>
        </row>
        <row r="266">
          <cell r="D266" t="str">
            <v/>
          </cell>
          <cell r="F266" t="str">
            <v/>
          </cell>
          <cell r="G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S266" t="str">
            <v/>
          </cell>
        </row>
        <row r="267">
          <cell r="D267" t="str">
            <v/>
          </cell>
          <cell r="F267" t="str">
            <v/>
          </cell>
          <cell r="G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S267" t="str">
            <v/>
          </cell>
        </row>
        <row r="268">
          <cell r="D268" t="str">
            <v/>
          </cell>
          <cell r="F268" t="str">
            <v/>
          </cell>
          <cell r="G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S268" t="str">
            <v/>
          </cell>
        </row>
        <row r="269">
          <cell r="D269" t="str">
            <v/>
          </cell>
          <cell r="F269" t="str">
            <v/>
          </cell>
          <cell r="G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S269" t="str">
            <v/>
          </cell>
        </row>
        <row r="270">
          <cell r="D270" t="str">
            <v/>
          </cell>
          <cell r="F270" t="str">
            <v/>
          </cell>
          <cell r="G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S270" t="str">
            <v/>
          </cell>
        </row>
        <row r="271">
          <cell r="D271" t="str">
            <v/>
          </cell>
          <cell r="F271" t="str">
            <v/>
          </cell>
          <cell r="G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S271" t="str">
            <v/>
          </cell>
        </row>
        <row r="272">
          <cell r="D272" t="str">
            <v/>
          </cell>
          <cell r="F272" t="str">
            <v/>
          </cell>
          <cell r="G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S272" t="str">
            <v/>
          </cell>
        </row>
        <row r="273">
          <cell r="D273" t="str">
            <v/>
          </cell>
          <cell r="F273" t="str">
            <v/>
          </cell>
          <cell r="G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S273" t="str">
            <v/>
          </cell>
        </row>
        <row r="274">
          <cell r="D274" t="str">
            <v/>
          </cell>
          <cell r="F274" t="str">
            <v/>
          </cell>
          <cell r="G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S274" t="str">
            <v/>
          </cell>
        </row>
        <row r="275">
          <cell r="D275" t="str">
            <v/>
          </cell>
          <cell r="F275" t="str">
            <v/>
          </cell>
          <cell r="G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S275" t="str">
            <v/>
          </cell>
        </row>
        <row r="276">
          <cell r="D276" t="str">
            <v/>
          </cell>
          <cell r="F276" t="str">
            <v/>
          </cell>
          <cell r="G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S276" t="str">
            <v/>
          </cell>
        </row>
        <row r="277">
          <cell r="D277" t="str">
            <v/>
          </cell>
          <cell r="F277" t="str">
            <v/>
          </cell>
          <cell r="G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S277" t="str">
            <v/>
          </cell>
        </row>
        <row r="278">
          <cell r="D278" t="str">
            <v/>
          </cell>
          <cell r="F278" t="str">
            <v/>
          </cell>
          <cell r="G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S278" t="str">
            <v/>
          </cell>
        </row>
        <row r="279">
          <cell r="D279" t="str">
            <v/>
          </cell>
          <cell r="F279" t="str">
            <v/>
          </cell>
          <cell r="G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S279" t="str">
            <v/>
          </cell>
        </row>
        <row r="280">
          <cell r="D280" t="str">
            <v/>
          </cell>
          <cell r="F280" t="str">
            <v/>
          </cell>
          <cell r="G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S280" t="str">
            <v/>
          </cell>
        </row>
        <row r="281">
          <cell r="D281" t="str">
            <v/>
          </cell>
          <cell r="F281" t="str">
            <v/>
          </cell>
          <cell r="G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S281" t="str">
            <v/>
          </cell>
        </row>
        <row r="282">
          <cell r="D282" t="str">
            <v/>
          </cell>
          <cell r="F282" t="str">
            <v/>
          </cell>
          <cell r="G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S282" t="str">
            <v/>
          </cell>
        </row>
        <row r="283">
          <cell r="D283" t="str">
            <v/>
          </cell>
          <cell r="F283" t="str">
            <v/>
          </cell>
          <cell r="G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S283" t="str">
            <v/>
          </cell>
        </row>
        <row r="284">
          <cell r="D284" t="str">
            <v/>
          </cell>
          <cell r="F284" t="str">
            <v/>
          </cell>
          <cell r="G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S284" t="str">
            <v/>
          </cell>
        </row>
        <row r="285">
          <cell r="D285" t="str">
            <v/>
          </cell>
          <cell r="F285" t="str">
            <v/>
          </cell>
          <cell r="G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S285" t="str">
            <v/>
          </cell>
        </row>
        <row r="286">
          <cell r="D286" t="str">
            <v/>
          </cell>
          <cell r="F286" t="str">
            <v/>
          </cell>
          <cell r="G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S286" t="str">
            <v/>
          </cell>
        </row>
        <row r="287">
          <cell r="D287" t="str">
            <v/>
          </cell>
          <cell r="F287" t="str">
            <v/>
          </cell>
          <cell r="G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S287" t="str">
            <v/>
          </cell>
        </row>
        <row r="288">
          <cell r="D288" t="str">
            <v/>
          </cell>
          <cell r="F288" t="str">
            <v/>
          </cell>
          <cell r="G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S288" t="str">
            <v/>
          </cell>
        </row>
        <row r="289">
          <cell r="D289" t="str">
            <v/>
          </cell>
          <cell r="F289" t="str">
            <v/>
          </cell>
          <cell r="G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S289" t="str">
            <v/>
          </cell>
        </row>
        <row r="290">
          <cell r="D290" t="str">
            <v/>
          </cell>
          <cell r="F290" t="str">
            <v/>
          </cell>
          <cell r="G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S290" t="str">
            <v/>
          </cell>
        </row>
        <row r="291">
          <cell r="D291" t="str">
            <v/>
          </cell>
          <cell r="F291" t="str">
            <v/>
          </cell>
          <cell r="G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S291" t="str">
            <v/>
          </cell>
        </row>
        <row r="292">
          <cell r="D292" t="str">
            <v/>
          </cell>
          <cell r="F292" t="str">
            <v/>
          </cell>
          <cell r="G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S292" t="str">
            <v/>
          </cell>
        </row>
        <row r="293">
          <cell r="D293" t="str">
            <v/>
          </cell>
          <cell r="F293" t="str">
            <v/>
          </cell>
          <cell r="G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S293" t="str">
            <v/>
          </cell>
        </row>
        <row r="294">
          <cell r="D294" t="str">
            <v/>
          </cell>
          <cell r="F294" t="str">
            <v/>
          </cell>
          <cell r="G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S294" t="str">
            <v/>
          </cell>
        </row>
        <row r="295">
          <cell r="D295" t="str">
            <v/>
          </cell>
          <cell r="F295" t="str">
            <v/>
          </cell>
          <cell r="G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S295" t="str">
            <v/>
          </cell>
        </row>
        <row r="296">
          <cell r="D296" t="str">
            <v/>
          </cell>
          <cell r="F296" t="str">
            <v/>
          </cell>
          <cell r="G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S296" t="str">
            <v/>
          </cell>
        </row>
        <row r="297">
          <cell r="D297" t="str">
            <v/>
          </cell>
          <cell r="F297" t="str">
            <v/>
          </cell>
          <cell r="G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S297" t="str">
            <v/>
          </cell>
        </row>
        <row r="298">
          <cell r="D298" t="str">
            <v/>
          </cell>
          <cell r="F298" t="str">
            <v/>
          </cell>
          <cell r="G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S298" t="str">
            <v/>
          </cell>
        </row>
        <row r="299">
          <cell r="D299" t="str">
            <v/>
          </cell>
          <cell r="F299" t="str">
            <v/>
          </cell>
          <cell r="G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S299" t="str">
            <v/>
          </cell>
        </row>
        <row r="300">
          <cell r="D300" t="str">
            <v/>
          </cell>
          <cell r="F300" t="str">
            <v/>
          </cell>
          <cell r="G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S300" t="str">
            <v/>
          </cell>
        </row>
        <row r="301">
          <cell r="D301" t="str">
            <v/>
          </cell>
          <cell r="F301" t="str">
            <v/>
          </cell>
          <cell r="G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S301" t="str">
            <v/>
          </cell>
        </row>
        <row r="302">
          <cell r="D302" t="str">
            <v/>
          </cell>
          <cell r="F302" t="str">
            <v/>
          </cell>
          <cell r="G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S302" t="str">
            <v/>
          </cell>
        </row>
        <row r="303">
          <cell r="D303" t="str">
            <v/>
          </cell>
          <cell r="F303" t="str">
            <v/>
          </cell>
          <cell r="G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S303" t="str">
            <v/>
          </cell>
        </row>
        <row r="304">
          <cell r="D304" t="str">
            <v/>
          </cell>
          <cell r="F304" t="str">
            <v/>
          </cell>
          <cell r="G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S304" t="str">
            <v/>
          </cell>
        </row>
        <row r="305">
          <cell r="D305" t="str">
            <v/>
          </cell>
          <cell r="F305" t="str">
            <v/>
          </cell>
          <cell r="G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S305" t="str">
            <v/>
          </cell>
        </row>
        <row r="306">
          <cell r="D306" t="str">
            <v/>
          </cell>
          <cell r="F306" t="str">
            <v/>
          </cell>
          <cell r="G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S306" t="str">
            <v/>
          </cell>
        </row>
        <row r="307">
          <cell r="D307" t="str">
            <v/>
          </cell>
          <cell r="F307" t="str">
            <v/>
          </cell>
          <cell r="G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S307" t="str">
            <v/>
          </cell>
        </row>
        <row r="308">
          <cell r="D308" t="str">
            <v/>
          </cell>
          <cell r="F308" t="str">
            <v/>
          </cell>
          <cell r="G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S308" t="str">
            <v/>
          </cell>
        </row>
        <row r="309">
          <cell r="D309" t="str">
            <v/>
          </cell>
          <cell r="F309" t="str">
            <v/>
          </cell>
          <cell r="G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S309" t="str">
            <v/>
          </cell>
        </row>
        <row r="310">
          <cell r="D310" t="str">
            <v/>
          </cell>
          <cell r="F310" t="str">
            <v/>
          </cell>
          <cell r="G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S310" t="str">
            <v/>
          </cell>
        </row>
        <row r="311">
          <cell r="D311" t="str">
            <v/>
          </cell>
          <cell r="F311" t="str">
            <v/>
          </cell>
          <cell r="G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S311" t="str">
            <v/>
          </cell>
        </row>
        <row r="312">
          <cell r="D312" t="str">
            <v/>
          </cell>
          <cell r="F312" t="str">
            <v/>
          </cell>
          <cell r="G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S312" t="str">
            <v/>
          </cell>
        </row>
        <row r="313">
          <cell r="D313" t="str">
            <v/>
          </cell>
          <cell r="F313" t="str">
            <v/>
          </cell>
          <cell r="G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S313" t="str">
            <v/>
          </cell>
        </row>
        <row r="314">
          <cell r="D314" t="str">
            <v/>
          </cell>
          <cell r="F314" t="str">
            <v/>
          </cell>
          <cell r="G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S314" t="str">
            <v/>
          </cell>
        </row>
      </sheetData>
      <sheetData sheetId="2"/>
      <sheetData sheetId="3"/>
      <sheetData sheetId="4"/>
      <sheetData sheetId="5"/>
      <sheetData sheetId="6"/>
      <sheetData sheetId="7">
        <row r="1">
          <cell r="B1" t="str">
            <v>إدارة سوهاج التعليمية</v>
          </cell>
        </row>
      </sheetData>
      <sheetData sheetId="8">
        <row r="24">
          <cell r="B24">
            <v>1</v>
          </cell>
          <cell r="C24">
            <v>40</v>
          </cell>
          <cell r="D24">
            <v>1000</v>
          </cell>
          <cell r="E24">
            <v>1039</v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D39" t="str">
            <v/>
          </cell>
          <cell r="E39" t="str">
            <v/>
          </cell>
        </row>
        <row r="40">
          <cell r="D40" t="str">
            <v/>
          </cell>
          <cell r="E40" t="str">
            <v/>
          </cell>
        </row>
        <row r="41">
          <cell r="D41" t="str">
            <v/>
          </cell>
          <cell r="E41" t="str">
            <v/>
          </cell>
        </row>
        <row r="42">
          <cell r="D42" t="str">
            <v/>
          </cell>
          <cell r="E42" t="str">
            <v/>
          </cell>
        </row>
        <row r="43">
          <cell r="D43" t="str">
            <v/>
          </cell>
          <cell r="E43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وف النداء"/>
      <sheetName val="الشهادات"/>
      <sheetName val="دور ثاني"/>
      <sheetName val="ناجح"/>
      <sheetName val="بيانات التلاميذ 1"/>
      <sheetName val="الرصد"/>
      <sheetName val="الشيت"/>
      <sheetName val="بيانات اساسية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D18">
            <v>1</v>
          </cell>
          <cell r="E18">
            <v>1000</v>
          </cell>
          <cell r="F18" t="str">
            <v>عبد العزيز عبد العزيز عبد العزيز عبد العزيز</v>
          </cell>
          <cell r="G18" t="str">
            <v>باق</v>
          </cell>
          <cell r="H18">
            <v>16</v>
          </cell>
          <cell r="I18">
            <v>12</v>
          </cell>
          <cell r="J18">
            <v>2005</v>
          </cell>
          <cell r="K18">
            <v>15</v>
          </cell>
          <cell r="L18">
            <v>9</v>
          </cell>
          <cell r="M18">
            <v>10</v>
          </cell>
          <cell r="N18" t="str">
            <v>مسيحي</v>
          </cell>
          <cell r="O18">
            <v>1000</v>
          </cell>
          <cell r="P18">
            <v>40</v>
          </cell>
          <cell r="Q18">
            <v>20</v>
          </cell>
          <cell r="R18">
            <v>40</v>
          </cell>
          <cell r="S18">
            <v>100</v>
          </cell>
          <cell r="T18" t="str">
            <v>ممتاز</v>
          </cell>
          <cell r="U18">
            <v>40</v>
          </cell>
          <cell r="V18">
            <v>20</v>
          </cell>
          <cell r="W18">
            <v>40</v>
          </cell>
          <cell r="X18">
            <v>100</v>
          </cell>
          <cell r="Y18" t="str">
            <v>ممتاز</v>
          </cell>
          <cell r="Z18">
            <v>200</v>
          </cell>
          <cell r="AA18">
            <v>100</v>
          </cell>
          <cell r="AB18">
            <v>100</v>
          </cell>
          <cell r="AC18" t="str">
            <v>ممتاز</v>
          </cell>
          <cell r="AD18">
            <v>40</v>
          </cell>
          <cell r="AE18">
            <v>20</v>
          </cell>
          <cell r="AF18">
            <v>40</v>
          </cell>
          <cell r="AG18">
            <v>100</v>
          </cell>
          <cell r="AH18" t="str">
            <v>ممتاز</v>
          </cell>
          <cell r="AI18">
            <v>40</v>
          </cell>
          <cell r="AJ18">
            <v>20</v>
          </cell>
          <cell r="AK18">
            <v>40</v>
          </cell>
          <cell r="AL18">
            <v>100</v>
          </cell>
          <cell r="AM18" t="str">
            <v>ممتاز</v>
          </cell>
          <cell r="AN18">
            <v>200</v>
          </cell>
          <cell r="AO18">
            <v>100</v>
          </cell>
          <cell r="AP18">
            <v>80</v>
          </cell>
          <cell r="AQ18" t="str">
            <v>ممتاز</v>
          </cell>
          <cell r="AR18">
            <v>40</v>
          </cell>
          <cell r="AS18">
            <v>20</v>
          </cell>
          <cell r="AT18">
            <v>40</v>
          </cell>
          <cell r="AU18">
            <v>100</v>
          </cell>
          <cell r="AV18" t="str">
            <v>ممتاز</v>
          </cell>
          <cell r="AW18">
            <v>40</v>
          </cell>
          <cell r="AX18">
            <v>20</v>
          </cell>
          <cell r="AY18">
            <v>40</v>
          </cell>
          <cell r="AZ18">
            <v>100</v>
          </cell>
          <cell r="BA18" t="str">
            <v>ممتاز</v>
          </cell>
          <cell r="BB18">
            <v>200</v>
          </cell>
          <cell r="BC18">
            <v>100</v>
          </cell>
          <cell r="BD18">
            <v>40</v>
          </cell>
          <cell r="BE18" t="str">
            <v>ممتاز</v>
          </cell>
          <cell r="BF18">
            <v>40</v>
          </cell>
          <cell r="BG18">
            <v>20</v>
          </cell>
          <cell r="BH18">
            <v>40</v>
          </cell>
          <cell r="BI18">
            <v>100</v>
          </cell>
          <cell r="BJ18" t="str">
            <v>ممتاز</v>
          </cell>
          <cell r="BK18">
            <v>40</v>
          </cell>
          <cell r="BL18">
            <v>20</v>
          </cell>
          <cell r="BM18">
            <v>40</v>
          </cell>
          <cell r="BN18">
            <v>100</v>
          </cell>
          <cell r="BO18" t="str">
            <v>ممتاز</v>
          </cell>
          <cell r="BP18">
            <v>200</v>
          </cell>
          <cell r="BQ18">
            <v>100</v>
          </cell>
          <cell r="BR18">
            <v>40</v>
          </cell>
          <cell r="BS18" t="str">
            <v>ممتاز</v>
          </cell>
          <cell r="BT18">
            <v>40</v>
          </cell>
          <cell r="BU18">
            <v>20</v>
          </cell>
          <cell r="BV18">
            <v>32</v>
          </cell>
          <cell r="BW18">
            <v>8</v>
          </cell>
          <cell r="BX18">
            <v>100</v>
          </cell>
          <cell r="BY18" t="str">
            <v>ممتاز</v>
          </cell>
          <cell r="BZ18">
            <v>40</v>
          </cell>
          <cell r="CA18">
            <v>20</v>
          </cell>
          <cell r="CB18">
            <v>32</v>
          </cell>
          <cell r="CC18">
            <v>8</v>
          </cell>
          <cell r="CD18">
            <v>100</v>
          </cell>
          <cell r="CE18" t="str">
            <v>ممتاز</v>
          </cell>
          <cell r="CF18">
            <v>200</v>
          </cell>
          <cell r="CG18">
            <v>100</v>
          </cell>
          <cell r="CH18">
            <v>40</v>
          </cell>
          <cell r="CI18" t="str">
            <v>ممتاز</v>
          </cell>
          <cell r="CJ18">
            <v>300</v>
          </cell>
          <cell r="CK18" t="str">
            <v>ممتاز</v>
          </cell>
          <cell r="CL18">
            <v>10</v>
          </cell>
          <cell r="CM18">
            <v>8</v>
          </cell>
          <cell r="CN18">
            <v>18</v>
          </cell>
          <cell r="CO18" t="str">
            <v>ممتاز</v>
          </cell>
          <cell r="CP18">
            <v>10</v>
          </cell>
          <cell r="CQ18">
            <v>8</v>
          </cell>
          <cell r="CR18">
            <v>18</v>
          </cell>
          <cell r="CS18" t="str">
            <v>ممتاز</v>
          </cell>
          <cell r="CT18">
            <v>10</v>
          </cell>
          <cell r="CU18">
            <v>8</v>
          </cell>
          <cell r="CV18">
            <v>18</v>
          </cell>
          <cell r="CW18" t="str">
            <v>ممتاز</v>
          </cell>
          <cell r="CX18">
            <v>10</v>
          </cell>
          <cell r="CY18">
            <v>8</v>
          </cell>
          <cell r="CZ18">
            <v>18</v>
          </cell>
          <cell r="DA18" t="str">
            <v>ممتاز</v>
          </cell>
          <cell r="DB18">
            <v>372</v>
          </cell>
          <cell r="DC18" t="str">
            <v>ممتاز</v>
          </cell>
          <cell r="DD18">
            <v>40</v>
          </cell>
          <cell r="DE18">
            <v>20</v>
          </cell>
          <cell r="DF18">
            <v>40</v>
          </cell>
          <cell r="DG18">
            <v>100</v>
          </cell>
          <cell r="DH18" t="str">
            <v>ممتاز</v>
          </cell>
          <cell r="DI18">
            <v>40</v>
          </cell>
          <cell r="DJ18">
            <v>20</v>
          </cell>
          <cell r="DK18">
            <v>40</v>
          </cell>
          <cell r="DL18">
            <v>100</v>
          </cell>
          <cell r="DM18" t="str">
            <v>ممتاز</v>
          </cell>
          <cell r="DN18">
            <v>200</v>
          </cell>
          <cell r="DO18">
            <v>100</v>
          </cell>
          <cell r="DP18">
            <v>40</v>
          </cell>
          <cell r="DQ18" t="str">
            <v>ممتاز</v>
          </cell>
          <cell r="DR18" t="str">
            <v xml:space="preserve"> ناجح </v>
          </cell>
          <cell r="DS18" t="str">
            <v xml:space="preserve">          </v>
          </cell>
        </row>
        <row r="19">
          <cell r="D19">
            <v>2</v>
          </cell>
          <cell r="E19">
            <v>1001</v>
          </cell>
          <cell r="F19" t="str">
            <v>سامح 2</v>
          </cell>
          <cell r="G19" t="str">
            <v>منقولة</v>
          </cell>
          <cell r="H19">
            <v>16</v>
          </cell>
          <cell r="I19">
            <v>12</v>
          </cell>
          <cell r="J19">
            <v>2005</v>
          </cell>
          <cell r="K19">
            <v>15</v>
          </cell>
          <cell r="L19">
            <v>9</v>
          </cell>
          <cell r="M19">
            <v>10</v>
          </cell>
          <cell r="N19" t="str">
            <v>مسلمة</v>
          </cell>
          <cell r="O19">
            <v>1001</v>
          </cell>
          <cell r="P19">
            <v>3</v>
          </cell>
          <cell r="Q19">
            <v>9</v>
          </cell>
          <cell r="R19">
            <v>5</v>
          </cell>
          <cell r="S19">
            <v>17</v>
          </cell>
          <cell r="T19" t="str">
            <v>دون المستوى</v>
          </cell>
          <cell r="U19">
            <v>10</v>
          </cell>
          <cell r="V19">
            <v>3</v>
          </cell>
          <cell r="W19">
            <v>2</v>
          </cell>
          <cell r="X19">
            <v>15</v>
          </cell>
          <cell r="Y19" t="str">
            <v>دون المستوى</v>
          </cell>
          <cell r="Z19">
            <v>32</v>
          </cell>
          <cell r="AA19">
            <v>16</v>
          </cell>
          <cell r="AB19">
            <v>16</v>
          </cell>
          <cell r="AC19" t="str">
            <v>دون المستوى</v>
          </cell>
          <cell r="AD19">
            <v>4</v>
          </cell>
          <cell r="AE19">
            <v>8</v>
          </cell>
          <cell r="AF19">
            <v>6</v>
          </cell>
          <cell r="AG19">
            <v>15</v>
          </cell>
          <cell r="AH19" t="str">
            <v>دون المستوى</v>
          </cell>
          <cell r="AI19">
            <v>10</v>
          </cell>
          <cell r="AJ19">
            <v>4</v>
          </cell>
          <cell r="AK19">
            <v>2</v>
          </cell>
          <cell r="AL19">
            <v>16</v>
          </cell>
          <cell r="AM19" t="str">
            <v>دون المستوى</v>
          </cell>
          <cell r="AN19">
            <v>31</v>
          </cell>
          <cell r="AO19">
            <v>15.5</v>
          </cell>
          <cell r="AP19">
            <v>12.4</v>
          </cell>
          <cell r="AQ19" t="str">
            <v>دون المستوى</v>
          </cell>
          <cell r="AR19">
            <v>5</v>
          </cell>
          <cell r="AS19">
            <v>7</v>
          </cell>
          <cell r="AT19">
            <v>7</v>
          </cell>
          <cell r="AU19">
            <v>19</v>
          </cell>
          <cell r="AV19" t="str">
            <v>دون المستوى</v>
          </cell>
          <cell r="AW19">
            <v>10</v>
          </cell>
          <cell r="AX19">
            <v>5</v>
          </cell>
          <cell r="AY19">
            <v>2</v>
          </cell>
          <cell r="AZ19">
            <v>17</v>
          </cell>
          <cell r="BA19" t="str">
            <v>دون المستوى</v>
          </cell>
          <cell r="BB19">
            <v>36</v>
          </cell>
          <cell r="BC19">
            <v>18</v>
          </cell>
          <cell r="BD19">
            <v>7.2</v>
          </cell>
          <cell r="BE19" t="str">
            <v>دون المستوى</v>
          </cell>
          <cell r="BF19">
            <v>6</v>
          </cell>
          <cell r="BG19">
            <v>6</v>
          </cell>
          <cell r="BH19">
            <v>8</v>
          </cell>
          <cell r="BI19">
            <v>20</v>
          </cell>
          <cell r="BJ19" t="str">
            <v>دون المستوى</v>
          </cell>
          <cell r="BK19">
            <v>10</v>
          </cell>
          <cell r="BL19">
            <v>6</v>
          </cell>
          <cell r="BM19">
            <v>2</v>
          </cell>
          <cell r="BN19">
            <v>18</v>
          </cell>
          <cell r="BO19" t="str">
            <v>دون المستوى</v>
          </cell>
          <cell r="BP19">
            <v>38</v>
          </cell>
          <cell r="BQ19">
            <v>19</v>
          </cell>
          <cell r="BR19">
            <v>7.6000000000000005</v>
          </cell>
          <cell r="BS19" t="str">
            <v>دون المستوى</v>
          </cell>
          <cell r="BT19">
            <v>7</v>
          </cell>
          <cell r="BU19">
            <v>5</v>
          </cell>
          <cell r="BV19">
            <v>9</v>
          </cell>
          <cell r="BW19">
            <v>1</v>
          </cell>
          <cell r="BX19">
            <v>22</v>
          </cell>
          <cell r="BY19" t="str">
            <v>دون المستوى</v>
          </cell>
          <cell r="BZ19">
            <v>10</v>
          </cell>
          <cell r="CA19">
            <v>7</v>
          </cell>
          <cell r="CB19">
            <v>2</v>
          </cell>
          <cell r="CC19">
            <v>2</v>
          </cell>
          <cell r="CD19">
            <v>21</v>
          </cell>
          <cell r="CE19" t="str">
            <v>دون المستوى</v>
          </cell>
          <cell r="CF19">
            <v>43</v>
          </cell>
          <cell r="CG19">
            <v>21.5</v>
          </cell>
          <cell r="CH19">
            <v>8.6</v>
          </cell>
          <cell r="CI19" t="str">
            <v>دون المستوى</v>
          </cell>
          <cell r="CJ19">
            <v>51.800000000000004</v>
          </cell>
          <cell r="CK19" t="str">
            <v>دون المستوى</v>
          </cell>
          <cell r="CL19">
            <v>10</v>
          </cell>
          <cell r="CM19">
            <v>10</v>
          </cell>
          <cell r="CN19">
            <v>20</v>
          </cell>
          <cell r="CO19" t="str">
            <v>ممتاز</v>
          </cell>
          <cell r="CP19">
            <v>10</v>
          </cell>
          <cell r="CQ19">
            <v>10</v>
          </cell>
          <cell r="CR19">
            <v>20</v>
          </cell>
          <cell r="CS19" t="str">
            <v>ممتاز</v>
          </cell>
          <cell r="CT19">
            <v>10</v>
          </cell>
          <cell r="CU19">
            <v>10</v>
          </cell>
          <cell r="CV19">
            <v>20</v>
          </cell>
          <cell r="CW19" t="str">
            <v>ممتاز</v>
          </cell>
          <cell r="CX19">
            <v>10</v>
          </cell>
          <cell r="CY19">
            <v>10</v>
          </cell>
          <cell r="CZ19">
            <v>20</v>
          </cell>
          <cell r="DA19" t="str">
            <v>ممتاز</v>
          </cell>
          <cell r="DB19">
            <v>131.80000000000001</v>
          </cell>
          <cell r="DC19" t="str">
            <v>دون المستوى</v>
          </cell>
          <cell r="DD19">
            <v>12</v>
          </cell>
          <cell r="DE19">
            <v>4</v>
          </cell>
          <cell r="DF19">
            <v>10</v>
          </cell>
          <cell r="DG19">
            <v>26</v>
          </cell>
          <cell r="DH19" t="str">
            <v>دون المستوى</v>
          </cell>
          <cell r="DI19">
            <v>10</v>
          </cell>
          <cell r="DJ19">
            <v>8</v>
          </cell>
          <cell r="DK19">
            <v>2</v>
          </cell>
          <cell r="DL19">
            <v>20</v>
          </cell>
          <cell r="DM19" t="str">
            <v>دون المستوى</v>
          </cell>
          <cell r="DN19">
            <v>46</v>
          </cell>
          <cell r="DO19">
            <v>23</v>
          </cell>
          <cell r="DP19">
            <v>9.2000000000000011</v>
          </cell>
          <cell r="DQ19" t="str">
            <v>دون المستوى</v>
          </cell>
          <cell r="DR19" t="str">
            <v>له دور ثانى فى</v>
          </cell>
          <cell r="DS19" t="str">
            <v xml:space="preserve">* عربي * * رياضيات * * دراسات * * إنجليزي * * علوم *     * دين * </v>
          </cell>
        </row>
        <row r="20">
          <cell r="D20">
            <v>3</v>
          </cell>
          <cell r="E20">
            <v>1002</v>
          </cell>
          <cell r="F20" t="str">
            <v>عبد العزيز عبد العزيز عبد العزيز عبد العزيز</v>
          </cell>
          <cell r="G20" t="str">
            <v>منقولة</v>
          </cell>
          <cell r="H20">
            <v>16</v>
          </cell>
          <cell r="I20">
            <v>12</v>
          </cell>
          <cell r="J20">
            <v>2005</v>
          </cell>
          <cell r="K20">
            <v>15</v>
          </cell>
          <cell r="L20">
            <v>9</v>
          </cell>
          <cell r="M20">
            <v>10</v>
          </cell>
          <cell r="N20" t="str">
            <v>مسلمة</v>
          </cell>
          <cell r="O20">
            <v>1002</v>
          </cell>
          <cell r="P20">
            <v>3</v>
          </cell>
          <cell r="Q20">
            <v>9</v>
          </cell>
          <cell r="R20">
            <v>5</v>
          </cell>
          <cell r="S20">
            <v>17</v>
          </cell>
          <cell r="T20" t="str">
            <v>دون المستوى</v>
          </cell>
          <cell r="U20">
            <v>10</v>
          </cell>
          <cell r="V20">
            <v>3</v>
          </cell>
          <cell r="W20">
            <v>2</v>
          </cell>
          <cell r="X20">
            <v>15</v>
          </cell>
          <cell r="Y20" t="str">
            <v>دون المستوى</v>
          </cell>
          <cell r="Z20">
            <v>32</v>
          </cell>
          <cell r="AA20">
            <v>16</v>
          </cell>
          <cell r="AB20">
            <v>16</v>
          </cell>
          <cell r="AC20" t="str">
            <v>دون المستوى</v>
          </cell>
          <cell r="AD20">
            <v>4</v>
          </cell>
          <cell r="AE20">
            <v>8</v>
          </cell>
          <cell r="AF20">
            <v>6</v>
          </cell>
          <cell r="AG20">
            <v>15</v>
          </cell>
          <cell r="AH20" t="str">
            <v>دون المستوى</v>
          </cell>
          <cell r="AI20">
            <v>10</v>
          </cell>
          <cell r="AJ20">
            <v>4</v>
          </cell>
          <cell r="AK20">
            <v>2</v>
          </cell>
          <cell r="AL20">
            <v>16</v>
          </cell>
          <cell r="AM20" t="str">
            <v>دون المستوى</v>
          </cell>
          <cell r="AN20">
            <v>31</v>
          </cell>
          <cell r="AO20">
            <v>15.5</v>
          </cell>
          <cell r="AP20">
            <v>12.4</v>
          </cell>
          <cell r="AQ20" t="str">
            <v>دون المستوى</v>
          </cell>
          <cell r="AR20">
            <v>5</v>
          </cell>
          <cell r="AS20">
            <v>7</v>
          </cell>
          <cell r="AT20">
            <v>7</v>
          </cell>
          <cell r="AU20">
            <v>19</v>
          </cell>
          <cell r="AV20" t="str">
            <v>دون المستوى</v>
          </cell>
          <cell r="AW20">
            <v>10</v>
          </cell>
          <cell r="AX20">
            <v>5</v>
          </cell>
          <cell r="AY20">
            <v>2</v>
          </cell>
          <cell r="AZ20">
            <v>17</v>
          </cell>
          <cell r="BA20" t="str">
            <v>دون المستوى</v>
          </cell>
          <cell r="BB20">
            <v>36</v>
          </cell>
          <cell r="BC20">
            <v>18</v>
          </cell>
          <cell r="BD20">
            <v>7.2</v>
          </cell>
          <cell r="BE20" t="str">
            <v>دون المستوى</v>
          </cell>
          <cell r="BF20">
            <v>6</v>
          </cell>
          <cell r="BG20">
            <v>6</v>
          </cell>
          <cell r="BH20">
            <v>8</v>
          </cell>
          <cell r="BI20">
            <v>20</v>
          </cell>
          <cell r="BJ20" t="str">
            <v>دون المستوى</v>
          </cell>
          <cell r="BK20">
            <v>10</v>
          </cell>
          <cell r="BL20">
            <v>6</v>
          </cell>
          <cell r="BM20">
            <v>2</v>
          </cell>
          <cell r="BN20">
            <v>18</v>
          </cell>
          <cell r="BO20" t="str">
            <v>دون المستوى</v>
          </cell>
          <cell r="BP20">
            <v>38</v>
          </cell>
          <cell r="BQ20">
            <v>19</v>
          </cell>
          <cell r="BR20">
            <v>7.6000000000000005</v>
          </cell>
          <cell r="BS20" t="str">
            <v>دون المستوى</v>
          </cell>
          <cell r="BT20">
            <v>7</v>
          </cell>
          <cell r="BU20">
            <v>5</v>
          </cell>
          <cell r="BV20">
            <v>9</v>
          </cell>
          <cell r="BW20">
            <v>1</v>
          </cell>
          <cell r="BX20">
            <v>22</v>
          </cell>
          <cell r="BY20" t="str">
            <v>دون المستوى</v>
          </cell>
          <cell r="BZ20">
            <v>10</v>
          </cell>
          <cell r="CA20">
            <v>7</v>
          </cell>
          <cell r="CB20">
            <v>2</v>
          </cell>
          <cell r="CC20">
            <v>2</v>
          </cell>
          <cell r="CD20">
            <v>21</v>
          </cell>
          <cell r="CE20" t="str">
            <v>دون المستوى</v>
          </cell>
          <cell r="CF20">
            <v>43</v>
          </cell>
          <cell r="CG20">
            <v>21.5</v>
          </cell>
          <cell r="CH20">
            <v>8.6</v>
          </cell>
          <cell r="CI20" t="str">
            <v>دون المستوى</v>
          </cell>
          <cell r="CJ20">
            <v>51.800000000000004</v>
          </cell>
          <cell r="CK20" t="str">
            <v>دون المستوى</v>
          </cell>
          <cell r="CL20">
            <v>10</v>
          </cell>
          <cell r="CM20">
            <v>10</v>
          </cell>
          <cell r="CN20">
            <v>20</v>
          </cell>
          <cell r="CO20" t="str">
            <v>ممتاز</v>
          </cell>
          <cell r="CP20">
            <v>10</v>
          </cell>
          <cell r="CQ20">
            <v>10</v>
          </cell>
          <cell r="CR20">
            <v>20</v>
          </cell>
          <cell r="CS20" t="str">
            <v>ممتاز</v>
          </cell>
          <cell r="CT20">
            <v>10</v>
          </cell>
          <cell r="CU20">
            <v>10</v>
          </cell>
          <cell r="CV20">
            <v>20</v>
          </cell>
          <cell r="CW20" t="str">
            <v>ممتاز</v>
          </cell>
          <cell r="CX20">
            <v>10</v>
          </cell>
          <cell r="CY20">
            <v>10</v>
          </cell>
          <cell r="CZ20">
            <v>20</v>
          </cell>
          <cell r="DA20" t="str">
            <v>ممتاز</v>
          </cell>
          <cell r="DB20">
            <v>131.80000000000001</v>
          </cell>
          <cell r="DC20" t="str">
            <v>دون المستوى</v>
          </cell>
          <cell r="DD20">
            <v>12</v>
          </cell>
          <cell r="DE20">
            <v>4</v>
          </cell>
          <cell r="DF20">
            <v>10</v>
          </cell>
          <cell r="DG20">
            <v>26</v>
          </cell>
          <cell r="DH20" t="str">
            <v>دون المستوى</v>
          </cell>
          <cell r="DI20">
            <v>10</v>
          </cell>
          <cell r="DJ20">
            <v>8</v>
          </cell>
          <cell r="DK20">
            <v>2</v>
          </cell>
          <cell r="DL20">
            <v>20</v>
          </cell>
          <cell r="DM20" t="str">
            <v>دون المستوى</v>
          </cell>
          <cell r="DN20">
            <v>46</v>
          </cell>
          <cell r="DO20">
            <v>23</v>
          </cell>
          <cell r="DP20">
            <v>9.2000000000000011</v>
          </cell>
          <cell r="DQ20" t="str">
            <v>دون المستوى</v>
          </cell>
          <cell r="DR20" t="str">
            <v>له دور ثانى فى</v>
          </cell>
          <cell r="DS20" t="str">
            <v xml:space="preserve">* عربي * * رياضيات * * دراسات * * إنجليزي * * علوم *     * دين * </v>
          </cell>
        </row>
        <row r="21">
          <cell r="D21">
            <v>4</v>
          </cell>
          <cell r="E21">
            <v>1003</v>
          </cell>
          <cell r="F21" t="str">
            <v>سامح 3</v>
          </cell>
          <cell r="G21" t="str">
            <v>منقولة</v>
          </cell>
          <cell r="H21">
            <v>16</v>
          </cell>
          <cell r="I21">
            <v>12</v>
          </cell>
          <cell r="J21">
            <v>2005</v>
          </cell>
          <cell r="K21">
            <v>15</v>
          </cell>
          <cell r="L21">
            <v>9</v>
          </cell>
          <cell r="M21">
            <v>10</v>
          </cell>
          <cell r="N21" t="str">
            <v>مسلمة</v>
          </cell>
          <cell r="O21">
            <v>1003</v>
          </cell>
          <cell r="P21">
            <v>3</v>
          </cell>
          <cell r="Q21">
            <v>9</v>
          </cell>
          <cell r="R21">
            <v>5</v>
          </cell>
          <cell r="S21">
            <v>17</v>
          </cell>
          <cell r="T21" t="str">
            <v>دون المستوى</v>
          </cell>
          <cell r="U21">
            <v>10</v>
          </cell>
          <cell r="V21">
            <v>3</v>
          </cell>
          <cell r="W21">
            <v>2</v>
          </cell>
          <cell r="X21">
            <v>15</v>
          </cell>
          <cell r="Y21" t="str">
            <v>دون المستوى</v>
          </cell>
          <cell r="Z21">
            <v>32</v>
          </cell>
          <cell r="AA21">
            <v>16</v>
          </cell>
          <cell r="AB21">
            <v>16</v>
          </cell>
          <cell r="AC21" t="str">
            <v>دون المستوى</v>
          </cell>
          <cell r="AD21">
            <v>4</v>
          </cell>
          <cell r="AE21">
            <v>8</v>
          </cell>
          <cell r="AF21">
            <v>6</v>
          </cell>
          <cell r="AG21">
            <v>15</v>
          </cell>
          <cell r="AH21" t="str">
            <v>دون المستوى</v>
          </cell>
          <cell r="AI21">
            <v>10</v>
          </cell>
          <cell r="AJ21">
            <v>4</v>
          </cell>
          <cell r="AK21">
            <v>2</v>
          </cell>
          <cell r="AL21">
            <v>16</v>
          </cell>
          <cell r="AM21" t="str">
            <v>دون المستوى</v>
          </cell>
          <cell r="AN21">
            <v>31</v>
          </cell>
          <cell r="AO21">
            <v>15.5</v>
          </cell>
          <cell r="AP21">
            <v>12.4</v>
          </cell>
          <cell r="AQ21" t="str">
            <v>دون المستوى</v>
          </cell>
          <cell r="AR21">
            <v>5</v>
          </cell>
          <cell r="AS21">
            <v>7</v>
          </cell>
          <cell r="AT21">
            <v>7</v>
          </cell>
          <cell r="AU21">
            <v>19</v>
          </cell>
          <cell r="AV21" t="str">
            <v>دون المستوى</v>
          </cell>
          <cell r="AW21">
            <v>10</v>
          </cell>
          <cell r="AX21">
            <v>5</v>
          </cell>
          <cell r="AY21">
            <v>2</v>
          </cell>
          <cell r="AZ21">
            <v>17</v>
          </cell>
          <cell r="BA21" t="str">
            <v>دون المستوى</v>
          </cell>
          <cell r="BB21">
            <v>36</v>
          </cell>
          <cell r="BC21">
            <v>18</v>
          </cell>
          <cell r="BD21">
            <v>7.2</v>
          </cell>
          <cell r="BE21" t="str">
            <v>دون المستوى</v>
          </cell>
          <cell r="BF21">
            <v>6</v>
          </cell>
          <cell r="BG21">
            <v>6</v>
          </cell>
          <cell r="BH21">
            <v>8</v>
          </cell>
          <cell r="BI21">
            <v>20</v>
          </cell>
          <cell r="BJ21" t="str">
            <v>دون المستوى</v>
          </cell>
          <cell r="BK21">
            <v>10</v>
          </cell>
          <cell r="BL21">
            <v>6</v>
          </cell>
          <cell r="BM21">
            <v>2</v>
          </cell>
          <cell r="BN21">
            <v>18</v>
          </cell>
          <cell r="BO21" t="str">
            <v>دون المستوى</v>
          </cell>
          <cell r="BP21">
            <v>38</v>
          </cell>
          <cell r="BQ21">
            <v>19</v>
          </cell>
          <cell r="BR21">
            <v>7.6000000000000005</v>
          </cell>
          <cell r="BS21" t="str">
            <v>دون المستوى</v>
          </cell>
          <cell r="BT21">
            <v>7</v>
          </cell>
          <cell r="BU21">
            <v>5</v>
          </cell>
          <cell r="BV21">
            <v>9</v>
          </cell>
          <cell r="BW21">
            <v>1</v>
          </cell>
          <cell r="BX21">
            <v>22</v>
          </cell>
          <cell r="BY21" t="str">
            <v>دون المستوى</v>
          </cell>
          <cell r="BZ21">
            <v>10</v>
          </cell>
          <cell r="CA21">
            <v>7</v>
          </cell>
          <cell r="CB21">
            <v>2</v>
          </cell>
          <cell r="CC21">
            <v>2</v>
          </cell>
          <cell r="CD21">
            <v>21</v>
          </cell>
          <cell r="CE21" t="str">
            <v>دون المستوى</v>
          </cell>
          <cell r="CF21">
            <v>43</v>
          </cell>
          <cell r="CG21">
            <v>21.5</v>
          </cell>
          <cell r="CH21">
            <v>8.6</v>
          </cell>
          <cell r="CI21" t="str">
            <v>دون المستوى</v>
          </cell>
          <cell r="CJ21">
            <v>51.800000000000004</v>
          </cell>
          <cell r="CK21" t="str">
            <v>دون المستوى</v>
          </cell>
          <cell r="CL21">
            <v>10</v>
          </cell>
          <cell r="CM21">
            <v>10</v>
          </cell>
          <cell r="CN21">
            <v>20</v>
          </cell>
          <cell r="CO21" t="str">
            <v>ممتاز</v>
          </cell>
          <cell r="CP21">
            <v>10</v>
          </cell>
          <cell r="CQ21">
            <v>10</v>
          </cell>
          <cell r="CR21">
            <v>20</v>
          </cell>
          <cell r="CS21" t="str">
            <v>ممتاز</v>
          </cell>
          <cell r="CT21">
            <v>10</v>
          </cell>
          <cell r="CU21">
            <v>10</v>
          </cell>
          <cell r="CV21">
            <v>20</v>
          </cell>
          <cell r="CW21" t="str">
            <v>ممتاز</v>
          </cell>
          <cell r="CX21">
            <v>10</v>
          </cell>
          <cell r="CY21">
            <v>10</v>
          </cell>
          <cell r="CZ21">
            <v>20</v>
          </cell>
          <cell r="DA21" t="str">
            <v>ممتاز</v>
          </cell>
          <cell r="DB21">
            <v>131.80000000000001</v>
          </cell>
          <cell r="DC21" t="str">
            <v>دون المستوى</v>
          </cell>
          <cell r="DD21">
            <v>12</v>
          </cell>
          <cell r="DE21">
            <v>4</v>
          </cell>
          <cell r="DF21">
            <v>10</v>
          </cell>
          <cell r="DG21">
            <v>26</v>
          </cell>
          <cell r="DH21" t="str">
            <v>دون المستوى</v>
          </cell>
          <cell r="DI21">
            <v>10</v>
          </cell>
          <cell r="DJ21">
            <v>8</v>
          </cell>
          <cell r="DK21">
            <v>2</v>
          </cell>
          <cell r="DL21">
            <v>20</v>
          </cell>
          <cell r="DM21" t="str">
            <v>دون المستوى</v>
          </cell>
          <cell r="DN21">
            <v>46</v>
          </cell>
          <cell r="DO21">
            <v>23</v>
          </cell>
          <cell r="DP21">
            <v>9.2000000000000011</v>
          </cell>
          <cell r="DQ21" t="str">
            <v>دون المستوى</v>
          </cell>
          <cell r="DR21" t="str">
            <v>له دور ثانى فى</v>
          </cell>
          <cell r="DS21" t="str">
            <v xml:space="preserve">* عربي * * رياضيات * * دراسات * * إنجليزي * * علوم *     * دين * </v>
          </cell>
        </row>
        <row r="22">
          <cell r="D22">
            <v>5</v>
          </cell>
          <cell r="E22">
            <v>1004</v>
          </cell>
          <cell r="F22" t="str">
            <v>عبد العزيز عبد العزيز عبد العزيز عبد العزيز</v>
          </cell>
          <cell r="G22" t="str">
            <v>منقولة</v>
          </cell>
          <cell r="H22">
            <v>16</v>
          </cell>
          <cell r="I22">
            <v>12</v>
          </cell>
          <cell r="J22">
            <v>2005</v>
          </cell>
          <cell r="K22">
            <v>15</v>
          </cell>
          <cell r="L22">
            <v>9</v>
          </cell>
          <cell r="M22">
            <v>10</v>
          </cell>
          <cell r="N22" t="str">
            <v>مسلمة</v>
          </cell>
          <cell r="O22">
            <v>1004</v>
          </cell>
          <cell r="P22">
            <v>3</v>
          </cell>
          <cell r="Q22">
            <v>9</v>
          </cell>
          <cell r="R22">
            <v>5</v>
          </cell>
          <cell r="S22">
            <v>17</v>
          </cell>
          <cell r="T22" t="str">
            <v>دون المستوى</v>
          </cell>
          <cell r="U22">
            <v>10</v>
          </cell>
          <cell r="V22">
            <v>3</v>
          </cell>
          <cell r="W22">
            <v>2</v>
          </cell>
          <cell r="X22">
            <v>15</v>
          </cell>
          <cell r="Y22" t="str">
            <v>دون المستوى</v>
          </cell>
          <cell r="Z22">
            <v>32</v>
          </cell>
          <cell r="AA22">
            <v>16</v>
          </cell>
          <cell r="AB22">
            <v>16</v>
          </cell>
          <cell r="AC22" t="str">
            <v>دون المستوى</v>
          </cell>
          <cell r="AD22">
            <v>4</v>
          </cell>
          <cell r="AE22">
            <v>8</v>
          </cell>
          <cell r="AF22">
            <v>6</v>
          </cell>
          <cell r="AG22">
            <v>15</v>
          </cell>
          <cell r="AH22" t="str">
            <v>دون المستوى</v>
          </cell>
          <cell r="AI22">
            <v>10</v>
          </cell>
          <cell r="AJ22">
            <v>4</v>
          </cell>
          <cell r="AK22">
            <v>2</v>
          </cell>
          <cell r="AL22">
            <v>16</v>
          </cell>
          <cell r="AM22" t="str">
            <v>دون المستوى</v>
          </cell>
          <cell r="AN22">
            <v>31</v>
          </cell>
          <cell r="AO22">
            <v>15.5</v>
          </cell>
          <cell r="AP22">
            <v>12.4</v>
          </cell>
          <cell r="AQ22" t="str">
            <v>دون المستوى</v>
          </cell>
          <cell r="AR22">
            <v>5</v>
          </cell>
          <cell r="AS22">
            <v>7</v>
          </cell>
          <cell r="AT22">
            <v>7</v>
          </cell>
          <cell r="AU22">
            <v>19</v>
          </cell>
          <cell r="AV22" t="str">
            <v>دون المستوى</v>
          </cell>
          <cell r="AW22">
            <v>10</v>
          </cell>
          <cell r="AX22">
            <v>5</v>
          </cell>
          <cell r="AY22">
            <v>2</v>
          </cell>
          <cell r="AZ22">
            <v>17</v>
          </cell>
          <cell r="BA22" t="str">
            <v>دون المستوى</v>
          </cell>
          <cell r="BB22">
            <v>36</v>
          </cell>
          <cell r="BC22">
            <v>18</v>
          </cell>
          <cell r="BD22">
            <v>7.2</v>
          </cell>
          <cell r="BE22" t="str">
            <v>دون المستوى</v>
          </cell>
          <cell r="BF22">
            <v>6</v>
          </cell>
          <cell r="BG22">
            <v>6</v>
          </cell>
          <cell r="BH22">
            <v>8</v>
          </cell>
          <cell r="BI22">
            <v>20</v>
          </cell>
          <cell r="BJ22" t="str">
            <v>دون المستوى</v>
          </cell>
          <cell r="BK22">
            <v>10</v>
          </cell>
          <cell r="BL22">
            <v>6</v>
          </cell>
          <cell r="BM22">
            <v>2</v>
          </cell>
          <cell r="BN22">
            <v>18</v>
          </cell>
          <cell r="BO22" t="str">
            <v>دون المستوى</v>
          </cell>
          <cell r="BP22">
            <v>38</v>
          </cell>
          <cell r="BQ22">
            <v>19</v>
          </cell>
          <cell r="BR22">
            <v>7.6000000000000005</v>
          </cell>
          <cell r="BS22" t="str">
            <v>دون المستوى</v>
          </cell>
          <cell r="BT22">
            <v>7</v>
          </cell>
          <cell r="BU22">
            <v>5</v>
          </cell>
          <cell r="BV22">
            <v>9</v>
          </cell>
          <cell r="BW22">
            <v>1</v>
          </cell>
          <cell r="BX22">
            <v>22</v>
          </cell>
          <cell r="BY22" t="str">
            <v>دون المستوى</v>
          </cell>
          <cell r="BZ22">
            <v>10</v>
          </cell>
          <cell r="CA22">
            <v>7</v>
          </cell>
          <cell r="CB22">
            <v>2</v>
          </cell>
          <cell r="CC22">
            <v>2</v>
          </cell>
          <cell r="CD22">
            <v>21</v>
          </cell>
          <cell r="CE22" t="str">
            <v>دون المستوى</v>
          </cell>
          <cell r="CF22">
            <v>43</v>
          </cell>
          <cell r="CG22">
            <v>21.5</v>
          </cell>
          <cell r="CH22">
            <v>8.6</v>
          </cell>
          <cell r="CI22" t="str">
            <v>دون المستوى</v>
          </cell>
          <cell r="CJ22">
            <v>51.800000000000004</v>
          </cell>
          <cell r="CK22" t="str">
            <v>دون المستوى</v>
          </cell>
          <cell r="CL22">
            <v>10</v>
          </cell>
          <cell r="CM22">
            <v>10</v>
          </cell>
          <cell r="CN22">
            <v>20</v>
          </cell>
          <cell r="CO22" t="str">
            <v>ممتاز</v>
          </cell>
          <cell r="CP22">
            <v>10</v>
          </cell>
          <cell r="CQ22">
            <v>10</v>
          </cell>
          <cell r="CR22">
            <v>20</v>
          </cell>
          <cell r="CS22" t="str">
            <v>ممتاز</v>
          </cell>
          <cell r="CT22">
            <v>10</v>
          </cell>
          <cell r="CU22">
            <v>10</v>
          </cell>
          <cell r="CV22">
            <v>20</v>
          </cell>
          <cell r="CW22" t="str">
            <v>ممتاز</v>
          </cell>
          <cell r="CX22">
            <v>10</v>
          </cell>
          <cell r="CY22">
            <v>10</v>
          </cell>
          <cell r="CZ22">
            <v>20</v>
          </cell>
          <cell r="DA22" t="str">
            <v>ممتاز</v>
          </cell>
          <cell r="DB22">
            <v>131.80000000000001</v>
          </cell>
          <cell r="DC22" t="str">
            <v>دون المستوى</v>
          </cell>
          <cell r="DD22">
            <v>12</v>
          </cell>
          <cell r="DE22">
            <v>4</v>
          </cell>
          <cell r="DF22">
            <v>10</v>
          </cell>
          <cell r="DG22">
            <v>26</v>
          </cell>
          <cell r="DH22" t="str">
            <v>دون المستوى</v>
          </cell>
          <cell r="DI22">
            <v>10</v>
          </cell>
          <cell r="DJ22">
            <v>8</v>
          </cell>
          <cell r="DK22">
            <v>2</v>
          </cell>
          <cell r="DL22">
            <v>20</v>
          </cell>
          <cell r="DM22" t="str">
            <v>دون المستوى</v>
          </cell>
          <cell r="DN22">
            <v>46</v>
          </cell>
          <cell r="DO22">
            <v>23</v>
          </cell>
          <cell r="DP22">
            <v>9.2000000000000011</v>
          </cell>
          <cell r="DQ22" t="str">
            <v>دون المستوى</v>
          </cell>
          <cell r="DR22" t="str">
            <v>له دور ثانى فى</v>
          </cell>
          <cell r="DS22" t="str">
            <v xml:space="preserve">* عربي * * رياضيات * * دراسات * * إنجليزي * * علوم *     * دين * </v>
          </cell>
        </row>
        <row r="23">
          <cell r="D23">
            <v>6</v>
          </cell>
          <cell r="E23">
            <v>1005</v>
          </cell>
          <cell r="F23" t="str">
            <v>عبد العزيز عبد العزيز عبد العزيز عبد العزيز</v>
          </cell>
          <cell r="G23" t="str">
            <v>منقولة</v>
          </cell>
          <cell r="H23">
            <v>16</v>
          </cell>
          <cell r="I23">
            <v>12</v>
          </cell>
          <cell r="J23">
            <v>2005</v>
          </cell>
          <cell r="K23">
            <v>15</v>
          </cell>
          <cell r="L23">
            <v>9</v>
          </cell>
          <cell r="M23">
            <v>10</v>
          </cell>
          <cell r="N23" t="str">
            <v>مسلمة</v>
          </cell>
          <cell r="O23">
            <v>1005</v>
          </cell>
          <cell r="P23">
            <v>3</v>
          </cell>
          <cell r="Q23">
            <v>9</v>
          </cell>
          <cell r="R23">
            <v>5</v>
          </cell>
          <cell r="S23">
            <v>17</v>
          </cell>
          <cell r="T23" t="str">
            <v>دون المستوى</v>
          </cell>
          <cell r="U23">
            <v>10</v>
          </cell>
          <cell r="V23">
            <v>3</v>
          </cell>
          <cell r="W23">
            <v>2</v>
          </cell>
          <cell r="X23">
            <v>15</v>
          </cell>
          <cell r="Y23" t="str">
            <v>دون المستوى</v>
          </cell>
          <cell r="Z23">
            <v>32</v>
          </cell>
          <cell r="AA23">
            <v>16</v>
          </cell>
          <cell r="AB23">
            <v>16</v>
          </cell>
          <cell r="AC23" t="str">
            <v>دون المستوى</v>
          </cell>
          <cell r="AD23">
            <v>4</v>
          </cell>
          <cell r="AE23">
            <v>8</v>
          </cell>
          <cell r="AF23">
            <v>6</v>
          </cell>
          <cell r="AG23">
            <v>15</v>
          </cell>
          <cell r="AH23" t="str">
            <v>دون المستوى</v>
          </cell>
          <cell r="AI23">
            <v>10</v>
          </cell>
          <cell r="AJ23">
            <v>4</v>
          </cell>
          <cell r="AK23">
            <v>2</v>
          </cell>
          <cell r="AL23">
            <v>16</v>
          </cell>
          <cell r="AM23" t="str">
            <v>دون المستوى</v>
          </cell>
          <cell r="AN23">
            <v>31</v>
          </cell>
          <cell r="AO23">
            <v>15.5</v>
          </cell>
          <cell r="AP23">
            <v>12.4</v>
          </cell>
          <cell r="AQ23" t="str">
            <v>دون المستوى</v>
          </cell>
          <cell r="AR23">
            <v>5</v>
          </cell>
          <cell r="AS23">
            <v>7</v>
          </cell>
          <cell r="AT23">
            <v>7</v>
          </cell>
          <cell r="AU23">
            <v>19</v>
          </cell>
          <cell r="AV23" t="str">
            <v>دون المستوى</v>
          </cell>
          <cell r="AW23">
            <v>10</v>
          </cell>
          <cell r="AX23">
            <v>5</v>
          </cell>
          <cell r="AY23">
            <v>2</v>
          </cell>
          <cell r="AZ23">
            <v>17</v>
          </cell>
          <cell r="BA23" t="str">
            <v>دون المستوى</v>
          </cell>
          <cell r="BB23">
            <v>36</v>
          </cell>
          <cell r="BC23">
            <v>18</v>
          </cell>
          <cell r="BD23">
            <v>7.2</v>
          </cell>
          <cell r="BE23" t="str">
            <v>دون المستوى</v>
          </cell>
          <cell r="BF23">
            <v>6</v>
          </cell>
          <cell r="BG23">
            <v>6</v>
          </cell>
          <cell r="BH23">
            <v>8</v>
          </cell>
          <cell r="BI23">
            <v>20</v>
          </cell>
          <cell r="BJ23" t="str">
            <v>دون المستوى</v>
          </cell>
          <cell r="BK23">
            <v>10</v>
          </cell>
          <cell r="BL23">
            <v>6</v>
          </cell>
          <cell r="BM23">
            <v>2</v>
          </cell>
          <cell r="BN23">
            <v>18</v>
          </cell>
          <cell r="BO23" t="str">
            <v>دون المستوى</v>
          </cell>
          <cell r="BP23">
            <v>38</v>
          </cell>
          <cell r="BQ23">
            <v>19</v>
          </cell>
          <cell r="BR23">
            <v>7.6000000000000005</v>
          </cell>
          <cell r="BS23" t="str">
            <v>دون المستوى</v>
          </cell>
          <cell r="BT23">
            <v>7</v>
          </cell>
          <cell r="BU23">
            <v>5</v>
          </cell>
          <cell r="BV23">
            <v>9</v>
          </cell>
          <cell r="BW23">
            <v>1</v>
          </cell>
          <cell r="BX23">
            <v>22</v>
          </cell>
          <cell r="BY23" t="str">
            <v>دون المستوى</v>
          </cell>
          <cell r="BZ23">
            <v>10</v>
          </cell>
          <cell r="CA23">
            <v>7</v>
          </cell>
          <cell r="CB23">
            <v>2</v>
          </cell>
          <cell r="CC23">
            <v>2</v>
          </cell>
          <cell r="CD23">
            <v>21</v>
          </cell>
          <cell r="CE23" t="str">
            <v>دون المستوى</v>
          </cell>
          <cell r="CF23">
            <v>43</v>
          </cell>
          <cell r="CG23">
            <v>21.5</v>
          </cell>
          <cell r="CH23">
            <v>8.6</v>
          </cell>
          <cell r="CI23" t="str">
            <v>دون المستوى</v>
          </cell>
          <cell r="CJ23">
            <v>51.800000000000004</v>
          </cell>
          <cell r="CK23" t="str">
            <v>دون المستوى</v>
          </cell>
          <cell r="CL23">
            <v>10</v>
          </cell>
          <cell r="CM23">
            <v>10</v>
          </cell>
          <cell r="CN23">
            <v>20</v>
          </cell>
          <cell r="CO23" t="str">
            <v>ممتاز</v>
          </cell>
          <cell r="CP23">
            <v>10</v>
          </cell>
          <cell r="CQ23">
            <v>10</v>
          </cell>
          <cell r="CR23">
            <v>20</v>
          </cell>
          <cell r="CS23" t="str">
            <v>ممتاز</v>
          </cell>
          <cell r="CT23">
            <v>10</v>
          </cell>
          <cell r="CU23">
            <v>10</v>
          </cell>
          <cell r="CV23">
            <v>20</v>
          </cell>
          <cell r="CW23" t="str">
            <v>ممتاز</v>
          </cell>
          <cell r="CX23">
            <v>10</v>
          </cell>
          <cell r="CY23">
            <v>10</v>
          </cell>
          <cell r="CZ23">
            <v>20</v>
          </cell>
          <cell r="DA23" t="str">
            <v>ممتاز</v>
          </cell>
          <cell r="DB23">
            <v>131.80000000000001</v>
          </cell>
          <cell r="DC23" t="str">
            <v>دون المستوى</v>
          </cell>
          <cell r="DD23">
            <v>12</v>
          </cell>
          <cell r="DE23">
            <v>4</v>
          </cell>
          <cell r="DF23">
            <v>10</v>
          </cell>
          <cell r="DG23">
            <v>26</v>
          </cell>
          <cell r="DH23" t="str">
            <v>دون المستوى</v>
          </cell>
          <cell r="DI23">
            <v>10</v>
          </cell>
          <cell r="DJ23">
            <v>8</v>
          </cell>
          <cell r="DK23">
            <v>2</v>
          </cell>
          <cell r="DL23">
            <v>20</v>
          </cell>
          <cell r="DM23" t="str">
            <v>دون المستوى</v>
          </cell>
          <cell r="DN23">
            <v>46</v>
          </cell>
          <cell r="DO23">
            <v>23</v>
          </cell>
          <cell r="DP23">
            <v>9.2000000000000011</v>
          </cell>
          <cell r="DQ23" t="str">
            <v>دون المستوى</v>
          </cell>
          <cell r="DR23" t="str">
            <v>له دور ثانى فى</v>
          </cell>
          <cell r="DS23" t="str">
            <v xml:space="preserve">* عربي * * رياضيات * * دراسات * * إنجليزي * * علوم *     * دين * </v>
          </cell>
        </row>
        <row r="24">
          <cell r="D24">
            <v>7</v>
          </cell>
          <cell r="E24">
            <v>1006</v>
          </cell>
          <cell r="F24" t="str">
            <v>عبد العزيز عبد العزيز عبد العزيز عبد العزيز</v>
          </cell>
          <cell r="G24" t="str">
            <v>منقولة</v>
          </cell>
          <cell r="H24">
            <v>16</v>
          </cell>
          <cell r="I24">
            <v>12</v>
          </cell>
          <cell r="J24">
            <v>2005</v>
          </cell>
          <cell r="K24">
            <v>15</v>
          </cell>
          <cell r="L24">
            <v>9</v>
          </cell>
          <cell r="M24">
            <v>10</v>
          </cell>
          <cell r="N24" t="str">
            <v>مسلمة</v>
          </cell>
          <cell r="O24">
            <v>1006</v>
          </cell>
          <cell r="P24">
            <v>3</v>
          </cell>
          <cell r="Q24">
            <v>9</v>
          </cell>
          <cell r="R24">
            <v>5</v>
          </cell>
          <cell r="S24">
            <v>17</v>
          </cell>
          <cell r="T24" t="str">
            <v>دون المستوى</v>
          </cell>
          <cell r="U24">
            <v>10</v>
          </cell>
          <cell r="V24">
            <v>3</v>
          </cell>
          <cell r="W24">
            <v>2</v>
          </cell>
          <cell r="X24">
            <v>15</v>
          </cell>
          <cell r="Y24" t="str">
            <v>دون المستوى</v>
          </cell>
          <cell r="Z24">
            <v>32</v>
          </cell>
          <cell r="AA24">
            <v>16</v>
          </cell>
          <cell r="AB24">
            <v>16</v>
          </cell>
          <cell r="AC24" t="str">
            <v>دون المستوى</v>
          </cell>
          <cell r="AD24">
            <v>4</v>
          </cell>
          <cell r="AE24">
            <v>8</v>
          </cell>
          <cell r="AF24">
            <v>6</v>
          </cell>
          <cell r="AG24">
            <v>15</v>
          </cell>
          <cell r="AH24" t="str">
            <v>دون المستوى</v>
          </cell>
          <cell r="AI24">
            <v>10</v>
          </cell>
          <cell r="AJ24">
            <v>4</v>
          </cell>
          <cell r="AK24">
            <v>2</v>
          </cell>
          <cell r="AL24">
            <v>16</v>
          </cell>
          <cell r="AM24" t="str">
            <v>دون المستوى</v>
          </cell>
          <cell r="AN24">
            <v>31</v>
          </cell>
          <cell r="AO24">
            <v>15.5</v>
          </cell>
          <cell r="AP24">
            <v>12.4</v>
          </cell>
          <cell r="AQ24" t="str">
            <v>دون المستوى</v>
          </cell>
          <cell r="AR24">
            <v>5</v>
          </cell>
          <cell r="AS24">
            <v>7</v>
          </cell>
          <cell r="AT24">
            <v>7</v>
          </cell>
          <cell r="AU24">
            <v>19</v>
          </cell>
          <cell r="AV24" t="str">
            <v>دون المستوى</v>
          </cell>
          <cell r="AW24">
            <v>10</v>
          </cell>
          <cell r="AX24">
            <v>5</v>
          </cell>
          <cell r="AY24">
            <v>2</v>
          </cell>
          <cell r="AZ24">
            <v>17</v>
          </cell>
          <cell r="BA24" t="str">
            <v>دون المستوى</v>
          </cell>
          <cell r="BB24">
            <v>36</v>
          </cell>
          <cell r="BC24">
            <v>18</v>
          </cell>
          <cell r="BD24">
            <v>7.2</v>
          </cell>
          <cell r="BE24" t="str">
            <v>دون المستوى</v>
          </cell>
          <cell r="BF24">
            <v>6</v>
          </cell>
          <cell r="BG24">
            <v>6</v>
          </cell>
          <cell r="BH24">
            <v>8</v>
          </cell>
          <cell r="BI24">
            <v>20</v>
          </cell>
          <cell r="BJ24" t="str">
            <v>دون المستوى</v>
          </cell>
          <cell r="BK24">
            <v>10</v>
          </cell>
          <cell r="BL24">
            <v>6</v>
          </cell>
          <cell r="BM24">
            <v>2</v>
          </cell>
          <cell r="BN24">
            <v>18</v>
          </cell>
          <cell r="BO24" t="str">
            <v>دون المستوى</v>
          </cell>
          <cell r="BP24">
            <v>38</v>
          </cell>
          <cell r="BQ24">
            <v>19</v>
          </cell>
          <cell r="BR24">
            <v>7.6000000000000005</v>
          </cell>
          <cell r="BS24" t="str">
            <v>دون المستوى</v>
          </cell>
          <cell r="BT24">
            <v>7</v>
          </cell>
          <cell r="BU24">
            <v>5</v>
          </cell>
          <cell r="BV24">
            <v>9</v>
          </cell>
          <cell r="BW24">
            <v>1</v>
          </cell>
          <cell r="BX24">
            <v>22</v>
          </cell>
          <cell r="BY24" t="str">
            <v>دون المستوى</v>
          </cell>
          <cell r="BZ24">
            <v>10</v>
          </cell>
          <cell r="CA24">
            <v>7</v>
          </cell>
          <cell r="CB24">
            <v>2</v>
          </cell>
          <cell r="CC24">
            <v>2</v>
          </cell>
          <cell r="CD24">
            <v>21</v>
          </cell>
          <cell r="CE24" t="str">
            <v>دون المستوى</v>
          </cell>
          <cell r="CF24">
            <v>43</v>
          </cell>
          <cell r="CG24">
            <v>21.5</v>
          </cell>
          <cell r="CH24">
            <v>8.6</v>
          </cell>
          <cell r="CI24" t="str">
            <v>دون المستوى</v>
          </cell>
          <cell r="CJ24">
            <v>51.800000000000004</v>
          </cell>
          <cell r="CK24" t="str">
            <v>دون المستوى</v>
          </cell>
          <cell r="CL24">
            <v>10</v>
          </cell>
          <cell r="CM24">
            <v>10</v>
          </cell>
          <cell r="CN24">
            <v>20</v>
          </cell>
          <cell r="CO24" t="str">
            <v>ممتاز</v>
          </cell>
          <cell r="CP24">
            <v>10</v>
          </cell>
          <cell r="CQ24">
            <v>10</v>
          </cell>
          <cell r="CR24">
            <v>20</v>
          </cell>
          <cell r="CS24" t="str">
            <v>ممتاز</v>
          </cell>
          <cell r="CT24">
            <v>10</v>
          </cell>
          <cell r="CU24">
            <v>10</v>
          </cell>
          <cell r="CV24">
            <v>20</v>
          </cell>
          <cell r="CW24" t="str">
            <v>ممتاز</v>
          </cell>
          <cell r="CX24">
            <v>10</v>
          </cell>
          <cell r="CY24">
            <v>10</v>
          </cell>
          <cell r="CZ24">
            <v>20</v>
          </cell>
          <cell r="DA24" t="str">
            <v>ممتاز</v>
          </cell>
          <cell r="DB24">
            <v>131.80000000000001</v>
          </cell>
          <cell r="DC24" t="str">
            <v>دون المستوى</v>
          </cell>
          <cell r="DD24">
            <v>12</v>
          </cell>
          <cell r="DE24">
            <v>4</v>
          </cell>
          <cell r="DF24">
            <v>10</v>
          </cell>
          <cell r="DG24">
            <v>26</v>
          </cell>
          <cell r="DH24" t="str">
            <v>دون المستوى</v>
          </cell>
          <cell r="DI24">
            <v>10</v>
          </cell>
          <cell r="DJ24">
            <v>8</v>
          </cell>
          <cell r="DK24">
            <v>2</v>
          </cell>
          <cell r="DL24">
            <v>20</v>
          </cell>
          <cell r="DM24" t="str">
            <v>دون المستوى</v>
          </cell>
          <cell r="DN24">
            <v>46</v>
          </cell>
          <cell r="DO24">
            <v>23</v>
          </cell>
          <cell r="DP24">
            <v>9.2000000000000011</v>
          </cell>
          <cell r="DQ24" t="str">
            <v>دون المستوى</v>
          </cell>
          <cell r="DR24" t="str">
            <v>له دور ثانى فى</v>
          </cell>
          <cell r="DS24" t="str">
            <v xml:space="preserve">* عربي * * رياضيات * * دراسات * * إنجليزي * * علوم *     * دين * </v>
          </cell>
        </row>
        <row r="25">
          <cell r="D25" t="str">
            <v/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  <cell r="CV25" t="str">
            <v/>
          </cell>
          <cell r="CW25" t="str">
            <v/>
          </cell>
          <cell r="CX25" t="str">
            <v/>
          </cell>
          <cell r="CY25" t="str">
            <v/>
          </cell>
          <cell r="CZ25" t="str">
            <v/>
          </cell>
          <cell r="DA25" t="str">
            <v/>
          </cell>
          <cell r="DB25" t="str">
            <v/>
          </cell>
          <cell r="DC25" t="str">
            <v/>
          </cell>
          <cell r="DD25" t="str">
            <v/>
          </cell>
          <cell r="DE25" t="str">
            <v/>
          </cell>
          <cell r="DF25" t="str">
            <v/>
          </cell>
          <cell r="DG25" t="str">
            <v/>
          </cell>
          <cell r="DH25" t="str">
            <v/>
          </cell>
          <cell r="DI25" t="str">
            <v/>
          </cell>
          <cell r="DJ25" t="str">
            <v/>
          </cell>
          <cell r="DK25" t="str">
            <v/>
          </cell>
          <cell r="DL25" t="str">
            <v/>
          </cell>
          <cell r="DM25" t="str">
            <v/>
          </cell>
          <cell r="DN25" t="str">
            <v/>
          </cell>
          <cell r="DO25" t="str">
            <v/>
          </cell>
          <cell r="DP25" t="str">
            <v/>
          </cell>
          <cell r="DQ25" t="str">
            <v/>
          </cell>
          <cell r="DR25" t="str">
            <v/>
          </cell>
          <cell r="DS25" t="str">
            <v/>
          </cell>
        </row>
        <row r="26">
          <cell r="D26" t="str">
            <v/>
          </cell>
          <cell r="E26" t="str">
            <v/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  <cell r="CV26" t="str">
            <v/>
          </cell>
          <cell r="CW26" t="str">
            <v/>
          </cell>
          <cell r="CX26" t="str">
            <v/>
          </cell>
          <cell r="CY26" t="str">
            <v/>
          </cell>
          <cell r="CZ26" t="str">
            <v/>
          </cell>
          <cell r="DA26" t="str">
            <v/>
          </cell>
          <cell r="DB26" t="str">
            <v/>
          </cell>
          <cell r="DC26" t="str">
            <v/>
          </cell>
          <cell r="DD26" t="str">
            <v/>
          </cell>
          <cell r="DE26" t="str">
            <v/>
          </cell>
          <cell r="DF26" t="str">
            <v/>
          </cell>
          <cell r="DG26" t="str">
            <v/>
          </cell>
          <cell r="DH26" t="str">
            <v/>
          </cell>
          <cell r="DI26" t="str">
            <v/>
          </cell>
          <cell r="DJ26" t="str">
            <v/>
          </cell>
          <cell r="DK26" t="str">
            <v/>
          </cell>
          <cell r="DL26" t="str">
            <v/>
          </cell>
          <cell r="DM26" t="str">
            <v/>
          </cell>
          <cell r="DN26" t="str">
            <v/>
          </cell>
          <cell r="DO26" t="str">
            <v/>
          </cell>
          <cell r="DP26" t="str">
            <v/>
          </cell>
          <cell r="DQ26" t="str">
            <v/>
          </cell>
          <cell r="DR26" t="str">
            <v/>
          </cell>
          <cell r="DS26" t="str">
            <v/>
          </cell>
        </row>
        <row r="27">
          <cell r="D27" t="str">
            <v/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  <cell r="CV27" t="str">
            <v/>
          </cell>
          <cell r="CW27" t="str">
            <v/>
          </cell>
          <cell r="CX27" t="str">
            <v/>
          </cell>
          <cell r="CY27" t="str">
            <v/>
          </cell>
          <cell r="CZ27" t="str">
            <v/>
          </cell>
          <cell r="DA27" t="str">
            <v/>
          </cell>
          <cell r="DB27" t="str">
            <v/>
          </cell>
          <cell r="DC27" t="str">
            <v/>
          </cell>
          <cell r="DD27" t="str">
            <v/>
          </cell>
          <cell r="DE27" t="str">
            <v/>
          </cell>
          <cell r="DF27" t="str">
            <v/>
          </cell>
          <cell r="DG27" t="str">
            <v/>
          </cell>
          <cell r="DH27" t="str">
            <v/>
          </cell>
          <cell r="DI27" t="str">
            <v/>
          </cell>
          <cell r="DJ27" t="str">
            <v/>
          </cell>
          <cell r="DK27" t="str">
            <v/>
          </cell>
          <cell r="DL27" t="str">
            <v/>
          </cell>
          <cell r="DM27" t="str">
            <v/>
          </cell>
          <cell r="DN27" t="str">
            <v/>
          </cell>
          <cell r="DO27" t="str">
            <v/>
          </cell>
          <cell r="DP27" t="str">
            <v/>
          </cell>
          <cell r="DQ27" t="str">
            <v/>
          </cell>
          <cell r="DR27" t="str">
            <v/>
          </cell>
          <cell r="DS27" t="str">
            <v/>
          </cell>
        </row>
        <row r="28"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  <cell r="CV28" t="str">
            <v/>
          </cell>
          <cell r="CW28" t="str">
            <v/>
          </cell>
          <cell r="CX28" t="str">
            <v/>
          </cell>
          <cell r="CY28" t="str">
            <v/>
          </cell>
          <cell r="CZ28" t="str">
            <v/>
          </cell>
          <cell r="DA28" t="str">
            <v/>
          </cell>
          <cell r="DB28" t="str">
            <v/>
          </cell>
          <cell r="DC28" t="str">
            <v/>
          </cell>
          <cell r="DD28" t="str">
            <v/>
          </cell>
          <cell r="DE28" t="str">
            <v/>
          </cell>
          <cell r="DF28" t="str">
            <v/>
          </cell>
          <cell r="DG28" t="str">
            <v/>
          </cell>
          <cell r="DH28" t="str">
            <v/>
          </cell>
          <cell r="DI28" t="str">
            <v/>
          </cell>
          <cell r="DJ28" t="str">
            <v/>
          </cell>
          <cell r="DK28" t="str">
            <v/>
          </cell>
          <cell r="DL28" t="str">
            <v/>
          </cell>
          <cell r="DM28" t="str">
            <v/>
          </cell>
          <cell r="DN28" t="str">
            <v/>
          </cell>
          <cell r="DO28" t="str">
            <v/>
          </cell>
          <cell r="DP28" t="str">
            <v/>
          </cell>
          <cell r="DQ28" t="str">
            <v/>
          </cell>
          <cell r="DR28" t="str">
            <v/>
          </cell>
          <cell r="DS28" t="str">
            <v/>
          </cell>
        </row>
        <row r="29"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  <cell r="CV29" t="str">
            <v/>
          </cell>
          <cell r="CW29" t="str">
            <v/>
          </cell>
          <cell r="CX29" t="str">
            <v/>
          </cell>
          <cell r="CY29" t="str">
            <v/>
          </cell>
          <cell r="CZ29" t="str">
            <v/>
          </cell>
          <cell r="DA29" t="str">
            <v/>
          </cell>
          <cell r="DB29" t="str">
            <v/>
          </cell>
          <cell r="DC29" t="str">
            <v/>
          </cell>
          <cell r="DD29" t="str">
            <v/>
          </cell>
          <cell r="DE29" t="str">
            <v/>
          </cell>
          <cell r="DF29" t="str">
            <v/>
          </cell>
          <cell r="DG29" t="str">
            <v/>
          </cell>
          <cell r="DH29" t="str">
            <v/>
          </cell>
          <cell r="DI29" t="str">
            <v/>
          </cell>
          <cell r="DJ29" t="str">
            <v/>
          </cell>
          <cell r="DK29" t="str">
            <v/>
          </cell>
          <cell r="DL29" t="str">
            <v/>
          </cell>
          <cell r="DM29" t="str">
            <v/>
          </cell>
          <cell r="DN29" t="str">
            <v/>
          </cell>
          <cell r="DO29" t="str">
            <v/>
          </cell>
          <cell r="DP29" t="str">
            <v/>
          </cell>
          <cell r="DQ29" t="str">
            <v/>
          </cell>
          <cell r="DR29" t="str">
            <v/>
          </cell>
          <cell r="DS29" t="str">
            <v/>
          </cell>
        </row>
        <row r="30"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  <cell r="CV30" t="str">
            <v/>
          </cell>
          <cell r="CW30" t="str">
            <v/>
          </cell>
          <cell r="CX30" t="str">
            <v/>
          </cell>
          <cell r="CY30" t="str">
            <v/>
          </cell>
          <cell r="CZ30" t="str">
            <v/>
          </cell>
          <cell r="DA30" t="str">
            <v/>
          </cell>
          <cell r="DB30" t="str">
            <v/>
          </cell>
          <cell r="DC30" t="str">
            <v/>
          </cell>
          <cell r="DD30" t="str">
            <v/>
          </cell>
          <cell r="DE30" t="str">
            <v/>
          </cell>
          <cell r="DF30" t="str">
            <v/>
          </cell>
          <cell r="DG30" t="str">
            <v/>
          </cell>
          <cell r="DH30" t="str">
            <v/>
          </cell>
          <cell r="DI30" t="str">
            <v/>
          </cell>
          <cell r="DJ30" t="str">
            <v/>
          </cell>
          <cell r="DK30" t="str">
            <v/>
          </cell>
          <cell r="DL30" t="str">
            <v/>
          </cell>
          <cell r="DM30" t="str">
            <v/>
          </cell>
          <cell r="DN30" t="str">
            <v/>
          </cell>
          <cell r="DO30" t="str">
            <v/>
          </cell>
          <cell r="DP30" t="str">
            <v/>
          </cell>
          <cell r="DQ30" t="str">
            <v/>
          </cell>
          <cell r="DR30" t="str">
            <v/>
          </cell>
          <cell r="DS30" t="str">
            <v/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  <cell r="CV31" t="str">
            <v/>
          </cell>
          <cell r="CW31" t="str">
            <v/>
          </cell>
          <cell r="CX31" t="str">
            <v/>
          </cell>
          <cell r="CY31" t="str">
            <v/>
          </cell>
          <cell r="CZ31" t="str">
            <v/>
          </cell>
          <cell r="DA31" t="str">
            <v/>
          </cell>
          <cell r="DB31" t="str">
            <v/>
          </cell>
          <cell r="DC31" t="str">
            <v/>
          </cell>
          <cell r="DD31" t="str">
            <v/>
          </cell>
          <cell r="DE31" t="str">
            <v/>
          </cell>
          <cell r="DF31" t="str">
            <v/>
          </cell>
          <cell r="DG31" t="str">
            <v/>
          </cell>
          <cell r="DH31" t="str">
            <v/>
          </cell>
          <cell r="DI31" t="str">
            <v/>
          </cell>
          <cell r="DJ31" t="str">
            <v/>
          </cell>
          <cell r="DK31" t="str">
            <v/>
          </cell>
          <cell r="DL31" t="str">
            <v/>
          </cell>
          <cell r="DM31" t="str">
            <v/>
          </cell>
          <cell r="DN31" t="str">
            <v/>
          </cell>
          <cell r="DO31" t="str">
            <v/>
          </cell>
          <cell r="DP31" t="str">
            <v/>
          </cell>
          <cell r="DQ31" t="str">
            <v/>
          </cell>
          <cell r="DR31" t="str">
            <v/>
          </cell>
          <cell r="DS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  <cell r="CV32" t="str">
            <v/>
          </cell>
          <cell r="CW32" t="str">
            <v/>
          </cell>
          <cell r="CX32" t="str">
            <v/>
          </cell>
          <cell r="CY32" t="str">
            <v/>
          </cell>
          <cell r="CZ32" t="str">
            <v/>
          </cell>
          <cell r="DA32" t="str">
            <v/>
          </cell>
          <cell r="DB32" t="str">
            <v/>
          </cell>
          <cell r="DC32" t="str">
            <v/>
          </cell>
          <cell r="DD32" t="str">
            <v/>
          </cell>
          <cell r="DE32" t="str">
            <v/>
          </cell>
          <cell r="DF32" t="str">
            <v/>
          </cell>
          <cell r="DG32" t="str">
            <v/>
          </cell>
          <cell r="DH32" t="str">
            <v/>
          </cell>
          <cell r="DI32" t="str">
            <v/>
          </cell>
          <cell r="DJ32" t="str">
            <v/>
          </cell>
          <cell r="DK32" t="str">
            <v/>
          </cell>
          <cell r="DL32" t="str">
            <v/>
          </cell>
          <cell r="DM32" t="str">
            <v/>
          </cell>
          <cell r="DN32" t="str">
            <v/>
          </cell>
          <cell r="DO32" t="str">
            <v/>
          </cell>
          <cell r="DP32" t="str">
            <v/>
          </cell>
          <cell r="DQ32" t="str">
            <v/>
          </cell>
          <cell r="DR32" t="str">
            <v/>
          </cell>
          <cell r="DS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  <cell r="CV33" t="str">
            <v/>
          </cell>
          <cell r="CW33" t="str">
            <v/>
          </cell>
          <cell r="CX33" t="str">
            <v/>
          </cell>
          <cell r="CY33" t="str">
            <v/>
          </cell>
          <cell r="CZ33" t="str">
            <v/>
          </cell>
          <cell r="DA33" t="str">
            <v/>
          </cell>
          <cell r="DB33" t="str">
            <v/>
          </cell>
          <cell r="DC33" t="str">
            <v/>
          </cell>
          <cell r="DD33" t="str">
            <v/>
          </cell>
          <cell r="DE33" t="str">
            <v/>
          </cell>
          <cell r="DF33" t="str">
            <v/>
          </cell>
          <cell r="DG33" t="str">
            <v/>
          </cell>
          <cell r="DH33" t="str">
            <v/>
          </cell>
          <cell r="DI33" t="str">
            <v/>
          </cell>
          <cell r="DJ33" t="str">
            <v/>
          </cell>
          <cell r="DK33" t="str">
            <v/>
          </cell>
          <cell r="DL33" t="str">
            <v/>
          </cell>
          <cell r="DM33" t="str">
            <v/>
          </cell>
          <cell r="DN33" t="str">
            <v/>
          </cell>
          <cell r="DO33" t="str">
            <v/>
          </cell>
          <cell r="DP33" t="str">
            <v/>
          </cell>
          <cell r="DQ33" t="str">
            <v/>
          </cell>
          <cell r="DR33" t="str">
            <v/>
          </cell>
          <cell r="DS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  <cell r="CV34" t="str">
            <v/>
          </cell>
          <cell r="CW34" t="str">
            <v/>
          </cell>
          <cell r="CX34" t="str">
            <v/>
          </cell>
          <cell r="CY34" t="str">
            <v/>
          </cell>
          <cell r="CZ34" t="str">
            <v/>
          </cell>
          <cell r="DA34" t="str">
            <v/>
          </cell>
          <cell r="DB34" t="str">
            <v/>
          </cell>
          <cell r="DC34" t="str">
            <v/>
          </cell>
          <cell r="DD34" t="str">
            <v/>
          </cell>
          <cell r="DE34" t="str">
            <v/>
          </cell>
          <cell r="DF34" t="str">
            <v/>
          </cell>
          <cell r="DG34" t="str">
            <v/>
          </cell>
          <cell r="DH34" t="str">
            <v/>
          </cell>
          <cell r="DI34" t="str">
            <v/>
          </cell>
          <cell r="DJ34" t="str">
            <v/>
          </cell>
          <cell r="DK34" t="str">
            <v/>
          </cell>
          <cell r="DL34" t="str">
            <v/>
          </cell>
          <cell r="DM34" t="str">
            <v/>
          </cell>
          <cell r="DN34" t="str">
            <v/>
          </cell>
          <cell r="DO34" t="str">
            <v/>
          </cell>
          <cell r="DP34" t="str">
            <v/>
          </cell>
          <cell r="DQ34" t="str">
            <v/>
          </cell>
          <cell r="DR34" t="str">
            <v/>
          </cell>
          <cell r="DS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  <cell r="CV35" t="str">
            <v/>
          </cell>
          <cell r="CW35" t="str">
            <v/>
          </cell>
          <cell r="CX35" t="str">
            <v/>
          </cell>
          <cell r="CY35" t="str">
            <v/>
          </cell>
          <cell r="CZ35" t="str">
            <v/>
          </cell>
          <cell r="DA35" t="str">
            <v/>
          </cell>
          <cell r="DB35" t="str">
            <v/>
          </cell>
          <cell r="DC35" t="str">
            <v/>
          </cell>
          <cell r="DD35" t="str">
            <v/>
          </cell>
          <cell r="DE35" t="str">
            <v/>
          </cell>
          <cell r="DF35" t="str">
            <v/>
          </cell>
          <cell r="DG35" t="str">
            <v/>
          </cell>
          <cell r="DH35" t="str">
            <v/>
          </cell>
          <cell r="DI35" t="str">
            <v/>
          </cell>
          <cell r="DJ35" t="str">
            <v/>
          </cell>
          <cell r="DK35" t="str">
            <v/>
          </cell>
          <cell r="DL35" t="str">
            <v/>
          </cell>
          <cell r="DM35" t="str">
            <v/>
          </cell>
          <cell r="DN35" t="str">
            <v/>
          </cell>
          <cell r="DO35" t="str">
            <v/>
          </cell>
          <cell r="DP35" t="str">
            <v/>
          </cell>
          <cell r="DQ35" t="str">
            <v/>
          </cell>
          <cell r="DR35" t="str">
            <v/>
          </cell>
          <cell r="DS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  <cell r="CV36" t="str">
            <v/>
          </cell>
          <cell r="CW36" t="str">
            <v/>
          </cell>
          <cell r="CX36" t="str">
            <v/>
          </cell>
          <cell r="CY36" t="str">
            <v/>
          </cell>
          <cell r="CZ36" t="str">
            <v/>
          </cell>
          <cell r="DA36" t="str">
            <v/>
          </cell>
          <cell r="DB36" t="str">
            <v/>
          </cell>
          <cell r="DC36" t="str">
            <v/>
          </cell>
          <cell r="DD36" t="str">
            <v/>
          </cell>
          <cell r="DE36" t="str">
            <v/>
          </cell>
          <cell r="DF36" t="str">
            <v/>
          </cell>
          <cell r="DG36" t="str">
            <v/>
          </cell>
          <cell r="DH36" t="str">
            <v/>
          </cell>
          <cell r="DI36" t="str">
            <v/>
          </cell>
          <cell r="DJ36" t="str">
            <v/>
          </cell>
          <cell r="DK36" t="str">
            <v/>
          </cell>
          <cell r="DL36" t="str">
            <v/>
          </cell>
          <cell r="DM36" t="str">
            <v/>
          </cell>
          <cell r="DN36" t="str">
            <v/>
          </cell>
          <cell r="DO36" t="str">
            <v/>
          </cell>
          <cell r="DP36" t="str">
            <v/>
          </cell>
          <cell r="DQ36" t="str">
            <v/>
          </cell>
          <cell r="DR36" t="str">
            <v/>
          </cell>
          <cell r="DS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  <cell r="CV37" t="str">
            <v/>
          </cell>
          <cell r="CW37" t="str">
            <v/>
          </cell>
          <cell r="CX37" t="str">
            <v/>
          </cell>
          <cell r="CY37" t="str">
            <v/>
          </cell>
          <cell r="CZ37" t="str">
            <v/>
          </cell>
          <cell r="DA37" t="str">
            <v/>
          </cell>
          <cell r="DB37" t="str">
            <v/>
          </cell>
          <cell r="DC37" t="str">
            <v/>
          </cell>
          <cell r="DD37" t="str">
            <v/>
          </cell>
          <cell r="DE37" t="str">
            <v/>
          </cell>
          <cell r="DF37" t="str">
            <v/>
          </cell>
          <cell r="DG37" t="str">
            <v/>
          </cell>
          <cell r="DH37" t="str">
            <v/>
          </cell>
          <cell r="DI37" t="str">
            <v/>
          </cell>
          <cell r="DJ37" t="str">
            <v/>
          </cell>
          <cell r="DK37" t="str">
            <v/>
          </cell>
          <cell r="DL37" t="str">
            <v/>
          </cell>
          <cell r="DM37" t="str">
            <v/>
          </cell>
          <cell r="DN37" t="str">
            <v/>
          </cell>
          <cell r="DO37" t="str">
            <v/>
          </cell>
          <cell r="DP37" t="str">
            <v/>
          </cell>
          <cell r="DQ37" t="str">
            <v/>
          </cell>
          <cell r="DR37" t="str">
            <v/>
          </cell>
          <cell r="DS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  <cell r="CV38" t="str">
            <v/>
          </cell>
          <cell r="CW38" t="str">
            <v/>
          </cell>
          <cell r="CX38" t="str">
            <v/>
          </cell>
          <cell r="CY38" t="str">
            <v/>
          </cell>
          <cell r="CZ38" t="str">
            <v/>
          </cell>
          <cell r="DA38" t="str">
            <v/>
          </cell>
          <cell r="DB38" t="str">
            <v/>
          </cell>
          <cell r="DC38" t="str">
            <v/>
          </cell>
          <cell r="DD38" t="str">
            <v/>
          </cell>
          <cell r="DE38" t="str">
            <v/>
          </cell>
          <cell r="DF38" t="str">
            <v/>
          </cell>
          <cell r="DG38" t="str">
            <v/>
          </cell>
          <cell r="DH38" t="str">
            <v/>
          </cell>
          <cell r="DI38" t="str">
            <v/>
          </cell>
          <cell r="DJ38" t="str">
            <v/>
          </cell>
          <cell r="DK38" t="str">
            <v/>
          </cell>
          <cell r="DL38" t="str">
            <v/>
          </cell>
          <cell r="DM38" t="str">
            <v/>
          </cell>
          <cell r="DN38" t="str">
            <v/>
          </cell>
          <cell r="DO38" t="str">
            <v/>
          </cell>
          <cell r="DP38" t="str">
            <v/>
          </cell>
          <cell r="DQ38" t="str">
            <v/>
          </cell>
          <cell r="DR38" t="str">
            <v/>
          </cell>
          <cell r="DS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  <cell r="CV39" t="str">
            <v/>
          </cell>
          <cell r="CW39" t="str">
            <v/>
          </cell>
          <cell r="CX39" t="str">
            <v/>
          </cell>
          <cell r="CY39" t="str">
            <v/>
          </cell>
          <cell r="CZ39" t="str">
            <v/>
          </cell>
          <cell r="DA39" t="str">
            <v/>
          </cell>
          <cell r="DB39" t="str">
            <v/>
          </cell>
          <cell r="DC39" t="str">
            <v/>
          </cell>
          <cell r="DD39" t="str">
            <v/>
          </cell>
          <cell r="DE39" t="str">
            <v/>
          </cell>
          <cell r="DF39" t="str">
            <v/>
          </cell>
          <cell r="DG39" t="str">
            <v/>
          </cell>
          <cell r="DH39" t="str">
            <v/>
          </cell>
          <cell r="DI39" t="str">
            <v/>
          </cell>
          <cell r="DJ39" t="str">
            <v/>
          </cell>
          <cell r="DK39" t="str">
            <v/>
          </cell>
          <cell r="DL39" t="str">
            <v/>
          </cell>
          <cell r="DM39" t="str">
            <v/>
          </cell>
          <cell r="DN39" t="str">
            <v/>
          </cell>
          <cell r="DO39" t="str">
            <v/>
          </cell>
          <cell r="DP39" t="str">
            <v/>
          </cell>
          <cell r="DQ39" t="str">
            <v/>
          </cell>
          <cell r="DR39" t="str">
            <v/>
          </cell>
          <cell r="DS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  <cell r="CV40" t="str">
            <v/>
          </cell>
          <cell r="CW40" t="str">
            <v/>
          </cell>
          <cell r="CX40" t="str">
            <v/>
          </cell>
          <cell r="CY40" t="str">
            <v/>
          </cell>
          <cell r="CZ40" t="str">
            <v/>
          </cell>
          <cell r="DA40" t="str">
            <v/>
          </cell>
          <cell r="DB40" t="str">
            <v/>
          </cell>
          <cell r="DC40" t="str">
            <v/>
          </cell>
          <cell r="DD40" t="str">
            <v/>
          </cell>
          <cell r="DE40" t="str">
            <v/>
          </cell>
          <cell r="DF40" t="str">
            <v/>
          </cell>
          <cell r="DG40" t="str">
            <v/>
          </cell>
          <cell r="DH40" t="str">
            <v/>
          </cell>
          <cell r="DI40" t="str">
            <v/>
          </cell>
          <cell r="DJ40" t="str">
            <v/>
          </cell>
          <cell r="DK40" t="str">
            <v/>
          </cell>
          <cell r="DL40" t="str">
            <v/>
          </cell>
          <cell r="DM40" t="str">
            <v/>
          </cell>
          <cell r="DN40" t="str">
            <v/>
          </cell>
          <cell r="DO40" t="str">
            <v/>
          </cell>
          <cell r="DP40" t="str">
            <v/>
          </cell>
          <cell r="DQ40" t="str">
            <v/>
          </cell>
          <cell r="DR40" t="str">
            <v/>
          </cell>
          <cell r="DS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  <cell r="CV41" t="str">
            <v/>
          </cell>
          <cell r="CW41" t="str">
            <v/>
          </cell>
          <cell r="CX41" t="str">
            <v/>
          </cell>
          <cell r="CY41" t="str">
            <v/>
          </cell>
          <cell r="CZ41" t="str">
            <v/>
          </cell>
          <cell r="DA41" t="str">
            <v/>
          </cell>
          <cell r="DB41" t="str">
            <v/>
          </cell>
          <cell r="DC41" t="str">
            <v/>
          </cell>
          <cell r="DD41" t="str">
            <v/>
          </cell>
          <cell r="DE41" t="str">
            <v/>
          </cell>
          <cell r="DF41" t="str">
            <v/>
          </cell>
          <cell r="DG41" t="str">
            <v/>
          </cell>
          <cell r="DH41" t="str">
            <v/>
          </cell>
          <cell r="DI41" t="str">
            <v/>
          </cell>
          <cell r="DJ41" t="str">
            <v/>
          </cell>
          <cell r="DK41" t="str">
            <v/>
          </cell>
          <cell r="DL41" t="str">
            <v/>
          </cell>
          <cell r="DM41" t="str">
            <v/>
          </cell>
          <cell r="DN41" t="str">
            <v/>
          </cell>
          <cell r="DO41" t="str">
            <v/>
          </cell>
          <cell r="DP41" t="str">
            <v/>
          </cell>
          <cell r="DQ41" t="str">
            <v/>
          </cell>
          <cell r="DR41" t="str">
            <v/>
          </cell>
          <cell r="DS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/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  <cell r="CV42" t="str">
            <v/>
          </cell>
          <cell r="CW42" t="str">
            <v/>
          </cell>
          <cell r="CX42" t="str">
            <v/>
          </cell>
          <cell r="CY42" t="str">
            <v/>
          </cell>
          <cell r="CZ42" t="str">
            <v/>
          </cell>
          <cell r="DA42" t="str">
            <v/>
          </cell>
          <cell r="DB42" t="str">
            <v/>
          </cell>
          <cell r="DC42" t="str">
            <v/>
          </cell>
          <cell r="DD42" t="str">
            <v/>
          </cell>
          <cell r="DE42" t="str">
            <v/>
          </cell>
          <cell r="DF42" t="str">
            <v/>
          </cell>
          <cell r="DG42" t="str">
            <v/>
          </cell>
          <cell r="DH42" t="str">
            <v/>
          </cell>
          <cell r="DI42" t="str">
            <v/>
          </cell>
          <cell r="DJ42" t="str">
            <v/>
          </cell>
          <cell r="DK42" t="str">
            <v/>
          </cell>
          <cell r="DL42" t="str">
            <v/>
          </cell>
          <cell r="DM42" t="str">
            <v/>
          </cell>
          <cell r="DN42" t="str">
            <v/>
          </cell>
          <cell r="DO42" t="str">
            <v/>
          </cell>
          <cell r="DP42" t="str">
            <v/>
          </cell>
          <cell r="DQ42" t="str">
            <v/>
          </cell>
          <cell r="DR42" t="str">
            <v/>
          </cell>
          <cell r="DS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  <cell r="CV43" t="str">
            <v/>
          </cell>
          <cell r="CW43" t="str">
            <v/>
          </cell>
          <cell r="CX43" t="str">
            <v/>
          </cell>
          <cell r="CY43" t="str">
            <v/>
          </cell>
          <cell r="CZ43" t="str">
            <v/>
          </cell>
          <cell r="DA43" t="str">
            <v/>
          </cell>
          <cell r="DB43" t="str">
            <v/>
          </cell>
          <cell r="DC43" t="str">
            <v/>
          </cell>
          <cell r="DD43" t="str">
            <v/>
          </cell>
          <cell r="DE43" t="str">
            <v/>
          </cell>
          <cell r="DF43" t="str">
            <v/>
          </cell>
          <cell r="DG43" t="str">
            <v/>
          </cell>
          <cell r="DH43" t="str">
            <v/>
          </cell>
          <cell r="DI43" t="str">
            <v/>
          </cell>
          <cell r="DJ43" t="str">
            <v/>
          </cell>
          <cell r="DK43" t="str">
            <v/>
          </cell>
          <cell r="DL43" t="str">
            <v/>
          </cell>
          <cell r="DM43" t="str">
            <v/>
          </cell>
          <cell r="DN43" t="str">
            <v/>
          </cell>
          <cell r="DO43" t="str">
            <v/>
          </cell>
          <cell r="DP43" t="str">
            <v/>
          </cell>
          <cell r="DQ43" t="str">
            <v/>
          </cell>
          <cell r="DR43" t="str">
            <v/>
          </cell>
          <cell r="DS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  <cell r="CV44" t="str">
            <v/>
          </cell>
          <cell r="CW44" t="str">
            <v/>
          </cell>
          <cell r="CX44" t="str">
            <v/>
          </cell>
          <cell r="CY44" t="str">
            <v/>
          </cell>
          <cell r="CZ44" t="str">
            <v/>
          </cell>
          <cell r="DA44" t="str">
            <v/>
          </cell>
          <cell r="DB44" t="str">
            <v/>
          </cell>
          <cell r="DC44" t="str">
            <v/>
          </cell>
          <cell r="DD44" t="str">
            <v/>
          </cell>
          <cell r="DE44" t="str">
            <v/>
          </cell>
          <cell r="DF44" t="str">
            <v/>
          </cell>
          <cell r="DG44" t="str">
            <v/>
          </cell>
          <cell r="DH44" t="str">
            <v/>
          </cell>
          <cell r="DI44" t="str">
            <v/>
          </cell>
          <cell r="DJ44" t="str">
            <v/>
          </cell>
          <cell r="DK44" t="str">
            <v/>
          </cell>
          <cell r="DL44" t="str">
            <v/>
          </cell>
          <cell r="DM44" t="str">
            <v/>
          </cell>
          <cell r="DN44" t="str">
            <v/>
          </cell>
          <cell r="DO44" t="str">
            <v/>
          </cell>
          <cell r="DP44" t="str">
            <v/>
          </cell>
          <cell r="DQ44" t="str">
            <v/>
          </cell>
          <cell r="DR44" t="str">
            <v/>
          </cell>
          <cell r="DS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  <cell r="CV45" t="str">
            <v/>
          </cell>
          <cell r="CW45" t="str">
            <v/>
          </cell>
          <cell r="CX45" t="str">
            <v/>
          </cell>
          <cell r="CY45" t="str">
            <v/>
          </cell>
          <cell r="CZ45" t="str">
            <v/>
          </cell>
          <cell r="DA45" t="str">
            <v/>
          </cell>
          <cell r="DB45" t="str">
            <v/>
          </cell>
          <cell r="DC45" t="str">
            <v/>
          </cell>
          <cell r="DD45" t="str">
            <v/>
          </cell>
          <cell r="DE45" t="str">
            <v/>
          </cell>
          <cell r="DF45" t="str">
            <v/>
          </cell>
          <cell r="DG45" t="str">
            <v/>
          </cell>
          <cell r="DH45" t="str">
            <v/>
          </cell>
          <cell r="DI45" t="str">
            <v/>
          </cell>
          <cell r="DJ45" t="str">
            <v/>
          </cell>
          <cell r="DK45" t="str">
            <v/>
          </cell>
          <cell r="DL45" t="str">
            <v/>
          </cell>
          <cell r="DM45" t="str">
            <v/>
          </cell>
          <cell r="DN45" t="str">
            <v/>
          </cell>
          <cell r="DO45" t="str">
            <v/>
          </cell>
          <cell r="DP45" t="str">
            <v/>
          </cell>
          <cell r="DQ45" t="str">
            <v/>
          </cell>
          <cell r="DR45" t="str">
            <v/>
          </cell>
          <cell r="DS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  <cell r="CV46" t="str">
            <v/>
          </cell>
          <cell r="CW46" t="str">
            <v/>
          </cell>
          <cell r="CX46" t="str">
            <v/>
          </cell>
          <cell r="CY46" t="str">
            <v/>
          </cell>
          <cell r="CZ46" t="str">
            <v/>
          </cell>
          <cell r="DA46" t="str">
            <v/>
          </cell>
          <cell r="DB46" t="str">
            <v/>
          </cell>
          <cell r="DC46" t="str">
            <v/>
          </cell>
          <cell r="DD46" t="str">
            <v/>
          </cell>
          <cell r="DE46" t="str">
            <v/>
          </cell>
          <cell r="DF46" t="str">
            <v/>
          </cell>
          <cell r="DG46" t="str">
            <v/>
          </cell>
          <cell r="DH46" t="str">
            <v/>
          </cell>
          <cell r="DI46" t="str">
            <v/>
          </cell>
          <cell r="DJ46" t="str">
            <v/>
          </cell>
          <cell r="DK46" t="str">
            <v/>
          </cell>
          <cell r="DL46" t="str">
            <v/>
          </cell>
          <cell r="DM46" t="str">
            <v/>
          </cell>
          <cell r="DN46" t="str">
            <v/>
          </cell>
          <cell r="DO46" t="str">
            <v/>
          </cell>
          <cell r="DP46" t="str">
            <v/>
          </cell>
          <cell r="DQ46" t="str">
            <v/>
          </cell>
          <cell r="DR46" t="str">
            <v/>
          </cell>
          <cell r="DS46" t="str">
            <v/>
          </cell>
        </row>
        <row r="47"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  <cell r="CV47" t="str">
            <v/>
          </cell>
          <cell r="CW47" t="str">
            <v/>
          </cell>
          <cell r="CX47" t="str">
            <v/>
          </cell>
          <cell r="CY47" t="str">
            <v/>
          </cell>
          <cell r="CZ47" t="str">
            <v/>
          </cell>
          <cell r="DA47" t="str">
            <v/>
          </cell>
          <cell r="DB47" t="str">
            <v/>
          </cell>
          <cell r="DC47" t="str">
            <v/>
          </cell>
          <cell r="DD47" t="str">
            <v/>
          </cell>
          <cell r="DE47" t="str">
            <v/>
          </cell>
          <cell r="DF47" t="str">
            <v/>
          </cell>
          <cell r="DG47" t="str">
            <v/>
          </cell>
          <cell r="DH47" t="str">
            <v/>
          </cell>
          <cell r="DI47" t="str">
            <v/>
          </cell>
          <cell r="DJ47" t="str">
            <v/>
          </cell>
          <cell r="DK47" t="str">
            <v/>
          </cell>
          <cell r="DL47" t="str">
            <v/>
          </cell>
          <cell r="DM47" t="str">
            <v/>
          </cell>
          <cell r="DN47" t="str">
            <v/>
          </cell>
          <cell r="DO47" t="str">
            <v/>
          </cell>
          <cell r="DP47" t="str">
            <v/>
          </cell>
          <cell r="DQ47" t="str">
            <v/>
          </cell>
          <cell r="DR47" t="str">
            <v/>
          </cell>
          <cell r="DS47" t="str">
            <v/>
          </cell>
        </row>
        <row r="48"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  <cell r="CV48" t="str">
            <v/>
          </cell>
          <cell r="CW48" t="str">
            <v/>
          </cell>
          <cell r="CX48" t="str">
            <v/>
          </cell>
          <cell r="CY48" t="str">
            <v/>
          </cell>
          <cell r="CZ48" t="str">
            <v/>
          </cell>
          <cell r="DA48" t="str">
            <v/>
          </cell>
          <cell r="DB48" t="str">
            <v/>
          </cell>
          <cell r="DC48" t="str">
            <v/>
          </cell>
          <cell r="DD48" t="str">
            <v/>
          </cell>
          <cell r="DE48" t="str">
            <v/>
          </cell>
          <cell r="DF48" t="str">
            <v/>
          </cell>
          <cell r="DG48" t="str">
            <v/>
          </cell>
          <cell r="DH48" t="str">
            <v/>
          </cell>
          <cell r="DI48" t="str">
            <v/>
          </cell>
          <cell r="DJ48" t="str">
            <v/>
          </cell>
          <cell r="DK48" t="str">
            <v/>
          </cell>
          <cell r="DL48" t="str">
            <v/>
          </cell>
          <cell r="DM48" t="str">
            <v/>
          </cell>
          <cell r="DN48" t="str">
            <v/>
          </cell>
          <cell r="DO48" t="str">
            <v/>
          </cell>
          <cell r="DP48" t="str">
            <v/>
          </cell>
          <cell r="DQ48" t="str">
            <v/>
          </cell>
          <cell r="DR48" t="str">
            <v/>
          </cell>
          <cell r="DS48" t="str">
            <v/>
          </cell>
        </row>
        <row r="49">
          <cell r="D49" t="str">
            <v/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  <cell r="CV49" t="str">
            <v/>
          </cell>
          <cell r="CW49" t="str">
            <v/>
          </cell>
          <cell r="CX49" t="str">
            <v/>
          </cell>
          <cell r="CY49" t="str">
            <v/>
          </cell>
          <cell r="CZ49" t="str">
            <v/>
          </cell>
          <cell r="DA49" t="str">
            <v/>
          </cell>
          <cell r="DB49" t="str">
            <v/>
          </cell>
          <cell r="DC49" t="str">
            <v/>
          </cell>
          <cell r="DD49" t="str">
            <v/>
          </cell>
          <cell r="DE49" t="str">
            <v/>
          </cell>
          <cell r="DF49" t="str">
            <v/>
          </cell>
          <cell r="DG49" t="str">
            <v/>
          </cell>
          <cell r="DH49" t="str">
            <v/>
          </cell>
          <cell r="DI49" t="str">
            <v/>
          </cell>
          <cell r="DJ49" t="str">
            <v/>
          </cell>
          <cell r="DK49" t="str">
            <v/>
          </cell>
          <cell r="DL49" t="str">
            <v/>
          </cell>
          <cell r="DM49" t="str">
            <v/>
          </cell>
          <cell r="DN49" t="str">
            <v/>
          </cell>
          <cell r="DO49" t="str">
            <v/>
          </cell>
          <cell r="DP49" t="str">
            <v/>
          </cell>
          <cell r="DQ49" t="str">
            <v/>
          </cell>
          <cell r="DR49" t="str">
            <v/>
          </cell>
          <cell r="DS49" t="str">
            <v/>
          </cell>
        </row>
        <row r="50"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/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  <cell r="CV50" t="str">
            <v/>
          </cell>
          <cell r="CW50" t="str">
            <v/>
          </cell>
          <cell r="CX50" t="str">
            <v/>
          </cell>
          <cell r="CY50" t="str">
            <v/>
          </cell>
          <cell r="CZ50" t="str">
            <v/>
          </cell>
          <cell r="DA50" t="str">
            <v/>
          </cell>
          <cell r="DB50" t="str">
            <v/>
          </cell>
          <cell r="DC50" t="str">
            <v/>
          </cell>
          <cell r="DD50" t="str">
            <v/>
          </cell>
          <cell r="DE50" t="str">
            <v/>
          </cell>
          <cell r="DF50" t="str">
            <v/>
          </cell>
          <cell r="DG50" t="str">
            <v/>
          </cell>
          <cell r="DH50" t="str">
            <v/>
          </cell>
          <cell r="DI50" t="str">
            <v/>
          </cell>
          <cell r="DJ50" t="str">
            <v/>
          </cell>
          <cell r="DK50" t="str">
            <v/>
          </cell>
          <cell r="DL50" t="str">
            <v/>
          </cell>
          <cell r="DM50" t="str">
            <v/>
          </cell>
          <cell r="DN50" t="str">
            <v/>
          </cell>
          <cell r="DO50" t="str">
            <v/>
          </cell>
          <cell r="DP50" t="str">
            <v/>
          </cell>
          <cell r="DQ50" t="str">
            <v/>
          </cell>
          <cell r="DR50" t="str">
            <v/>
          </cell>
          <cell r="DS50" t="str">
            <v/>
          </cell>
        </row>
        <row r="51"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  <cell r="AY51" t="str">
            <v/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  <cell r="CV51" t="str">
            <v/>
          </cell>
          <cell r="CW51" t="str">
            <v/>
          </cell>
          <cell r="CX51" t="str">
            <v/>
          </cell>
          <cell r="CY51" t="str">
            <v/>
          </cell>
          <cell r="CZ51" t="str">
            <v/>
          </cell>
          <cell r="DA51" t="str">
            <v/>
          </cell>
          <cell r="DB51" t="str">
            <v/>
          </cell>
          <cell r="DC51" t="str">
            <v/>
          </cell>
          <cell r="DD51" t="str">
            <v/>
          </cell>
          <cell r="DE51" t="str">
            <v/>
          </cell>
          <cell r="DF51" t="str">
            <v/>
          </cell>
          <cell r="DG51" t="str">
            <v/>
          </cell>
          <cell r="DH51" t="str">
            <v/>
          </cell>
          <cell r="DI51" t="str">
            <v/>
          </cell>
          <cell r="DJ51" t="str">
            <v/>
          </cell>
          <cell r="DK51" t="str">
            <v/>
          </cell>
          <cell r="DL51" t="str">
            <v/>
          </cell>
          <cell r="DM51" t="str">
            <v/>
          </cell>
          <cell r="DN51" t="str">
            <v/>
          </cell>
          <cell r="DO51" t="str">
            <v/>
          </cell>
          <cell r="DP51" t="str">
            <v/>
          </cell>
          <cell r="DQ51" t="str">
            <v/>
          </cell>
          <cell r="DR51" t="str">
            <v/>
          </cell>
          <cell r="DS51" t="str">
            <v/>
          </cell>
        </row>
        <row r="52"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  <cell r="CV52" t="str">
            <v/>
          </cell>
          <cell r="CW52" t="str">
            <v/>
          </cell>
          <cell r="CX52" t="str">
            <v/>
          </cell>
          <cell r="CY52" t="str">
            <v/>
          </cell>
          <cell r="CZ52" t="str">
            <v/>
          </cell>
          <cell r="DA52" t="str">
            <v/>
          </cell>
          <cell r="DB52" t="str">
            <v/>
          </cell>
          <cell r="DC52" t="str">
            <v/>
          </cell>
          <cell r="DD52" t="str">
            <v/>
          </cell>
          <cell r="DE52" t="str">
            <v/>
          </cell>
          <cell r="DF52" t="str">
            <v/>
          </cell>
          <cell r="DG52" t="str">
            <v/>
          </cell>
          <cell r="DH52" t="str">
            <v/>
          </cell>
          <cell r="DI52" t="str">
            <v/>
          </cell>
          <cell r="DJ52" t="str">
            <v/>
          </cell>
          <cell r="DK52" t="str">
            <v/>
          </cell>
          <cell r="DL52" t="str">
            <v/>
          </cell>
          <cell r="DM52" t="str">
            <v/>
          </cell>
          <cell r="DN52" t="str">
            <v/>
          </cell>
          <cell r="DO52" t="str">
            <v/>
          </cell>
          <cell r="DP52" t="str">
            <v/>
          </cell>
          <cell r="DQ52" t="str">
            <v/>
          </cell>
          <cell r="DR52" t="str">
            <v/>
          </cell>
          <cell r="DS52" t="str">
            <v/>
          </cell>
        </row>
        <row r="53"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  <cell r="CV53" t="str">
            <v/>
          </cell>
          <cell r="CW53" t="str">
            <v/>
          </cell>
          <cell r="CX53" t="str">
            <v/>
          </cell>
          <cell r="CY53" t="str">
            <v/>
          </cell>
          <cell r="CZ53" t="str">
            <v/>
          </cell>
          <cell r="DA53" t="str">
            <v/>
          </cell>
          <cell r="DB53" t="str">
            <v/>
          </cell>
          <cell r="DC53" t="str">
            <v/>
          </cell>
          <cell r="DD53" t="str">
            <v/>
          </cell>
          <cell r="DE53" t="str">
            <v/>
          </cell>
          <cell r="DF53" t="str">
            <v/>
          </cell>
          <cell r="DG53" t="str">
            <v/>
          </cell>
          <cell r="DH53" t="str">
            <v/>
          </cell>
          <cell r="DI53" t="str">
            <v/>
          </cell>
          <cell r="DJ53" t="str">
            <v/>
          </cell>
          <cell r="DK53" t="str">
            <v/>
          </cell>
          <cell r="DL53" t="str">
            <v/>
          </cell>
          <cell r="DM53" t="str">
            <v/>
          </cell>
          <cell r="DN53" t="str">
            <v/>
          </cell>
          <cell r="DO53" t="str">
            <v/>
          </cell>
          <cell r="DP53" t="str">
            <v/>
          </cell>
          <cell r="DQ53" t="str">
            <v/>
          </cell>
          <cell r="DR53" t="str">
            <v/>
          </cell>
          <cell r="DS53" t="str">
            <v/>
          </cell>
        </row>
        <row r="54">
          <cell r="D54" t="str">
            <v/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  <cell r="CV54" t="str">
            <v/>
          </cell>
          <cell r="CW54" t="str">
            <v/>
          </cell>
          <cell r="CX54" t="str">
            <v/>
          </cell>
          <cell r="CY54" t="str">
            <v/>
          </cell>
          <cell r="CZ54" t="str">
            <v/>
          </cell>
          <cell r="DA54" t="str">
            <v/>
          </cell>
          <cell r="DB54" t="str">
            <v/>
          </cell>
          <cell r="DC54" t="str">
            <v/>
          </cell>
          <cell r="DD54" t="str">
            <v/>
          </cell>
          <cell r="DE54" t="str">
            <v/>
          </cell>
          <cell r="DF54" t="str">
            <v/>
          </cell>
          <cell r="DG54" t="str">
            <v/>
          </cell>
          <cell r="DH54" t="str">
            <v/>
          </cell>
          <cell r="DI54" t="str">
            <v/>
          </cell>
          <cell r="DJ54" t="str">
            <v/>
          </cell>
          <cell r="DK54" t="str">
            <v/>
          </cell>
          <cell r="DL54" t="str">
            <v/>
          </cell>
          <cell r="DM54" t="str">
            <v/>
          </cell>
          <cell r="DN54" t="str">
            <v/>
          </cell>
          <cell r="DO54" t="str">
            <v/>
          </cell>
          <cell r="DP54" t="str">
            <v/>
          </cell>
          <cell r="DQ54" t="str">
            <v/>
          </cell>
          <cell r="DR54" t="str">
            <v/>
          </cell>
          <cell r="DS54" t="str">
            <v/>
          </cell>
        </row>
        <row r="55"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  <cell r="CV55" t="str">
            <v/>
          </cell>
          <cell r="CW55" t="str">
            <v/>
          </cell>
          <cell r="CX55" t="str">
            <v/>
          </cell>
          <cell r="CY55" t="str">
            <v/>
          </cell>
          <cell r="CZ55" t="str">
            <v/>
          </cell>
          <cell r="DA55" t="str">
            <v/>
          </cell>
          <cell r="DB55" t="str">
            <v/>
          </cell>
          <cell r="DC55" t="str">
            <v/>
          </cell>
          <cell r="DD55" t="str">
            <v/>
          </cell>
          <cell r="DE55" t="str">
            <v/>
          </cell>
          <cell r="DF55" t="str">
            <v/>
          </cell>
          <cell r="DG55" t="str">
            <v/>
          </cell>
          <cell r="DH55" t="str">
            <v/>
          </cell>
          <cell r="DI55" t="str">
            <v/>
          </cell>
          <cell r="DJ55" t="str">
            <v/>
          </cell>
          <cell r="DK55" t="str">
            <v/>
          </cell>
          <cell r="DL55" t="str">
            <v/>
          </cell>
          <cell r="DM55" t="str">
            <v/>
          </cell>
          <cell r="DN55" t="str">
            <v/>
          </cell>
          <cell r="DO55" t="str">
            <v/>
          </cell>
          <cell r="DP55" t="str">
            <v/>
          </cell>
          <cell r="DQ55" t="str">
            <v/>
          </cell>
          <cell r="DR55" t="str">
            <v/>
          </cell>
          <cell r="DS55" t="str">
            <v/>
          </cell>
        </row>
        <row r="56"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  <cell r="CV56" t="str">
            <v/>
          </cell>
          <cell r="CW56" t="str">
            <v/>
          </cell>
          <cell r="CX56" t="str">
            <v/>
          </cell>
          <cell r="CY56" t="str">
            <v/>
          </cell>
          <cell r="CZ56" t="str">
            <v/>
          </cell>
          <cell r="DA56" t="str">
            <v/>
          </cell>
          <cell r="DB56" t="str">
            <v/>
          </cell>
          <cell r="DC56" t="str">
            <v/>
          </cell>
          <cell r="DD56" t="str">
            <v/>
          </cell>
          <cell r="DE56" t="str">
            <v/>
          </cell>
          <cell r="DF56" t="str">
            <v/>
          </cell>
          <cell r="DG56" t="str">
            <v/>
          </cell>
          <cell r="DH56" t="str">
            <v/>
          </cell>
          <cell r="DI56" t="str">
            <v/>
          </cell>
          <cell r="DJ56" t="str">
            <v/>
          </cell>
          <cell r="DK56" t="str">
            <v/>
          </cell>
          <cell r="DL56" t="str">
            <v/>
          </cell>
          <cell r="DM56" t="str">
            <v/>
          </cell>
          <cell r="DN56" t="str">
            <v/>
          </cell>
          <cell r="DO56" t="str">
            <v/>
          </cell>
          <cell r="DP56" t="str">
            <v/>
          </cell>
          <cell r="DQ56" t="str">
            <v/>
          </cell>
          <cell r="DR56" t="str">
            <v/>
          </cell>
          <cell r="DS56" t="str">
            <v/>
          </cell>
        </row>
        <row r="57"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  <cell r="CV57" t="str">
            <v/>
          </cell>
          <cell r="CW57" t="str">
            <v/>
          </cell>
          <cell r="CX57" t="str">
            <v/>
          </cell>
          <cell r="CY57" t="str">
            <v/>
          </cell>
          <cell r="CZ57" t="str">
            <v/>
          </cell>
          <cell r="DA57" t="str">
            <v/>
          </cell>
          <cell r="DB57" t="str">
            <v/>
          </cell>
          <cell r="DC57" t="str">
            <v/>
          </cell>
          <cell r="DD57" t="str">
            <v/>
          </cell>
          <cell r="DE57" t="str">
            <v/>
          </cell>
          <cell r="DF57" t="str">
            <v/>
          </cell>
          <cell r="DG57" t="str">
            <v/>
          </cell>
          <cell r="DH57" t="str">
            <v/>
          </cell>
          <cell r="DI57" t="str">
            <v/>
          </cell>
          <cell r="DJ57" t="str">
            <v/>
          </cell>
          <cell r="DK57" t="str">
            <v/>
          </cell>
          <cell r="DL57" t="str">
            <v/>
          </cell>
          <cell r="DM57" t="str">
            <v/>
          </cell>
          <cell r="DN57" t="str">
            <v/>
          </cell>
          <cell r="DO57" t="str">
            <v/>
          </cell>
          <cell r="DP57" t="str">
            <v/>
          </cell>
          <cell r="DQ57" t="str">
            <v/>
          </cell>
          <cell r="DR57" t="str">
            <v/>
          </cell>
          <cell r="DS57" t="str">
            <v/>
          </cell>
        </row>
        <row r="58">
          <cell r="D58" t="str">
            <v/>
          </cell>
          <cell r="E58" t="str">
            <v/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  <cell r="CV58" t="str">
            <v/>
          </cell>
          <cell r="CW58" t="str">
            <v/>
          </cell>
          <cell r="CX58" t="str">
            <v/>
          </cell>
          <cell r="CY58" t="str">
            <v/>
          </cell>
          <cell r="CZ58" t="str">
            <v/>
          </cell>
          <cell r="DA58" t="str">
            <v/>
          </cell>
          <cell r="DB58" t="str">
            <v/>
          </cell>
          <cell r="DC58" t="str">
            <v/>
          </cell>
          <cell r="DD58" t="str">
            <v/>
          </cell>
          <cell r="DE58" t="str">
            <v/>
          </cell>
          <cell r="DF58" t="str">
            <v/>
          </cell>
          <cell r="DG58" t="str">
            <v/>
          </cell>
          <cell r="DH58" t="str">
            <v/>
          </cell>
          <cell r="DI58" t="str">
            <v/>
          </cell>
          <cell r="DJ58" t="str">
            <v/>
          </cell>
          <cell r="DK58" t="str">
            <v/>
          </cell>
          <cell r="DL58" t="str">
            <v/>
          </cell>
          <cell r="DM58" t="str">
            <v/>
          </cell>
          <cell r="DN58" t="str">
            <v/>
          </cell>
          <cell r="DO58" t="str">
            <v/>
          </cell>
          <cell r="DP58" t="str">
            <v/>
          </cell>
          <cell r="DQ58" t="str">
            <v/>
          </cell>
          <cell r="DR58" t="str">
            <v/>
          </cell>
          <cell r="DS58" t="str">
            <v/>
          </cell>
        </row>
        <row r="59">
          <cell r="D59" t="str">
            <v/>
          </cell>
          <cell r="E59" t="str">
            <v/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  <cell r="CV59" t="str">
            <v/>
          </cell>
          <cell r="CW59" t="str">
            <v/>
          </cell>
          <cell r="CX59" t="str">
            <v/>
          </cell>
          <cell r="CY59" t="str">
            <v/>
          </cell>
          <cell r="CZ59" t="str">
            <v/>
          </cell>
          <cell r="DA59" t="str">
            <v/>
          </cell>
          <cell r="DB59" t="str">
            <v/>
          </cell>
          <cell r="DC59" t="str">
            <v/>
          </cell>
          <cell r="DD59" t="str">
            <v/>
          </cell>
          <cell r="DE59" t="str">
            <v/>
          </cell>
          <cell r="DF59" t="str">
            <v/>
          </cell>
          <cell r="DG59" t="str">
            <v/>
          </cell>
          <cell r="DH59" t="str">
            <v/>
          </cell>
          <cell r="DI59" t="str">
            <v/>
          </cell>
          <cell r="DJ59" t="str">
            <v/>
          </cell>
          <cell r="DK59" t="str">
            <v/>
          </cell>
          <cell r="DL59" t="str">
            <v/>
          </cell>
          <cell r="DM59" t="str">
            <v/>
          </cell>
          <cell r="DN59" t="str">
            <v/>
          </cell>
          <cell r="DO59" t="str">
            <v/>
          </cell>
          <cell r="DP59" t="str">
            <v/>
          </cell>
          <cell r="DQ59" t="str">
            <v/>
          </cell>
          <cell r="DR59" t="str">
            <v/>
          </cell>
          <cell r="DS59" t="str">
            <v/>
          </cell>
        </row>
        <row r="60">
          <cell r="D60" t="str">
            <v/>
          </cell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  <cell r="BL60" t="str">
            <v/>
          </cell>
          <cell r="BM60" t="str">
            <v/>
          </cell>
          <cell r="BN60" t="str">
            <v/>
          </cell>
          <cell r="BO60" t="str">
            <v/>
          </cell>
          <cell r="BP60" t="str">
            <v/>
          </cell>
          <cell r="BQ60" t="str">
            <v/>
          </cell>
          <cell r="BR60" t="str">
            <v/>
          </cell>
          <cell r="BS60" t="str">
            <v/>
          </cell>
          <cell r="BT60" t="str">
            <v/>
          </cell>
          <cell r="BU60" t="str">
            <v/>
          </cell>
          <cell r="BV60" t="str">
            <v/>
          </cell>
          <cell r="BW60" t="str">
            <v/>
          </cell>
          <cell r="BX60" t="str">
            <v/>
          </cell>
          <cell r="BY60" t="str">
            <v/>
          </cell>
          <cell r="BZ60" t="str">
            <v/>
          </cell>
          <cell r="CA60" t="str">
            <v/>
          </cell>
          <cell r="CB60" t="str">
            <v/>
          </cell>
          <cell r="CC60" t="str">
            <v/>
          </cell>
          <cell r="CD60" t="str">
            <v/>
          </cell>
          <cell r="CE60" t="str">
            <v/>
          </cell>
          <cell r="CF60" t="str">
            <v/>
          </cell>
          <cell r="CG60" t="str">
            <v/>
          </cell>
          <cell r="CH60" t="str">
            <v/>
          </cell>
          <cell r="CI60" t="str">
            <v/>
          </cell>
          <cell r="CJ60" t="str">
            <v/>
          </cell>
          <cell r="CK60" t="str">
            <v/>
          </cell>
          <cell r="CL60" t="str">
            <v/>
          </cell>
          <cell r="CM60" t="str">
            <v/>
          </cell>
          <cell r="CN60" t="str">
            <v/>
          </cell>
          <cell r="CO60" t="str">
            <v/>
          </cell>
          <cell r="CP60" t="str">
            <v/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 t="str">
            <v/>
          </cell>
          <cell r="CV60" t="str">
            <v/>
          </cell>
          <cell r="CW60" t="str">
            <v/>
          </cell>
          <cell r="CX60" t="str">
            <v/>
          </cell>
          <cell r="CY60" t="str">
            <v/>
          </cell>
          <cell r="CZ60" t="str">
            <v/>
          </cell>
          <cell r="DA60" t="str">
            <v/>
          </cell>
          <cell r="DB60" t="str">
            <v/>
          </cell>
          <cell r="DC60" t="str">
            <v/>
          </cell>
          <cell r="DD60" t="str">
            <v/>
          </cell>
          <cell r="DE60" t="str">
            <v/>
          </cell>
          <cell r="DF60" t="str">
            <v/>
          </cell>
          <cell r="DG60" t="str">
            <v/>
          </cell>
          <cell r="DH60" t="str">
            <v/>
          </cell>
          <cell r="DI60" t="str">
            <v/>
          </cell>
          <cell r="DJ60" t="str">
            <v/>
          </cell>
          <cell r="DK60" t="str">
            <v/>
          </cell>
          <cell r="DL60" t="str">
            <v/>
          </cell>
          <cell r="DM60" t="str">
            <v/>
          </cell>
          <cell r="DN60" t="str">
            <v/>
          </cell>
          <cell r="DO60" t="str">
            <v/>
          </cell>
          <cell r="DP60" t="str">
            <v/>
          </cell>
          <cell r="DQ60" t="str">
            <v/>
          </cell>
          <cell r="DR60" t="str">
            <v/>
          </cell>
          <cell r="DS60" t="str">
            <v/>
          </cell>
        </row>
        <row r="61"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  <cell r="BL61" t="str">
            <v/>
          </cell>
          <cell r="BM61" t="str">
            <v/>
          </cell>
          <cell r="BN61" t="str">
            <v/>
          </cell>
          <cell r="BO61" t="str">
            <v/>
          </cell>
          <cell r="BP61" t="str">
            <v/>
          </cell>
          <cell r="BQ61" t="str">
            <v/>
          </cell>
          <cell r="BR61" t="str">
            <v/>
          </cell>
          <cell r="BS61" t="str">
            <v/>
          </cell>
          <cell r="BT61" t="str">
            <v/>
          </cell>
          <cell r="BU61" t="str">
            <v/>
          </cell>
          <cell r="BV61" t="str">
            <v/>
          </cell>
          <cell r="BW61" t="str">
            <v/>
          </cell>
          <cell r="BX61" t="str">
            <v/>
          </cell>
          <cell r="BY61" t="str">
            <v/>
          </cell>
          <cell r="BZ61" t="str">
            <v/>
          </cell>
          <cell r="CA61" t="str">
            <v/>
          </cell>
          <cell r="CB61" t="str">
            <v/>
          </cell>
          <cell r="CC61" t="str">
            <v/>
          </cell>
          <cell r="CD61" t="str">
            <v/>
          </cell>
          <cell r="CE61" t="str">
            <v/>
          </cell>
          <cell r="CF61" t="str">
            <v/>
          </cell>
          <cell r="CG61" t="str">
            <v/>
          </cell>
          <cell r="CH61" t="str">
            <v/>
          </cell>
          <cell r="CI61" t="str">
            <v/>
          </cell>
          <cell r="CJ61" t="str">
            <v/>
          </cell>
          <cell r="CK61" t="str">
            <v/>
          </cell>
          <cell r="CL61" t="str">
            <v/>
          </cell>
          <cell r="CM61" t="str">
            <v/>
          </cell>
          <cell r="CN61" t="str">
            <v/>
          </cell>
          <cell r="CO61" t="str">
            <v/>
          </cell>
          <cell r="CP61" t="str">
            <v/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 t="str">
            <v/>
          </cell>
          <cell r="CV61" t="str">
            <v/>
          </cell>
          <cell r="CW61" t="str">
            <v/>
          </cell>
          <cell r="CX61" t="str">
            <v/>
          </cell>
          <cell r="CY61" t="str">
            <v/>
          </cell>
          <cell r="CZ61" t="str">
            <v/>
          </cell>
          <cell r="DA61" t="str">
            <v/>
          </cell>
          <cell r="DB61" t="str">
            <v/>
          </cell>
          <cell r="DC61" t="str">
            <v/>
          </cell>
          <cell r="DD61" t="str">
            <v/>
          </cell>
          <cell r="DE61" t="str">
            <v/>
          </cell>
          <cell r="DF61" t="str">
            <v/>
          </cell>
          <cell r="DG61" t="str">
            <v/>
          </cell>
          <cell r="DH61" t="str">
            <v/>
          </cell>
          <cell r="DI61" t="str">
            <v/>
          </cell>
          <cell r="DJ61" t="str">
            <v/>
          </cell>
          <cell r="DK61" t="str">
            <v/>
          </cell>
          <cell r="DL61" t="str">
            <v/>
          </cell>
          <cell r="DM61" t="str">
            <v/>
          </cell>
          <cell r="DN61" t="str">
            <v/>
          </cell>
          <cell r="DO61" t="str">
            <v/>
          </cell>
          <cell r="DP61" t="str">
            <v/>
          </cell>
          <cell r="DQ61" t="str">
            <v/>
          </cell>
          <cell r="DR61" t="str">
            <v/>
          </cell>
          <cell r="DS61" t="str">
            <v/>
          </cell>
        </row>
        <row r="62"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  <cell r="BL62" t="str">
            <v/>
          </cell>
          <cell r="BM62" t="str">
            <v/>
          </cell>
          <cell r="BN62" t="str">
            <v/>
          </cell>
          <cell r="BO62" t="str">
            <v/>
          </cell>
          <cell r="BP62" t="str">
            <v/>
          </cell>
          <cell r="BQ62" t="str">
            <v/>
          </cell>
          <cell r="BR62" t="str">
            <v/>
          </cell>
          <cell r="BS62" t="str">
            <v/>
          </cell>
          <cell r="BT62" t="str">
            <v/>
          </cell>
          <cell r="BU62" t="str">
            <v/>
          </cell>
          <cell r="BV62" t="str">
            <v/>
          </cell>
          <cell r="BW62" t="str">
            <v/>
          </cell>
          <cell r="BX62" t="str">
            <v/>
          </cell>
          <cell r="BY62" t="str">
            <v/>
          </cell>
          <cell r="BZ62" t="str">
            <v/>
          </cell>
          <cell r="CA62" t="str">
            <v/>
          </cell>
          <cell r="CB62" t="str">
            <v/>
          </cell>
          <cell r="CC62" t="str">
            <v/>
          </cell>
          <cell r="CD62" t="str">
            <v/>
          </cell>
          <cell r="CE62" t="str">
            <v/>
          </cell>
          <cell r="CF62" t="str">
            <v/>
          </cell>
          <cell r="CG62" t="str">
            <v/>
          </cell>
          <cell r="CH62" t="str">
            <v/>
          </cell>
          <cell r="CI62" t="str">
            <v/>
          </cell>
          <cell r="CJ62" t="str">
            <v/>
          </cell>
          <cell r="CK62" t="str">
            <v/>
          </cell>
          <cell r="CL62" t="str">
            <v/>
          </cell>
          <cell r="CM62" t="str">
            <v/>
          </cell>
          <cell r="CN62" t="str">
            <v/>
          </cell>
          <cell r="CO62" t="str">
            <v/>
          </cell>
          <cell r="CP62" t="str">
            <v/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 t="str">
            <v/>
          </cell>
          <cell r="CV62" t="str">
            <v/>
          </cell>
          <cell r="CW62" t="str">
            <v/>
          </cell>
          <cell r="CX62" t="str">
            <v/>
          </cell>
          <cell r="CY62" t="str">
            <v/>
          </cell>
          <cell r="CZ62" t="str">
            <v/>
          </cell>
          <cell r="DA62" t="str">
            <v/>
          </cell>
          <cell r="DB62" t="str">
            <v/>
          </cell>
          <cell r="DC62" t="str">
            <v/>
          </cell>
          <cell r="DD62" t="str">
            <v/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/>
          </cell>
          <cell r="DJ62" t="str">
            <v/>
          </cell>
          <cell r="DK62" t="str">
            <v/>
          </cell>
          <cell r="DL62" t="str">
            <v/>
          </cell>
          <cell r="DM62" t="str">
            <v/>
          </cell>
          <cell r="DN62" t="str">
            <v/>
          </cell>
          <cell r="DO62" t="str">
            <v/>
          </cell>
          <cell r="DP62" t="str">
            <v/>
          </cell>
          <cell r="DQ62" t="str">
            <v/>
          </cell>
          <cell r="DR62" t="str">
            <v/>
          </cell>
          <cell r="DS62" t="str">
            <v/>
          </cell>
        </row>
        <row r="63"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  <cell r="BL63" t="str">
            <v/>
          </cell>
          <cell r="BM63" t="str">
            <v/>
          </cell>
          <cell r="BN63" t="str">
            <v/>
          </cell>
          <cell r="BO63" t="str">
            <v/>
          </cell>
          <cell r="BP63" t="str">
            <v/>
          </cell>
          <cell r="BQ63" t="str">
            <v/>
          </cell>
          <cell r="BR63" t="str">
            <v/>
          </cell>
          <cell r="BS63" t="str">
            <v/>
          </cell>
          <cell r="BT63" t="str">
            <v/>
          </cell>
          <cell r="BU63" t="str">
            <v/>
          </cell>
          <cell r="BV63" t="str">
            <v/>
          </cell>
          <cell r="BW63" t="str">
            <v/>
          </cell>
          <cell r="BX63" t="str">
            <v/>
          </cell>
          <cell r="BY63" t="str">
            <v/>
          </cell>
          <cell r="BZ63" t="str">
            <v/>
          </cell>
          <cell r="CA63" t="str">
            <v/>
          </cell>
          <cell r="CB63" t="str">
            <v/>
          </cell>
          <cell r="CC63" t="str">
            <v/>
          </cell>
          <cell r="CD63" t="str">
            <v/>
          </cell>
          <cell r="CE63" t="str">
            <v/>
          </cell>
          <cell r="CF63" t="str">
            <v/>
          </cell>
          <cell r="CG63" t="str">
            <v/>
          </cell>
          <cell r="CH63" t="str">
            <v/>
          </cell>
          <cell r="CI63" t="str">
            <v/>
          </cell>
          <cell r="CJ63" t="str">
            <v/>
          </cell>
          <cell r="CK63" t="str">
            <v/>
          </cell>
          <cell r="CL63" t="str">
            <v/>
          </cell>
          <cell r="CM63" t="str">
            <v/>
          </cell>
          <cell r="CN63" t="str">
            <v/>
          </cell>
          <cell r="CO63" t="str">
            <v/>
          </cell>
          <cell r="CP63" t="str">
            <v/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 t="str">
            <v/>
          </cell>
          <cell r="CV63" t="str">
            <v/>
          </cell>
          <cell r="CW63" t="str">
            <v/>
          </cell>
          <cell r="CX63" t="str">
            <v/>
          </cell>
          <cell r="CY63" t="str">
            <v/>
          </cell>
          <cell r="CZ63" t="str">
            <v/>
          </cell>
          <cell r="DA63" t="str">
            <v/>
          </cell>
          <cell r="DB63" t="str">
            <v/>
          </cell>
          <cell r="DC63" t="str">
            <v/>
          </cell>
          <cell r="DD63" t="str">
            <v/>
          </cell>
          <cell r="DE63" t="str">
            <v/>
          </cell>
          <cell r="DF63" t="str">
            <v/>
          </cell>
          <cell r="DG63" t="str">
            <v/>
          </cell>
          <cell r="DH63" t="str">
            <v/>
          </cell>
          <cell r="DI63" t="str">
            <v/>
          </cell>
          <cell r="DJ63" t="str">
            <v/>
          </cell>
          <cell r="DK63" t="str">
            <v/>
          </cell>
          <cell r="DL63" t="str">
            <v/>
          </cell>
          <cell r="DM63" t="str">
            <v/>
          </cell>
          <cell r="DN63" t="str">
            <v/>
          </cell>
          <cell r="DO63" t="str">
            <v/>
          </cell>
          <cell r="DP63" t="str">
            <v/>
          </cell>
          <cell r="DQ63" t="str">
            <v/>
          </cell>
          <cell r="DR63" t="str">
            <v/>
          </cell>
          <cell r="DS63" t="str">
            <v/>
          </cell>
        </row>
        <row r="64"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  <cell r="BL64" t="str">
            <v/>
          </cell>
          <cell r="BM64" t="str">
            <v/>
          </cell>
          <cell r="BN64" t="str">
            <v/>
          </cell>
          <cell r="BO64" t="str">
            <v/>
          </cell>
          <cell r="BP64" t="str">
            <v/>
          </cell>
          <cell r="BQ64" t="str">
            <v/>
          </cell>
          <cell r="BR64" t="str">
            <v/>
          </cell>
          <cell r="BS64" t="str">
            <v/>
          </cell>
          <cell r="BT64" t="str">
            <v/>
          </cell>
          <cell r="BU64" t="str">
            <v/>
          </cell>
          <cell r="BV64" t="str">
            <v/>
          </cell>
          <cell r="BW64" t="str">
            <v/>
          </cell>
          <cell r="BX64" t="str">
            <v/>
          </cell>
          <cell r="BY64" t="str">
            <v/>
          </cell>
          <cell r="BZ64" t="str">
            <v/>
          </cell>
          <cell r="CA64" t="str">
            <v/>
          </cell>
          <cell r="CB64" t="str">
            <v/>
          </cell>
          <cell r="CC64" t="str">
            <v/>
          </cell>
          <cell r="CD64" t="str">
            <v/>
          </cell>
          <cell r="CE64" t="str">
            <v/>
          </cell>
          <cell r="CF64" t="str">
            <v/>
          </cell>
          <cell r="CG64" t="str">
            <v/>
          </cell>
          <cell r="CH64" t="str">
            <v/>
          </cell>
          <cell r="CI64" t="str">
            <v/>
          </cell>
          <cell r="CJ64" t="str">
            <v/>
          </cell>
          <cell r="CK64" t="str">
            <v/>
          </cell>
          <cell r="CL64" t="str">
            <v/>
          </cell>
          <cell r="CM64" t="str">
            <v/>
          </cell>
          <cell r="CN64" t="str">
            <v/>
          </cell>
          <cell r="CO64" t="str">
            <v/>
          </cell>
          <cell r="CP64" t="str">
            <v/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 t="str">
            <v/>
          </cell>
          <cell r="CV64" t="str">
            <v/>
          </cell>
          <cell r="CW64" t="str">
            <v/>
          </cell>
          <cell r="CX64" t="str">
            <v/>
          </cell>
          <cell r="CY64" t="str">
            <v/>
          </cell>
          <cell r="CZ64" t="str">
            <v/>
          </cell>
          <cell r="DA64" t="str">
            <v/>
          </cell>
          <cell r="DB64" t="str">
            <v/>
          </cell>
          <cell r="DC64" t="str">
            <v/>
          </cell>
          <cell r="DD64" t="str">
            <v/>
          </cell>
          <cell r="DE64" t="str">
            <v/>
          </cell>
          <cell r="DF64" t="str">
            <v/>
          </cell>
          <cell r="DG64" t="str">
            <v/>
          </cell>
          <cell r="DH64" t="str">
            <v/>
          </cell>
          <cell r="DI64" t="str">
            <v/>
          </cell>
          <cell r="DJ64" t="str">
            <v/>
          </cell>
          <cell r="DK64" t="str">
            <v/>
          </cell>
          <cell r="DL64" t="str">
            <v/>
          </cell>
          <cell r="DM64" t="str">
            <v/>
          </cell>
          <cell r="DN64" t="str">
            <v/>
          </cell>
          <cell r="DO64" t="str">
            <v/>
          </cell>
          <cell r="DP64" t="str">
            <v/>
          </cell>
          <cell r="DQ64" t="str">
            <v/>
          </cell>
          <cell r="DR64" t="str">
            <v/>
          </cell>
          <cell r="DS64" t="str">
            <v/>
          </cell>
        </row>
        <row r="65"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  <cell r="BL65" t="str">
            <v/>
          </cell>
          <cell r="BM65" t="str">
            <v/>
          </cell>
          <cell r="BN65" t="str">
            <v/>
          </cell>
          <cell r="BO65" t="str">
            <v/>
          </cell>
          <cell r="BP65" t="str">
            <v/>
          </cell>
          <cell r="BQ65" t="str">
            <v/>
          </cell>
          <cell r="BR65" t="str">
            <v/>
          </cell>
          <cell r="BS65" t="str">
            <v/>
          </cell>
          <cell r="BT65" t="str">
            <v/>
          </cell>
          <cell r="BU65" t="str">
            <v/>
          </cell>
          <cell r="BV65" t="str">
            <v/>
          </cell>
          <cell r="BW65" t="str">
            <v/>
          </cell>
          <cell r="BX65" t="str">
            <v/>
          </cell>
          <cell r="BY65" t="str">
            <v/>
          </cell>
          <cell r="BZ65" t="str">
            <v/>
          </cell>
          <cell r="CA65" t="str">
            <v/>
          </cell>
          <cell r="CB65" t="str">
            <v/>
          </cell>
          <cell r="CC65" t="str">
            <v/>
          </cell>
          <cell r="CD65" t="str">
            <v/>
          </cell>
          <cell r="CE65" t="str">
            <v/>
          </cell>
          <cell r="CF65" t="str">
            <v/>
          </cell>
          <cell r="CG65" t="str">
            <v/>
          </cell>
          <cell r="CH65" t="str">
            <v/>
          </cell>
          <cell r="CI65" t="str">
            <v/>
          </cell>
          <cell r="CJ65" t="str">
            <v/>
          </cell>
          <cell r="CK65" t="str">
            <v/>
          </cell>
          <cell r="CL65" t="str">
            <v/>
          </cell>
          <cell r="CM65" t="str">
            <v/>
          </cell>
          <cell r="CN65" t="str">
            <v/>
          </cell>
          <cell r="CO65" t="str">
            <v/>
          </cell>
          <cell r="CP65" t="str">
            <v/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 t="str">
            <v/>
          </cell>
          <cell r="CV65" t="str">
            <v/>
          </cell>
          <cell r="CW65" t="str">
            <v/>
          </cell>
          <cell r="CX65" t="str">
            <v/>
          </cell>
          <cell r="CY65" t="str">
            <v/>
          </cell>
          <cell r="CZ65" t="str">
            <v/>
          </cell>
          <cell r="DA65" t="str">
            <v/>
          </cell>
          <cell r="DB65" t="str">
            <v/>
          </cell>
          <cell r="DC65" t="str">
            <v/>
          </cell>
          <cell r="DD65" t="str">
            <v/>
          </cell>
          <cell r="DE65" t="str">
            <v/>
          </cell>
          <cell r="DF65" t="str">
            <v/>
          </cell>
          <cell r="DG65" t="str">
            <v/>
          </cell>
          <cell r="DH65" t="str">
            <v/>
          </cell>
          <cell r="DI65" t="str">
            <v/>
          </cell>
          <cell r="DJ65" t="str">
            <v/>
          </cell>
          <cell r="DK65" t="str">
            <v/>
          </cell>
          <cell r="DL65" t="str">
            <v/>
          </cell>
          <cell r="DM65" t="str">
            <v/>
          </cell>
          <cell r="DN65" t="str">
            <v/>
          </cell>
          <cell r="DO65" t="str">
            <v/>
          </cell>
          <cell r="DP65" t="str">
            <v/>
          </cell>
          <cell r="DQ65" t="str">
            <v/>
          </cell>
          <cell r="DR65" t="str">
            <v/>
          </cell>
          <cell r="DS65" t="str">
            <v/>
          </cell>
        </row>
        <row r="66"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  <cell r="BL66" t="str">
            <v/>
          </cell>
          <cell r="BM66" t="str">
            <v/>
          </cell>
          <cell r="BN66" t="str">
            <v/>
          </cell>
          <cell r="BO66" t="str">
            <v/>
          </cell>
          <cell r="BP66" t="str">
            <v/>
          </cell>
          <cell r="BQ66" t="str">
            <v/>
          </cell>
          <cell r="BR66" t="str">
            <v/>
          </cell>
          <cell r="BS66" t="str">
            <v/>
          </cell>
          <cell r="BT66" t="str">
            <v/>
          </cell>
          <cell r="BU66" t="str">
            <v/>
          </cell>
          <cell r="BV66" t="str">
            <v/>
          </cell>
          <cell r="BW66" t="str">
            <v/>
          </cell>
          <cell r="BX66" t="str">
            <v/>
          </cell>
          <cell r="BY66" t="str">
            <v/>
          </cell>
          <cell r="BZ66" t="str">
            <v/>
          </cell>
          <cell r="CA66" t="str">
            <v/>
          </cell>
          <cell r="CB66" t="str">
            <v/>
          </cell>
          <cell r="CC66" t="str">
            <v/>
          </cell>
          <cell r="CD66" t="str">
            <v/>
          </cell>
          <cell r="CE66" t="str">
            <v/>
          </cell>
          <cell r="CF66" t="str">
            <v/>
          </cell>
          <cell r="CG66" t="str">
            <v/>
          </cell>
          <cell r="CH66" t="str">
            <v/>
          </cell>
          <cell r="CI66" t="str">
            <v/>
          </cell>
          <cell r="CJ66" t="str">
            <v/>
          </cell>
          <cell r="CK66" t="str">
            <v/>
          </cell>
          <cell r="CL66" t="str">
            <v/>
          </cell>
          <cell r="CM66" t="str">
            <v/>
          </cell>
          <cell r="CN66" t="str">
            <v/>
          </cell>
          <cell r="CO66" t="str">
            <v/>
          </cell>
          <cell r="CP66" t="str">
            <v/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 t="str">
            <v/>
          </cell>
          <cell r="CV66" t="str">
            <v/>
          </cell>
          <cell r="CW66" t="str">
            <v/>
          </cell>
          <cell r="CX66" t="str">
            <v/>
          </cell>
          <cell r="CY66" t="str">
            <v/>
          </cell>
          <cell r="CZ66" t="str">
            <v/>
          </cell>
          <cell r="DA66" t="str">
            <v/>
          </cell>
          <cell r="DB66" t="str">
            <v/>
          </cell>
          <cell r="DC66" t="str">
            <v/>
          </cell>
          <cell r="DD66" t="str">
            <v/>
          </cell>
          <cell r="DE66" t="str">
            <v/>
          </cell>
          <cell r="DF66" t="str">
            <v/>
          </cell>
          <cell r="DG66" t="str">
            <v/>
          </cell>
          <cell r="DH66" t="str">
            <v/>
          </cell>
          <cell r="DI66" t="str">
            <v/>
          </cell>
          <cell r="DJ66" t="str">
            <v/>
          </cell>
          <cell r="DK66" t="str">
            <v/>
          </cell>
          <cell r="DL66" t="str">
            <v/>
          </cell>
          <cell r="DM66" t="str">
            <v/>
          </cell>
          <cell r="DN66" t="str">
            <v/>
          </cell>
          <cell r="DO66" t="str">
            <v/>
          </cell>
          <cell r="DP66" t="str">
            <v/>
          </cell>
          <cell r="DQ66" t="str">
            <v/>
          </cell>
          <cell r="DR66" t="str">
            <v/>
          </cell>
          <cell r="DS66" t="str">
            <v/>
          </cell>
        </row>
        <row r="67"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  <cell r="BL67" t="str">
            <v/>
          </cell>
          <cell r="BM67" t="str">
            <v/>
          </cell>
          <cell r="BN67" t="str">
            <v/>
          </cell>
          <cell r="BO67" t="str">
            <v/>
          </cell>
          <cell r="BP67" t="str">
            <v/>
          </cell>
          <cell r="BQ67" t="str">
            <v/>
          </cell>
          <cell r="BR67" t="str">
            <v/>
          </cell>
          <cell r="BS67" t="str">
            <v/>
          </cell>
          <cell r="BT67" t="str">
            <v/>
          </cell>
          <cell r="BU67" t="str">
            <v/>
          </cell>
          <cell r="BV67" t="str">
            <v/>
          </cell>
          <cell r="BW67" t="str">
            <v/>
          </cell>
          <cell r="BX67" t="str">
            <v/>
          </cell>
          <cell r="BY67" t="str">
            <v/>
          </cell>
          <cell r="BZ67" t="str">
            <v/>
          </cell>
          <cell r="CA67" t="str">
            <v/>
          </cell>
          <cell r="CB67" t="str">
            <v/>
          </cell>
          <cell r="CC67" t="str">
            <v/>
          </cell>
          <cell r="CD67" t="str">
            <v/>
          </cell>
          <cell r="CE67" t="str">
            <v/>
          </cell>
          <cell r="CF67" t="str">
            <v/>
          </cell>
          <cell r="CG67" t="str">
            <v/>
          </cell>
          <cell r="CH67" t="str">
            <v/>
          </cell>
          <cell r="CI67" t="str">
            <v/>
          </cell>
          <cell r="CJ67" t="str">
            <v/>
          </cell>
          <cell r="CK67" t="str">
            <v/>
          </cell>
          <cell r="CL67" t="str">
            <v/>
          </cell>
          <cell r="CM67" t="str">
            <v/>
          </cell>
          <cell r="CN67" t="str">
            <v/>
          </cell>
          <cell r="CO67" t="str">
            <v/>
          </cell>
          <cell r="CP67" t="str">
            <v/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 t="str">
            <v/>
          </cell>
          <cell r="CV67" t="str">
            <v/>
          </cell>
          <cell r="CW67" t="str">
            <v/>
          </cell>
          <cell r="CX67" t="str">
            <v/>
          </cell>
          <cell r="CY67" t="str">
            <v/>
          </cell>
          <cell r="CZ67" t="str">
            <v/>
          </cell>
          <cell r="DA67" t="str">
            <v/>
          </cell>
          <cell r="DB67" t="str">
            <v/>
          </cell>
          <cell r="DC67" t="str">
            <v/>
          </cell>
          <cell r="DD67" t="str">
            <v/>
          </cell>
          <cell r="DE67" t="str">
            <v/>
          </cell>
          <cell r="DF67" t="str">
            <v/>
          </cell>
          <cell r="DG67" t="str">
            <v/>
          </cell>
          <cell r="DH67" t="str">
            <v/>
          </cell>
          <cell r="DI67" t="str">
            <v/>
          </cell>
          <cell r="DJ67" t="str">
            <v/>
          </cell>
          <cell r="DK67" t="str">
            <v/>
          </cell>
          <cell r="DL67" t="str">
            <v/>
          </cell>
          <cell r="DM67" t="str">
            <v/>
          </cell>
          <cell r="DN67" t="str">
            <v/>
          </cell>
          <cell r="DO67" t="str">
            <v/>
          </cell>
          <cell r="DP67" t="str">
            <v/>
          </cell>
          <cell r="DQ67" t="str">
            <v/>
          </cell>
          <cell r="DR67" t="str">
            <v/>
          </cell>
          <cell r="DS67" t="str">
            <v/>
          </cell>
        </row>
        <row r="68"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  <cell r="BL68" t="str">
            <v/>
          </cell>
          <cell r="BM68" t="str">
            <v/>
          </cell>
          <cell r="BN68" t="str">
            <v/>
          </cell>
          <cell r="BO68" t="str">
            <v/>
          </cell>
          <cell r="BP68" t="str">
            <v/>
          </cell>
          <cell r="BQ68" t="str">
            <v/>
          </cell>
          <cell r="BR68" t="str">
            <v/>
          </cell>
          <cell r="BS68" t="str">
            <v/>
          </cell>
          <cell r="BT68" t="str">
            <v/>
          </cell>
          <cell r="BU68" t="str">
            <v/>
          </cell>
          <cell r="BV68" t="str">
            <v/>
          </cell>
          <cell r="BW68" t="str">
            <v/>
          </cell>
          <cell r="BX68" t="str">
            <v/>
          </cell>
          <cell r="BY68" t="str">
            <v/>
          </cell>
          <cell r="BZ68" t="str">
            <v/>
          </cell>
          <cell r="CA68" t="str">
            <v/>
          </cell>
          <cell r="CB68" t="str">
            <v/>
          </cell>
          <cell r="CC68" t="str">
            <v/>
          </cell>
          <cell r="CD68" t="str">
            <v/>
          </cell>
          <cell r="CE68" t="str">
            <v/>
          </cell>
          <cell r="CF68" t="str">
            <v/>
          </cell>
          <cell r="CG68" t="str">
            <v/>
          </cell>
          <cell r="CH68" t="str">
            <v/>
          </cell>
          <cell r="CI68" t="str">
            <v/>
          </cell>
          <cell r="CJ68" t="str">
            <v/>
          </cell>
          <cell r="CK68" t="str">
            <v/>
          </cell>
          <cell r="CL68" t="str">
            <v/>
          </cell>
          <cell r="CM68" t="str">
            <v/>
          </cell>
          <cell r="CN68" t="str">
            <v/>
          </cell>
          <cell r="CO68" t="str">
            <v/>
          </cell>
          <cell r="CP68" t="str">
            <v/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 t="str">
            <v/>
          </cell>
          <cell r="CV68" t="str">
            <v/>
          </cell>
          <cell r="CW68" t="str">
            <v/>
          </cell>
          <cell r="CX68" t="str">
            <v/>
          </cell>
          <cell r="CY68" t="str">
            <v/>
          </cell>
          <cell r="CZ68" t="str">
            <v/>
          </cell>
          <cell r="DA68" t="str">
            <v/>
          </cell>
          <cell r="DB68" t="str">
            <v/>
          </cell>
          <cell r="DC68" t="str">
            <v/>
          </cell>
          <cell r="DD68" t="str">
            <v/>
          </cell>
          <cell r="DE68" t="str">
            <v/>
          </cell>
          <cell r="DF68" t="str">
            <v/>
          </cell>
          <cell r="DG68" t="str">
            <v/>
          </cell>
          <cell r="DH68" t="str">
            <v/>
          </cell>
          <cell r="DI68" t="str">
            <v/>
          </cell>
          <cell r="DJ68" t="str">
            <v/>
          </cell>
          <cell r="DK68" t="str">
            <v/>
          </cell>
          <cell r="DL68" t="str">
            <v/>
          </cell>
          <cell r="DM68" t="str">
            <v/>
          </cell>
          <cell r="DN68" t="str">
            <v/>
          </cell>
          <cell r="DO68" t="str">
            <v/>
          </cell>
          <cell r="DP68" t="str">
            <v/>
          </cell>
          <cell r="DQ68" t="str">
            <v/>
          </cell>
          <cell r="DR68" t="str">
            <v/>
          </cell>
          <cell r="DS68" t="str">
            <v/>
          </cell>
        </row>
        <row r="69"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  <cell r="BL69" t="str">
            <v/>
          </cell>
          <cell r="BM69" t="str">
            <v/>
          </cell>
          <cell r="BN69" t="str">
            <v/>
          </cell>
          <cell r="BO69" t="str">
            <v/>
          </cell>
          <cell r="BP69" t="str">
            <v/>
          </cell>
          <cell r="BQ69" t="str">
            <v/>
          </cell>
          <cell r="BR69" t="str">
            <v/>
          </cell>
          <cell r="BS69" t="str">
            <v/>
          </cell>
          <cell r="BT69" t="str">
            <v/>
          </cell>
          <cell r="BU69" t="str">
            <v/>
          </cell>
          <cell r="BV69" t="str">
            <v/>
          </cell>
          <cell r="BW69" t="str">
            <v/>
          </cell>
          <cell r="BX69" t="str">
            <v/>
          </cell>
          <cell r="BY69" t="str">
            <v/>
          </cell>
          <cell r="BZ69" t="str">
            <v/>
          </cell>
          <cell r="CA69" t="str">
            <v/>
          </cell>
          <cell r="CB69" t="str">
            <v/>
          </cell>
          <cell r="CC69" t="str">
            <v/>
          </cell>
          <cell r="CD69" t="str">
            <v/>
          </cell>
          <cell r="CE69" t="str">
            <v/>
          </cell>
          <cell r="CF69" t="str">
            <v/>
          </cell>
          <cell r="CG69" t="str">
            <v/>
          </cell>
          <cell r="CH69" t="str">
            <v/>
          </cell>
          <cell r="CI69" t="str">
            <v/>
          </cell>
          <cell r="CJ69" t="str">
            <v/>
          </cell>
          <cell r="CK69" t="str">
            <v/>
          </cell>
          <cell r="CL69" t="str">
            <v/>
          </cell>
          <cell r="CM69" t="str">
            <v/>
          </cell>
          <cell r="CN69" t="str">
            <v/>
          </cell>
          <cell r="CO69" t="str">
            <v/>
          </cell>
          <cell r="CP69" t="str">
            <v/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 t="str">
            <v/>
          </cell>
          <cell r="CV69" t="str">
            <v/>
          </cell>
          <cell r="CW69" t="str">
            <v/>
          </cell>
          <cell r="CX69" t="str">
            <v/>
          </cell>
          <cell r="CY69" t="str">
            <v/>
          </cell>
          <cell r="CZ69" t="str">
            <v/>
          </cell>
          <cell r="DA69" t="str">
            <v/>
          </cell>
          <cell r="DB69" t="str">
            <v/>
          </cell>
          <cell r="DC69" t="str">
            <v/>
          </cell>
          <cell r="DD69" t="str">
            <v/>
          </cell>
          <cell r="DE69" t="str">
            <v/>
          </cell>
          <cell r="DF69" t="str">
            <v/>
          </cell>
          <cell r="DG69" t="str">
            <v/>
          </cell>
          <cell r="DH69" t="str">
            <v/>
          </cell>
          <cell r="DI69" t="str">
            <v/>
          </cell>
          <cell r="DJ69" t="str">
            <v/>
          </cell>
          <cell r="DK69" t="str">
            <v/>
          </cell>
          <cell r="DL69" t="str">
            <v/>
          </cell>
          <cell r="DM69" t="str">
            <v/>
          </cell>
          <cell r="DN69" t="str">
            <v/>
          </cell>
          <cell r="DO69" t="str">
            <v/>
          </cell>
          <cell r="DP69" t="str">
            <v/>
          </cell>
          <cell r="DQ69" t="str">
            <v/>
          </cell>
          <cell r="DR69" t="str">
            <v/>
          </cell>
          <cell r="DS69" t="str">
            <v/>
          </cell>
        </row>
        <row r="70"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 t="str">
            <v/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  <cell r="BL70" t="str">
            <v/>
          </cell>
          <cell r="BM70" t="str">
            <v/>
          </cell>
          <cell r="BN70" t="str">
            <v/>
          </cell>
          <cell r="BO70" t="str">
            <v/>
          </cell>
          <cell r="BP70" t="str">
            <v/>
          </cell>
          <cell r="BQ70" t="str">
            <v/>
          </cell>
          <cell r="BR70" t="str">
            <v/>
          </cell>
          <cell r="BS70" t="str">
            <v/>
          </cell>
          <cell r="BT70" t="str">
            <v/>
          </cell>
          <cell r="BU70" t="str">
            <v/>
          </cell>
          <cell r="BV70" t="str">
            <v/>
          </cell>
          <cell r="BW70" t="str">
            <v/>
          </cell>
          <cell r="BX70" t="str">
            <v/>
          </cell>
          <cell r="BY70" t="str">
            <v/>
          </cell>
          <cell r="BZ70" t="str">
            <v/>
          </cell>
          <cell r="CA70" t="str">
            <v/>
          </cell>
          <cell r="CB70" t="str">
            <v/>
          </cell>
          <cell r="CC70" t="str">
            <v/>
          </cell>
          <cell r="CD70" t="str">
            <v/>
          </cell>
          <cell r="CE70" t="str">
            <v/>
          </cell>
          <cell r="CF70" t="str">
            <v/>
          </cell>
          <cell r="CG70" t="str">
            <v/>
          </cell>
          <cell r="CH70" t="str">
            <v/>
          </cell>
          <cell r="CI70" t="str">
            <v/>
          </cell>
          <cell r="CJ70" t="str">
            <v/>
          </cell>
          <cell r="CK70" t="str">
            <v/>
          </cell>
          <cell r="CL70" t="str">
            <v/>
          </cell>
          <cell r="CM70" t="str">
            <v/>
          </cell>
          <cell r="CN70" t="str">
            <v/>
          </cell>
          <cell r="CO70" t="str">
            <v/>
          </cell>
          <cell r="CP70" t="str">
            <v/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 t="str">
            <v/>
          </cell>
          <cell r="CV70" t="str">
            <v/>
          </cell>
          <cell r="CW70" t="str">
            <v/>
          </cell>
          <cell r="CX70" t="str">
            <v/>
          </cell>
          <cell r="CY70" t="str">
            <v/>
          </cell>
          <cell r="CZ70" t="str">
            <v/>
          </cell>
          <cell r="DA70" t="str">
            <v/>
          </cell>
          <cell r="DB70" t="str">
            <v/>
          </cell>
          <cell r="DC70" t="str">
            <v/>
          </cell>
          <cell r="DD70" t="str">
            <v/>
          </cell>
          <cell r="DE70" t="str">
            <v/>
          </cell>
          <cell r="DF70" t="str">
            <v/>
          </cell>
          <cell r="DG70" t="str">
            <v/>
          </cell>
          <cell r="DH70" t="str">
            <v/>
          </cell>
          <cell r="DI70" t="str">
            <v/>
          </cell>
          <cell r="DJ70" t="str">
            <v/>
          </cell>
          <cell r="DK70" t="str">
            <v/>
          </cell>
          <cell r="DL70" t="str">
            <v/>
          </cell>
          <cell r="DM70" t="str">
            <v/>
          </cell>
          <cell r="DN70" t="str">
            <v/>
          </cell>
          <cell r="DO70" t="str">
            <v/>
          </cell>
          <cell r="DP70" t="str">
            <v/>
          </cell>
          <cell r="DQ70" t="str">
            <v/>
          </cell>
          <cell r="DR70" t="str">
            <v/>
          </cell>
          <cell r="DS70" t="str">
            <v/>
          </cell>
        </row>
        <row r="71"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  <cell r="BL71" t="str">
            <v/>
          </cell>
          <cell r="BM71" t="str">
            <v/>
          </cell>
          <cell r="BN71" t="str">
            <v/>
          </cell>
          <cell r="BO71" t="str">
            <v/>
          </cell>
          <cell r="BP71" t="str">
            <v/>
          </cell>
          <cell r="BQ71" t="str">
            <v/>
          </cell>
          <cell r="BR71" t="str">
            <v/>
          </cell>
          <cell r="BS71" t="str">
            <v/>
          </cell>
          <cell r="BT71" t="str">
            <v/>
          </cell>
          <cell r="BU71" t="str">
            <v/>
          </cell>
          <cell r="BV71" t="str">
            <v/>
          </cell>
          <cell r="BW71" t="str">
            <v/>
          </cell>
          <cell r="BX71" t="str">
            <v/>
          </cell>
          <cell r="BY71" t="str">
            <v/>
          </cell>
          <cell r="BZ71" t="str">
            <v/>
          </cell>
          <cell r="CA71" t="str">
            <v/>
          </cell>
          <cell r="CB71" t="str">
            <v/>
          </cell>
          <cell r="CC71" t="str">
            <v/>
          </cell>
          <cell r="CD71" t="str">
            <v/>
          </cell>
          <cell r="CE71" t="str">
            <v/>
          </cell>
          <cell r="CF71" t="str">
            <v/>
          </cell>
          <cell r="CG71" t="str">
            <v/>
          </cell>
          <cell r="CH71" t="str">
            <v/>
          </cell>
          <cell r="CI71" t="str">
            <v/>
          </cell>
          <cell r="CJ71" t="str">
            <v/>
          </cell>
          <cell r="CK71" t="str">
            <v/>
          </cell>
          <cell r="CL71" t="str">
            <v/>
          </cell>
          <cell r="CM71" t="str">
            <v/>
          </cell>
          <cell r="CN71" t="str">
            <v/>
          </cell>
          <cell r="CO71" t="str">
            <v/>
          </cell>
          <cell r="CP71" t="str">
            <v/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 t="str">
            <v/>
          </cell>
          <cell r="CV71" t="str">
            <v/>
          </cell>
          <cell r="CW71" t="str">
            <v/>
          </cell>
          <cell r="CX71" t="str">
            <v/>
          </cell>
          <cell r="CY71" t="str">
            <v/>
          </cell>
          <cell r="CZ71" t="str">
            <v/>
          </cell>
          <cell r="DA71" t="str">
            <v/>
          </cell>
          <cell r="DB71" t="str">
            <v/>
          </cell>
          <cell r="DC71" t="str">
            <v/>
          </cell>
          <cell r="DD71" t="str">
            <v/>
          </cell>
          <cell r="DE71" t="str">
            <v/>
          </cell>
          <cell r="DF71" t="str">
            <v/>
          </cell>
          <cell r="DG71" t="str">
            <v/>
          </cell>
          <cell r="DH71" t="str">
            <v/>
          </cell>
          <cell r="DI71" t="str">
            <v/>
          </cell>
          <cell r="DJ71" t="str">
            <v/>
          </cell>
          <cell r="DK71" t="str">
            <v/>
          </cell>
          <cell r="DL71" t="str">
            <v/>
          </cell>
          <cell r="DM71" t="str">
            <v/>
          </cell>
          <cell r="DN71" t="str">
            <v/>
          </cell>
          <cell r="DO71" t="str">
            <v/>
          </cell>
          <cell r="DP71" t="str">
            <v/>
          </cell>
          <cell r="DQ71" t="str">
            <v/>
          </cell>
          <cell r="DR71" t="str">
            <v/>
          </cell>
          <cell r="DS71" t="str">
            <v/>
          </cell>
        </row>
        <row r="72"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O72" t="str">
            <v/>
          </cell>
          <cell r="AP72" t="str">
            <v/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  <cell r="BL72" t="str">
            <v/>
          </cell>
          <cell r="BM72" t="str">
            <v/>
          </cell>
          <cell r="BN72" t="str">
            <v/>
          </cell>
          <cell r="BO72" t="str">
            <v/>
          </cell>
          <cell r="BP72" t="str">
            <v/>
          </cell>
          <cell r="BQ72" t="str">
            <v/>
          </cell>
          <cell r="BR72" t="str">
            <v/>
          </cell>
          <cell r="BS72" t="str">
            <v/>
          </cell>
          <cell r="BT72" t="str">
            <v/>
          </cell>
          <cell r="BU72" t="str">
            <v/>
          </cell>
          <cell r="BV72" t="str">
            <v/>
          </cell>
          <cell r="BW72" t="str">
            <v/>
          </cell>
          <cell r="BX72" t="str">
            <v/>
          </cell>
          <cell r="BY72" t="str">
            <v/>
          </cell>
          <cell r="BZ72" t="str">
            <v/>
          </cell>
          <cell r="CA72" t="str">
            <v/>
          </cell>
          <cell r="CB72" t="str">
            <v/>
          </cell>
          <cell r="CC72" t="str">
            <v/>
          </cell>
          <cell r="CD72" t="str">
            <v/>
          </cell>
          <cell r="CE72" t="str">
            <v/>
          </cell>
          <cell r="CF72" t="str">
            <v/>
          </cell>
          <cell r="CG72" t="str">
            <v/>
          </cell>
          <cell r="CH72" t="str">
            <v/>
          </cell>
          <cell r="CI72" t="str">
            <v/>
          </cell>
          <cell r="CJ72" t="str">
            <v/>
          </cell>
          <cell r="CK72" t="str">
            <v/>
          </cell>
          <cell r="CL72" t="str">
            <v/>
          </cell>
          <cell r="CM72" t="str">
            <v/>
          </cell>
          <cell r="CN72" t="str">
            <v/>
          </cell>
          <cell r="CO72" t="str">
            <v/>
          </cell>
          <cell r="CP72" t="str">
            <v/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 t="str">
            <v/>
          </cell>
          <cell r="CV72" t="str">
            <v/>
          </cell>
          <cell r="CW72" t="str">
            <v/>
          </cell>
          <cell r="CX72" t="str">
            <v/>
          </cell>
          <cell r="CY72" t="str">
            <v/>
          </cell>
          <cell r="CZ72" t="str">
            <v/>
          </cell>
          <cell r="DA72" t="str">
            <v/>
          </cell>
          <cell r="DB72" t="str">
            <v/>
          </cell>
          <cell r="DC72" t="str">
            <v/>
          </cell>
          <cell r="DD72" t="str">
            <v/>
          </cell>
          <cell r="DE72" t="str">
            <v/>
          </cell>
          <cell r="DF72" t="str">
            <v/>
          </cell>
          <cell r="DG72" t="str">
            <v/>
          </cell>
          <cell r="DH72" t="str">
            <v/>
          </cell>
          <cell r="DI72" t="str">
            <v/>
          </cell>
          <cell r="DJ72" t="str">
            <v/>
          </cell>
          <cell r="DK72" t="str">
            <v/>
          </cell>
          <cell r="DL72" t="str">
            <v/>
          </cell>
          <cell r="DM72" t="str">
            <v/>
          </cell>
          <cell r="DN72" t="str">
            <v/>
          </cell>
          <cell r="DO72" t="str">
            <v/>
          </cell>
          <cell r="DP72" t="str">
            <v/>
          </cell>
          <cell r="DQ72" t="str">
            <v/>
          </cell>
          <cell r="DR72" t="str">
            <v/>
          </cell>
          <cell r="DS72" t="str">
            <v/>
          </cell>
        </row>
        <row r="73"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  <cell r="AP73" t="str">
            <v/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  <cell r="BL73" t="str">
            <v/>
          </cell>
          <cell r="BM73" t="str">
            <v/>
          </cell>
          <cell r="BN73" t="str">
            <v/>
          </cell>
          <cell r="BO73" t="str">
            <v/>
          </cell>
          <cell r="BP73" t="str">
            <v/>
          </cell>
          <cell r="BQ73" t="str">
            <v/>
          </cell>
          <cell r="BR73" t="str">
            <v/>
          </cell>
          <cell r="BS73" t="str">
            <v/>
          </cell>
          <cell r="BT73" t="str">
            <v/>
          </cell>
          <cell r="BU73" t="str">
            <v/>
          </cell>
          <cell r="BV73" t="str">
            <v/>
          </cell>
          <cell r="BW73" t="str">
            <v/>
          </cell>
          <cell r="BX73" t="str">
            <v/>
          </cell>
          <cell r="BY73" t="str">
            <v/>
          </cell>
          <cell r="BZ73" t="str">
            <v/>
          </cell>
          <cell r="CA73" t="str">
            <v/>
          </cell>
          <cell r="CB73" t="str">
            <v/>
          </cell>
          <cell r="CC73" t="str">
            <v/>
          </cell>
          <cell r="CD73" t="str">
            <v/>
          </cell>
          <cell r="CE73" t="str">
            <v/>
          </cell>
          <cell r="CF73" t="str">
            <v/>
          </cell>
          <cell r="CG73" t="str">
            <v/>
          </cell>
          <cell r="CH73" t="str">
            <v/>
          </cell>
          <cell r="CI73" t="str">
            <v/>
          </cell>
          <cell r="CJ73" t="str">
            <v/>
          </cell>
          <cell r="CK73" t="str">
            <v/>
          </cell>
          <cell r="CL73" t="str">
            <v/>
          </cell>
          <cell r="CM73" t="str">
            <v/>
          </cell>
          <cell r="CN73" t="str">
            <v/>
          </cell>
          <cell r="CO73" t="str">
            <v/>
          </cell>
          <cell r="CP73" t="str">
            <v/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 t="str">
            <v/>
          </cell>
          <cell r="CV73" t="str">
            <v/>
          </cell>
          <cell r="CW73" t="str">
            <v/>
          </cell>
          <cell r="CX73" t="str">
            <v/>
          </cell>
          <cell r="CY73" t="str">
            <v/>
          </cell>
          <cell r="CZ73" t="str">
            <v/>
          </cell>
          <cell r="DA73" t="str">
            <v/>
          </cell>
          <cell r="DB73" t="str">
            <v/>
          </cell>
          <cell r="DC73" t="str">
            <v/>
          </cell>
          <cell r="DD73" t="str">
            <v/>
          </cell>
          <cell r="DE73" t="str">
            <v/>
          </cell>
          <cell r="DF73" t="str">
            <v/>
          </cell>
          <cell r="DG73" t="str">
            <v/>
          </cell>
          <cell r="DH73" t="str">
            <v/>
          </cell>
          <cell r="DI73" t="str">
            <v/>
          </cell>
          <cell r="DJ73" t="str">
            <v/>
          </cell>
          <cell r="DK73" t="str">
            <v/>
          </cell>
          <cell r="DL73" t="str">
            <v/>
          </cell>
          <cell r="DM73" t="str">
            <v/>
          </cell>
          <cell r="DN73" t="str">
            <v/>
          </cell>
          <cell r="DO73" t="str">
            <v/>
          </cell>
          <cell r="DP73" t="str">
            <v/>
          </cell>
          <cell r="DQ73" t="str">
            <v/>
          </cell>
          <cell r="DR73" t="str">
            <v/>
          </cell>
          <cell r="DS73" t="str">
            <v/>
          </cell>
        </row>
        <row r="74"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  <cell r="AM74" t="str">
            <v/>
          </cell>
          <cell r="AN74" t="str">
            <v/>
          </cell>
          <cell r="AO74" t="str">
            <v/>
          </cell>
          <cell r="AP74" t="str">
            <v/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  <cell r="BL74" t="str">
            <v/>
          </cell>
          <cell r="BM74" t="str">
            <v/>
          </cell>
          <cell r="BN74" t="str">
            <v/>
          </cell>
          <cell r="BO74" t="str">
            <v/>
          </cell>
          <cell r="BP74" t="str">
            <v/>
          </cell>
          <cell r="BQ74" t="str">
            <v/>
          </cell>
          <cell r="BR74" t="str">
            <v/>
          </cell>
          <cell r="BS74" t="str">
            <v/>
          </cell>
          <cell r="BT74" t="str">
            <v/>
          </cell>
          <cell r="BU74" t="str">
            <v/>
          </cell>
          <cell r="BV74" t="str">
            <v/>
          </cell>
          <cell r="BW74" t="str">
            <v/>
          </cell>
          <cell r="BX74" t="str">
            <v/>
          </cell>
          <cell r="BY74" t="str">
            <v/>
          </cell>
          <cell r="BZ74" t="str">
            <v/>
          </cell>
          <cell r="CA74" t="str">
            <v/>
          </cell>
          <cell r="CB74" t="str">
            <v/>
          </cell>
          <cell r="CC74" t="str">
            <v/>
          </cell>
          <cell r="CD74" t="str">
            <v/>
          </cell>
          <cell r="CE74" t="str">
            <v/>
          </cell>
          <cell r="CF74" t="str">
            <v/>
          </cell>
          <cell r="CG74" t="str">
            <v/>
          </cell>
          <cell r="CH74" t="str">
            <v/>
          </cell>
          <cell r="CI74" t="str">
            <v/>
          </cell>
          <cell r="CJ74" t="str">
            <v/>
          </cell>
          <cell r="CK74" t="str">
            <v/>
          </cell>
          <cell r="CL74" t="str">
            <v/>
          </cell>
          <cell r="CM74" t="str">
            <v/>
          </cell>
          <cell r="CN74" t="str">
            <v/>
          </cell>
          <cell r="CO74" t="str">
            <v/>
          </cell>
          <cell r="CP74" t="str">
            <v/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 t="str">
            <v/>
          </cell>
          <cell r="CV74" t="str">
            <v/>
          </cell>
          <cell r="CW74" t="str">
            <v/>
          </cell>
          <cell r="CX74" t="str">
            <v/>
          </cell>
          <cell r="CY74" t="str">
            <v/>
          </cell>
          <cell r="CZ74" t="str">
            <v/>
          </cell>
          <cell r="DA74" t="str">
            <v/>
          </cell>
          <cell r="DB74" t="str">
            <v/>
          </cell>
          <cell r="DC74" t="str">
            <v/>
          </cell>
          <cell r="DD74" t="str">
            <v/>
          </cell>
          <cell r="DE74" t="str">
            <v/>
          </cell>
          <cell r="DF74" t="str">
            <v/>
          </cell>
          <cell r="DG74" t="str">
            <v/>
          </cell>
          <cell r="DH74" t="str">
            <v/>
          </cell>
          <cell r="DI74" t="str">
            <v/>
          </cell>
          <cell r="DJ74" t="str">
            <v/>
          </cell>
          <cell r="DK74" t="str">
            <v/>
          </cell>
          <cell r="DL74" t="str">
            <v/>
          </cell>
          <cell r="DM74" t="str">
            <v/>
          </cell>
          <cell r="DN74" t="str">
            <v/>
          </cell>
          <cell r="DO74" t="str">
            <v/>
          </cell>
          <cell r="DP74" t="str">
            <v/>
          </cell>
          <cell r="DQ74" t="str">
            <v/>
          </cell>
          <cell r="DR74" t="str">
            <v/>
          </cell>
          <cell r="DS74" t="str">
            <v/>
          </cell>
        </row>
        <row r="75"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  <cell r="BL75" t="str">
            <v/>
          </cell>
          <cell r="BM75" t="str">
            <v/>
          </cell>
          <cell r="BN75" t="str">
            <v/>
          </cell>
          <cell r="BO75" t="str">
            <v/>
          </cell>
          <cell r="BP75" t="str">
            <v/>
          </cell>
          <cell r="BQ75" t="str">
            <v/>
          </cell>
          <cell r="BR75" t="str">
            <v/>
          </cell>
          <cell r="BS75" t="str">
            <v/>
          </cell>
          <cell r="BT75" t="str">
            <v/>
          </cell>
          <cell r="BU75" t="str">
            <v/>
          </cell>
          <cell r="BV75" t="str">
            <v/>
          </cell>
          <cell r="BW75" t="str">
            <v/>
          </cell>
          <cell r="BX75" t="str">
            <v/>
          </cell>
          <cell r="BY75" t="str">
            <v/>
          </cell>
          <cell r="BZ75" t="str">
            <v/>
          </cell>
          <cell r="CA75" t="str">
            <v/>
          </cell>
          <cell r="CB75" t="str">
            <v/>
          </cell>
          <cell r="CC75" t="str">
            <v/>
          </cell>
          <cell r="CD75" t="str">
            <v/>
          </cell>
          <cell r="CE75" t="str">
            <v/>
          </cell>
          <cell r="CF75" t="str">
            <v/>
          </cell>
          <cell r="CG75" t="str">
            <v/>
          </cell>
          <cell r="CH75" t="str">
            <v/>
          </cell>
          <cell r="CI75" t="str">
            <v/>
          </cell>
          <cell r="CJ75" t="str">
            <v/>
          </cell>
          <cell r="CK75" t="str">
            <v/>
          </cell>
          <cell r="CL75" t="str">
            <v/>
          </cell>
          <cell r="CM75" t="str">
            <v/>
          </cell>
          <cell r="CN75" t="str">
            <v/>
          </cell>
          <cell r="CO75" t="str">
            <v/>
          </cell>
          <cell r="CP75" t="str">
            <v/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 t="str">
            <v/>
          </cell>
          <cell r="CV75" t="str">
            <v/>
          </cell>
          <cell r="CW75" t="str">
            <v/>
          </cell>
          <cell r="CX75" t="str">
            <v/>
          </cell>
          <cell r="CY75" t="str">
            <v/>
          </cell>
          <cell r="CZ75" t="str">
            <v/>
          </cell>
          <cell r="DA75" t="str">
            <v/>
          </cell>
          <cell r="DB75" t="str">
            <v/>
          </cell>
          <cell r="DC75" t="str">
            <v/>
          </cell>
          <cell r="DD75" t="str">
            <v/>
          </cell>
          <cell r="DE75" t="str">
            <v/>
          </cell>
          <cell r="DF75" t="str">
            <v/>
          </cell>
          <cell r="DG75" t="str">
            <v/>
          </cell>
          <cell r="DH75" t="str">
            <v/>
          </cell>
          <cell r="DI75" t="str">
            <v/>
          </cell>
          <cell r="DJ75" t="str">
            <v/>
          </cell>
          <cell r="DK75" t="str">
            <v/>
          </cell>
          <cell r="DL75" t="str">
            <v/>
          </cell>
          <cell r="DM75" t="str">
            <v/>
          </cell>
          <cell r="DN75" t="str">
            <v/>
          </cell>
          <cell r="DO75" t="str">
            <v/>
          </cell>
          <cell r="DP75" t="str">
            <v/>
          </cell>
          <cell r="DQ75" t="str">
            <v/>
          </cell>
          <cell r="DR75" t="str">
            <v/>
          </cell>
          <cell r="DS75" t="str">
            <v/>
          </cell>
        </row>
        <row r="76"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  <cell r="AP76" t="str">
            <v/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  <cell r="BL76" t="str">
            <v/>
          </cell>
          <cell r="BM76" t="str">
            <v/>
          </cell>
          <cell r="BN76" t="str">
            <v/>
          </cell>
          <cell r="BO76" t="str">
            <v/>
          </cell>
          <cell r="BP76" t="str">
            <v/>
          </cell>
          <cell r="BQ76" t="str">
            <v/>
          </cell>
          <cell r="BR76" t="str">
            <v/>
          </cell>
          <cell r="BS76" t="str">
            <v/>
          </cell>
          <cell r="BT76" t="str">
            <v/>
          </cell>
          <cell r="BU76" t="str">
            <v/>
          </cell>
          <cell r="BV76" t="str">
            <v/>
          </cell>
          <cell r="BW76" t="str">
            <v/>
          </cell>
          <cell r="BX76" t="str">
            <v/>
          </cell>
          <cell r="BY76" t="str">
            <v/>
          </cell>
          <cell r="BZ76" t="str">
            <v/>
          </cell>
          <cell r="CA76" t="str">
            <v/>
          </cell>
          <cell r="CB76" t="str">
            <v/>
          </cell>
          <cell r="CC76" t="str">
            <v/>
          </cell>
          <cell r="CD76" t="str">
            <v/>
          </cell>
          <cell r="CE76" t="str">
            <v/>
          </cell>
          <cell r="CF76" t="str">
            <v/>
          </cell>
          <cell r="CG76" t="str">
            <v/>
          </cell>
          <cell r="CH76" t="str">
            <v/>
          </cell>
          <cell r="CI76" t="str">
            <v/>
          </cell>
          <cell r="CJ76" t="str">
            <v/>
          </cell>
          <cell r="CK76" t="str">
            <v/>
          </cell>
          <cell r="CL76" t="str">
            <v/>
          </cell>
          <cell r="CM76" t="str">
            <v/>
          </cell>
          <cell r="CN76" t="str">
            <v/>
          </cell>
          <cell r="CO76" t="str">
            <v/>
          </cell>
          <cell r="CP76" t="str">
            <v/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 t="str">
            <v/>
          </cell>
          <cell r="CV76" t="str">
            <v/>
          </cell>
          <cell r="CW76" t="str">
            <v/>
          </cell>
          <cell r="CX76" t="str">
            <v/>
          </cell>
          <cell r="CY76" t="str">
            <v/>
          </cell>
          <cell r="CZ76" t="str">
            <v/>
          </cell>
          <cell r="DA76" t="str">
            <v/>
          </cell>
          <cell r="DB76" t="str">
            <v/>
          </cell>
          <cell r="DC76" t="str">
            <v/>
          </cell>
          <cell r="DD76" t="str">
            <v/>
          </cell>
          <cell r="DE76" t="str">
            <v/>
          </cell>
          <cell r="DF76" t="str">
            <v/>
          </cell>
          <cell r="DG76" t="str">
            <v/>
          </cell>
          <cell r="DH76" t="str">
            <v/>
          </cell>
          <cell r="DI76" t="str">
            <v/>
          </cell>
          <cell r="DJ76" t="str">
            <v/>
          </cell>
          <cell r="DK76" t="str">
            <v/>
          </cell>
          <cell r="DL76" t="str">
            <v/>
          </cell>
          <cell r="DM76" t="str">
            <v/>
          </cell>
          <cell r="DN76" t="str">
            <v/>
          </cell>
          <cell r="DO76" t="str">
            <v/>
          </cell>
          <cell r="DP76" t="str">
            <v/>
          </cell>
          <cell r="DQ76" t="str">
            <v/>
          </cell>
          <cell r="DR76" t="str">
            <v/>
          </cell>
          <cell r="DS76" t="str">
            <v/>
          </cell>
        </row>
        <row r="77"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  <cell r="BL77" t="str">
            <v/>
          </cell>
          <cell r="BM77" t="str">
            <v/>
          </cell>
          <cell r="BN77" t="str">
            <v/>
          </cell>
          <cell r="BO77" t="str">
            <v/>
          </cell>
          <cell r="BP77" t="str">
            <v/>
          </cell>
          <cell r="BQ77" t="str">
            <v/>
          </cell>
          <cell r="BR77" t="str">
            <v/>
          </cell>
          <cell r="BS77" t="str">
            <v/>
          </cell>
          <cell r="BT77" t="str">
            <v/>
          </cell>
          <cell r="BU77" t="str">
            <v/>
          </cell>
          <cell r="BV77" t="str">
            <v/>
          </cell>
          <cell r="BW77" t="str">
            <v/>
          </cell>
          <cell r="BX77" t="str">
            <v/>
          </cell>
          <cell r="BY77" t="str">
            <v/>
          </cell>
          <cell r="BZ77" t="str">
            <v/>
          </cell>
          <cell r="CA77" t="str">
            <v/>
          </cell>
          <cell r="CB77" t="str">
            <v/>
          </cell>
          <cell r="CC77" t="str">
            <v/>
          </cell>
          <cell r="CD77" t="str">
            <v/>
          </cell>
          <cell r="CE77" t="str">
            <v/>
          </cell>
          <cell r="CF77" t="str">
            <v/>
          </cell>
          <cell r="CG77" t="str">
            <v/>
          </cell>
          <cell r="CH77" t="str">
            <v/>
          </cell>
          <cell r="CI77" t="str">
            <v/>
          </cell>
          <cell r="CJ77" t="str">
            <v/>
          </cell>
          <cell r="CK77" t="str">
            <v/>
          </cell>
          <cell r="CL77" t="str">
            <v/>
          </cell>
          <cell r="CM77" t="str">
            <v/>
          </cell>
          <cell r="CN77" t="str">
            <v/>
          </cell>
          <cell r="CO77" t="str">
            <v/>
          </cell>
          <cell r="CP77" t="str">
            <v/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 t="str">
            <v/>
          </cell>
          <cell r="CV77" t="str">
            <v/>
          </cell>
          <cell r="CW77" t="str">
            <v/>
          </cell>
          <cell r="CX77" t="str">
            <v/>
          </cell>
          <cell r="CY77" t="str">
            <v/>
          </cell>
          <cell r="CZ77" t="str">
            <v/>
          </cell>
          <cell r="DA77" t="str">
            <v/>
          </cell>
          <cell r="DB77" t="str">
            <v/>
          </cell>
          <cell r="DC77" t="str">
            <v/>
          </cell>
          <cell r="DD77" t="str">
            <v/>
          </cell>
          <cell r="DE77" t="str">
            <v/>
          </cell>
          <cell r="DF77" t="str">
            <v/>
          </cell>
          <cell r="DG77" t="str">
            <v/>
          </cell>
          <cell r="DH77" t="str">
            <v/>
          </cell>
          <cell r="DI77" t="str">
            <v/>
          </cell>
          <cell r="DJ77" t="str">
            <v/>
          </cell>
          <cell r="DK77" t="str">
            <v/>
          </cell>
          <cell r="DL77" t="str">
            <v/>
          </cell>
          <cell r="DM77" t="str">
            <v/>
          </cell>
          <cell r="DN77" t="str">
            <v/>
          </cell>
          <cell r="DO77" t="str">
            <v/>
          </cell>
          <cell r="DP77" t="str">
            <v/>
          </cell>
          <cell r="DQ77" t="str">
            <v/>
          </cell>
          <cell r="DR77" t="str">
            <v/>
          </cell>
          <cell r="DS77" t="str">
            <v/>
          </cell>
        </row>
        <row r="78"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  <cell r="AP78" t="str">
            <v/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 t="str">
            <v/>
          </cell>
          <cell r="AW78" t="str">
            <v/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  <cell r="BL78" t="str">
            <v/>
          </cell>
          <cell r="BM78" t="str">
            <v/>
          </cell>
          <cell r="BN78" t="str">
            <v/>
          </cell>
          <cell r="BO78" t="str">
            <v/>
          </cell>
          <cell r="BP78" t="str">
            <v/>
          </cell>
          <cell r="BQ78" t="str">
            <v/>
          </cell>
          <cell r="BR78" t="str">
            <v/>
          </cell>
          <cell r="BS78" t="str">
            <v/>
          </cell>
          <cell r="BT78" t="str">
            <v/>
          </cell>
          <cell r="BU78" t="str">
            <v/>
          </cell>
          <cell r="BV78" t="str">
            <v/>
          </cell>
          <cell r="BW78" t="str">
            <v/>
          </cell>
          <cell r="BX78" t="str">
            <v/>
          </cell>
          <cell r="BY78" t="str">
            <v/>
          </cell>
          <cell r="BZ78" t="str">
            <v/>
          </cell>
          <cell r="CA78" t="str">
            <v/>
          </cell>
          <cell r="CB78" t="str">
            <v/>
          </cell>
          <cell r="CC78" t="str">
            <v/>
          </cell>
          <cell r="CD78" t="str">
            <v/>
          </cell>
          <cell r="CE78" t="str">
            <v/>
          </cell>
          <cell r="CF78" t="str">
            <v/>
          </cell>
          <cell r="CG78" t="str">
            <v/>
          </cell>
          <cell r="CH78" t="str">
            <v/>
          </cell>
          <cell r="CI78" t="str">
            <v/>
          </cell>
          <cell r="CJ78" t="str">
            <v/>
          </cell>
          <cell r="CK78" t="str">
            <v/>
          </cell>
          <cell r="CL78" t="str">
            <v/>
          </cell>
          <cell r="CM78" t="str">
            <v/>
          </cell>
          <cell r="CN78" t="str">
            <v/>
          </cell>
          <cell r="CO78" t="str">
            <v/>
          </cell>
          <cell r="CP78" t="str">
            <v/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 t="str">
            <v/>
          </cell>
          <cell r="CV78" t="str">
            <v/>
          </cell>
          <cell r="CW78" t="str">
            <v/>
          </cell>
          <cell r="CX78" t="str">
            <v/>
          </cell>
          <cell r="CY78" t="str">
            <v/>
          </cell>
          <cell r="CZ78" t="str">
            <v/>
          </cell>
          <cell r="DA78" t="str">
            <v/>
          </cell>
          <cell r="DB78" t="str">
            <v/>
          </cell>
          <cell r="DC78" t="str">
            <v/>
          </cell>
          <cell r="DD78" t="str">
            <v/>
          </cell>
          <cell r="DE78" t="str">
            <v/>
          </cell>
          <cell r="DF78" t="str">
            <v/>
          </cell>
          <cell r="DG78" t="str">
            <v/>
          </cell>
          <cell r="DH78" t="str">
            <v/>
          </cell>
          <cell r="DI78" t="str">
            <v/>
          </cell>
          <cell r="DJ78" t="str">
            <v/>
          </cell>
          <cell r="DK78" t="str">
            <v/>
          </cell>
          <cell r="DL78" t="str">
            <v/>
          </cell>
          <cell r="DM78" t="str">
            <v/>
          </cell>
          <cell r="DN78" t="str">
            <v/>
          </cell>
          <cell r="DO78" t="str">
            <v/>
          </cell>
          <cell r="DP78" t="str">
            <v/>
          </cell>
          <cell r="DQ78" t="str">
            <v/>
          </cell>
          <cell r="DR78" t="str">
            <v/>
          </cell>
          <cell r="DS78" t="str">
            <v/>
          </cell>
        </row>
        <row r="79"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  <cell r="BL79" t="str">
            <v/>
          </cell>
          <cell r="BM79" t="str">
            <v/>
          </cell>
          <cell r="BN79" t="str">
            <v/>
          </cell>
          <cell r="BO79" t="str">
            <v/>
          </cell>
          <cell r="BP79" t="str">
            <v/>
          </cell>
          <cell r="BQ79" t="str">
            <v/>
          </cell>
          <cell r="BR79" t="str">
            <v/>
          </cell>
          <cell r="BS79" t="str">
            <v/>
          </cell>
          <cell r="BT79" t="str">
            <v/>
          </cell>
          <cell r="BU79" t="str">
            <v/>
          </cell>
          <cell r="BV79" t="str">
            <v/>
          </cell>
          <cell r="BW79" t="str">
            <v/>
          </cell>
          <cell r="BX79" t="str">
            <v/>
          </cell>
          <cell r="BY79" t="str">
            <v/>
          </cell>
          <cell r="BZ79" t="str">
            <v/>
          </cell>
          <cell r="CA79" t="str">
            <v/>
          </cell>
          <cell r="CB79" t="str">
            <v/>
          </cell>
          <cell r="CC79" t="str">
            <v/>
          </cell>
          <cell r="CD79" t="str">
            <v/>
          </cell>
          <cell r="CE79" t="str">
            <v/>
          </cell>
          <cell r="CF79" t="str">
            <v/>
          </cell>
          <cell r="CG79" t="str">
            <v/>
          </cell>
          <cell r="CH79" t="str">
            <v/>
          </cell>
          <cell r="CI79" t="str">
            <v/>
          </cell>
          <cell r="CJ79" t="str">
            <v/>
          </cell>
          <cell r="CK79" t="str">
            <v/>
          </cell>
          <cell r="CL79" t="str">
            <v/>
          </cell>
          <cell r="CM79" t="str">
            <v/>
          </cell>
          <cell r="CN79" t="str">
            <v/>
          </cell>
          <cell r="CO79" t="str">
            <v/>
          </cell>
          <cell r="CP79" t="str">
            <v/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 t="str">
            <v/>
          </cell>
          <cell r="CV79" t="str">
            <v/>
          </cell>
          <cell r="CW79" t="str">
            <v/>
          </cell>
          <cell r="CX79" t="str">
            <v/>
          </cell>
          <cell r="CY79" t="str">
            <v/>
          </cell>
          <cell r="CZ79" t="str">
            <v/>
          </cell>
          <cell r="DA79" t="str">
            <v/>
          </cell>
          <cell r="DB79" t="str">
            <v/>
          </cell>
          <cell r="DC79" t="str">
            <v/>
          </cell>
          <cell r="DD79" t="str">
            <v/>
          </cell>
          <cell r="DE79" t="str">
            <v/>
          </cell>
          <cell r="DF79" t="str">
            <v/>
          </cell>
          <cell r="DG79" t="str">
            <v/>
          </cell>
          <cell r="DH79" t="str">
            <v/>
          </cell>
          <cell r="DI79" t="str">
            <v/>
          </cell>
          <cell r="DJ79" t="str">
            <v/>
          </cell>
          <cell r="DK79" t="str">
            <v/>
          </cell>
          <cell r="DL79" t="str">
            <v/>
          </cell>
          <cell r="DM79" t="str">
            <v/>
          </cell>
          <cell r="DN79" t="str">
            <v/>
          </cell>
          <cell r="DO79" t="str">
            <v/>
          </cell>
          <cell r="DP79" t="str">
            <v/>
          </cell>
          <cell r="DQ79" t="str">
            <v/>
          </cell>
          <cell r="DR79" t="str">
            <v/>
          </cell>
          <cell r="DS79" t="str">
            <v/>
          </cell>
        </row>
        <row r="80"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  <cell r="BL80" t="str">
            <v/>
          </cell>
          <cell r="BM80" t="str">
            <v/>
          </cell>
          <cell r="BN80" t="str">
            <v/>
          </cell>
          <cell r="BO80" t="str">
            <v/>
          </cell>
          <cell r="BP80" t="str">
            <v/>
          </cell>
          <cell r="BQ80" t="str">
            <v/>
          </cell>
          <cell r="BR80" t="str">
            <v/>
          </cell>
          <cell r="BS80" t="str">
            <v/>
          </cell>
          <cell r="BT80" t="str">
            <v/>
          </cell>
          <cell r="BU80" t="str">
            <v/>
          </cell>
          <cell r="BV80" t="str">
            <v/>
          </cell>
          <cell r="BW80" t="str">
            <v/>
          </cell>
          <cell r="BX80" t="str">
            <v/>
          </cell>
          <cell r="BY80" t="str">
            <v/>
          </cell>
          <cell r="BZ80" t="str">
            <v/>
          </cell>
          <cell r="CA80" t="str">
            <v/>
          </cell>
          <cell r="CB80" t="str">
            <v/>
          </cell>
          <cell r="CC80" t="str">
            <v/>
          </cell>
          <cell r="CD80" t="str">
            <v/>
          </cell>
          <cell r="CE80" t="str">
            <v/>
          </cell>
          <cell r="CF80" t="str">
            <v/>
          </cell>
          <cell r="CG80" t="str">
            <v/>
          </cell>
          <cell r="CH80" t="str">
            <v/>
          </cell>
          <cell r="CI80" t="str">
            <v/>
          </cell>
          <cell r="CJ80" t="str">
            <v/>
          </cell>
          <cell r="CK80" t="str">
            <v/>
          </cell>
          <cell r="CL80" t="str">
            <v/>
          </cell>
          <cell r="CM80" t="str">
            <v/>
          </cell>
          <cell r="CN80" t="str">
            <v/>
          </cell>
          <cell r="CO80" t="str">
            <v/>
          </cell>
          <cell r="CP80" t="str">
            <v/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 t="str">
            <v/>
          </cell>
          <cell r="CV80" t="str">
            <v/>
          </cell>
          <cell r="CW80" t="str">
            <v/>
          </cell>
          <cell r="CX80" t="str">
            <v/>
          </cell>
          <cell r="CY80" t="str">
            <v/>
          </cell>
          <cell r="CZ80" t="str">
            <v/>
          </cell>
          <cell r="DA80" t="str">
            <v/>
          </cell>
          <cell r="DB80" t="str">
            <v/>
          </cell>
          <cell r="DC80" t="str">
            <v/>
          </cell>
          <cell r="DD80" t="str">
            <v/>
          </cell>
          <cell r="DE80" t="str">
            <v/>
          </cell>
          <cell r="DF80" t="str">
            <v/>
          </cell>
          <cell r="DG80" t="str">
            <v/>
          </cell>
          <cell r="DH80" t="str">
            <v/>
          </cell>
          <cell r="DI80" t="str">
            <v/>
          </cell>
          <cell r="DJ80" t="str">
            <v/>
          </cell>
          <cell r="DK80" t="str">
            <v/>
          </cell>
          <cell r="DL80" t="str">
            <v/>
          </cell>
          <cell r="DM80" t="str">
            <v/>
          </cell>
          <cell r="DN80" t="str">
            <v/>
          </cell>
          <cell r="DO80" t="str">
            <v/>
          </cell>
          <cell r="DP80" t="str">
            <v/>
          </cell>
          <cell r="DQ80" t="str">
            <v/>
          </cell>
          <cell r="DR80" t="str">
            <v/>
          </cell>
          <cell r="DS80" t="str">
            <v/>
          </cell>
        </row>
        <row r="81"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  <cell r="BL81" t="str">
            <v/>
          </cell>
          <cell r="BM81" t="str">
            <v/>
          </cell>
          <cell r="BN81" t="str">
            <v/>
          </cell>
          <cell r="BO81" t="str">
            <v/>
          </cell>
          <cell r="BP81" t="str">
            <v/>
          </cell>
          <cell r="BQ81" t="str">
            <v/>
          </cell>
          <cell r="BR81" t="str">
            <v/>
          </cell>
          <cell r="BS81" t="str">
            <v/>
          </cell>
          <cell r="BT81" t="str">
            <v/>
          </cell>
          <cell r="BU81" t="str">
            <v/>
          </cell>
          <cell r="BV81" t="str">
            <v/>
          </cell>
          <cell r="BW81" t="str">
            <v/>
          </cell>
          <cell r="BX81" t="str">
            <v/>
          </cell>
          <cell r="BY81" t="str">
            <v/>
          </cell>
          <cell r="BZ81" t="str">
            <v/>
          </cell>
          <cell r="CA81" t="str">
            <v/>
          </cell>
          <cell r="CB81" t="str">
            <v/>
          </cell>
          <cell r="CC81" t="str">
            <v/>
          </cell>
          <cell r="CD81" t="str">
            <v/>
          </cell>
          <cell r="CE81" t="str">
            <v/>
          </cell>
          <cell r="CF81" t="str">
            <v/>
          </cell>
          <cell r="CG81" t="str">
            <v/>
          </cell>
          <cell r="CH81" t="str">
            <v/>
          </cell>
          <cell r="CI81" t="str">
            <v/>
          </cell>
          <cell r="CJ81" t="str">
            <v/>
          </cell>
          <cell r="CK81" t="str">
            <v/>
          </cell>
          <cell r="CL81" t="str">
            <v/>
          </cell>
          <cell r="CM81" t="str">
            <v/>
          </cell>
          <cell r="CN81" t="str">
            <v/>
          </cell>
          <cell r="CO81" t="str">
            <v/>
          </cell>
          <cell r="CP81" t="str">
            <v/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 t="str">
            <v/>
          </cell>
          <cell r="CV81" t="str">
            <v/>
          </cell>
          <cell r="CW81" t="str">
            <v/>
          </cell>
          <cell r="CX81" t="str">
            <v/>
          </cell>
          <cell r="CY81" t="str">
            <v/>
          </cell>
          <cell r="CZ81" t="str">
            <v/>
          </cell>
          <cell r="DA81" t="str">
            <v/>
          </cell>
          <cell r="DB81" t="str">
            <v/>
          </cell>
          <cell r="DC81" t="str">
            <v/>
          </cell>
          <cell r="DD81" t="str">
            <v/>
          </cell>
          <cell r="DE81" t="str">
            <v/>
          </cell>
          <cell r="DF81" t="str">
            <v/>
          </cell>
          <cell r="DG81" t="str">
            <v/>
          </cell>
          <cell r="DH81" t="str">
            <v/>
          </cell>
          <cell r="DI81" t="str">
            <v/>
          </cell>
          <cell r="DJ81" t="str">
            <v/>
          </cell>
          <cell r="DK81" t="str">
            <v/>
          </cell>
          <cell r="DL81" t="str">
            <v/>
          </cell>
          <cell r="DM81" t="str">
            <v/>
          </cell>
          <cell r="DN81" t="str">
            <v/>
          </cell>
          <cell r="DO81" t="str">
            <v/>
          </cell>
          <cell r="DP81" t="str">
            <v/>
          </cell>
          <cell r="DQ81" t="str">
            <v/>
          </cell>
          <cell r="DR81" t="str">
            <v/>
          </cell>
          <cell r="DS81" t="str">
            <v/>
          </cell>
        </row>
        <row r="82"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  <cell r="BL82" t="str">
            <v/>
          </cell>
          <cell r="BM82" t="str">
            <v/>
          </cell>
          <cell r="BN82" t="str">
            <v/>
          </cell>
          <cell r="BO82" t="str">
            <v/>
          </cell>
          <cell r="BP82" t="str">
            <v/>
          </cell>
          <cell r="BQ82" t="str">
            <v/>
          </cell>
          <cell r="BR82" t="str">
            <v/>
          </cell>
          <cell r="BS82" t="str">
            <v/>
          </cell>
          <cell r="BT82" t="str">
            <v/>
          </cell>
          <cell r="BU82" t="str">
            <v/>
          </cell>
          <cell r="BV82" t="str">
            <v/>
          </cell>
          <cell r="BW82" t="str">
            <v/>
          </cell>
          <cell r="BX82" t="str">
            <v/>
          </cell>
          <cell r="BY82" t="str">
            <v/>
          </cell>
          <cell r="BZ82" t="str">
            <v/>
          </cell>
          <cell r="CA82" t="str">
            <v/>
          </cell>
          <cell r="CB82" t="str">
            <v/>
          </cell>
          <cell r="CC82" t="str">
            <v/>
          </cell>
          <cell r="CD82" t="str">
            <v/>
          </cell>
          <cell r="CE82" t="str">
            <v/>
          </cell>
          <cell r="CF82" t="str">
            <v/>
          </cell>
          <cell r="CG82" t="str">
            <v/>
          </cell>
          <cell r="CH82" t="str">
            <v/>
          </cell>
          <cell r="CI82" t="str">
            <v/>
          </cell>
          <cell r="CJ82" t="str">
            <v/>
          </cell>
          <cell r="CK82" t="str">
            <v/>
          </cell>
          <cell r="CL82" t="str">
            <v/>
          </cell>
          <cell r="CM82" t="str">
            <v/>
          </cell>
          <cell r="CN82" t="str">
            <v/>
          </cell>
          <cell r="CO82" t="str">
            <v/>
          </cell>
          <cell r="CP82" t="str">
            <v/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 t="str">
            <v/>
          </cell>
          <cell r="CV82" t="str">
            <v/>
          </cell>
          <cell r="CW82" t="str">
            <v/>
          </cell>
          <cell r="CX82" t="str">
            <v/>
          </cell>
          <cell r="CY82" t="str">
            <v/>
          </cell>
          <cell r="CZ82" t="str">
            <v/>
          </cell>
          <cell r="DA82" t="str">
            <v/>
          </cell>
          <cell r="DB82" t="str">
            <v/>
          </cell>
          <cell r="DC82" t="str">
            <v/>
          </cell>
          <cell r="DD82" t="str">
            <v/>
          </cell>
          <cell r="DE82" t="str">
            <v/>
          </cell>
          <cell r="DF82" t="str">
            <v/>
          </cell>
          <cell r="DG82" t="str">
            <v/>
          </cell>
          <cell r="DH82" t="str">
            <v/>
          </cell>
          <cell r="DI82" t="str">
            <v/>
          </cell>
          <cell r="DJ82" t="str">
            <v/>
          </cell>
          <cell r="DK82" t="str">
            <v/>
          </cell>
          <cell r="DL82" t="str">
            <v/>
          </cell>
          <cell r="DM82" t="str">
            <v/>
          </cell>
          <cell r="DN82" t="str">
            <v/>
          </cell>
          <cell r="DO82" t="str">
            <v/>
          </cell>
          <cell r="DP82" t="str">
            <v/>
          </cell>
          <cell r="DQ82" t="str">
            <v/>
          </cell>
          <cell r="DR82" t="str">
            <v/>
          </cell>
          <cell r="DS82" t="str">
            <v/>
          </cell>
        </row>
        <row r="83"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  <cell r="BL83" t="str">
            <v/>
          </cell>
          <cell r="BM83" t="str">
            <v/>
          </cell>
          <cell r="BN83" t="str">
            <v/>
          </cell>
          <cell r="BO83" t="str">
            <v/>
          </cell>
          <cell r="BP83" t="str">
            <v/>
          </cell>
          <cell r="BQ83" t="str">
            <v/>
          </cell>
          <cell r="BR83" t="str">
            <v/>
          </cell>
          <cell r="BS83" t="str">
            <v/>
          </cell>
          <cell r="BT83" t="str">
            <v/>
          </cell>
          <cell r="BU83" t="str">
            <v/>
          </cell>
          <cell r="BV83" t="str">
            <v/>
          </cell>
          <cell r="BW83" t="str">
            <v/>
          </cell>
          <cell r="BX83" t="str">
            <v/>
          </cell>
          <cell r="BY83" t="str">
            <v/>
          </cell>
          <cell r="BZ83" t="str">
            <v/>
          </cell>
          <cell r="CA83" t="str">
            <v/>
          </cell>
          <cell r="CB83" t="str">
            <v/>
          </cell>
          <cell r="CC83" t="str">
            <v/>
          </cell>
          <cell r="CD83" t="str">
            <v/>
          </cell>
          <cell r="CE83" t="str">
            <v/>
          </cell>
          <cell r="CF83" t="str">
            <v/>
          </cell>
          <cell r="CG83" t="str">
            <v/>
          </cell>
          <cell r="CH83" t="str">
            <v/>
          </cell>
          <cell r="CI83" t="str">
            <v/>
          </cell>
          <cell r="CJ83" t="str">
            <v/>
          </cell>
          <cell r="CK83" t="str">
            <v/>
          </cell>
          <cell r="CL83" t="str">
            <v/>
          </cell>
          <cell r="CM83" t="str">
            <v/>
          </cell>
          <cell r="CN83" t="str">
            <v/>
          </cell>
          <cell r="CO83" t="str">
            <v/>
          </cell>
          <cell r="CP83" t="str">
            <v/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 t="str">
            <v/>
          </cell>
          <cell r="CV83" t="str">
            <v/>
          </cell>
          <cell r="CW83" t="str">
            <v/>
          </cell>
          <cell r="CX83" t="str">
            <v/>
          </cell>
          <cell r="CY83" t="str">
            <v/>
          </cell>
          <cell r="CZ83" t="str">
            <v/>
          </cell>
          <cell r="DA83" t="str">
            <v/>
          </cell>
          <cell r="DB83" t="str">
            <v/>
          </cell>
          <cell r="DC83" t="str">
            <v/>
          </cell>
          <cell r="DD83" t="str">
            <v/>
          </cell>
          <cell r="DE83" t="str">
            <v/>
          </cell>
          <cell r="DF83" t="str">
            <v/>
          </cell>
          <cell r="DG83" t="str">
            <v/>
          </cell>
          <cell r="DH83" t="str">
            <v/>
          </cell>
          <cell r="DI83" t="str">
            <v/>
          </cell>
          <cell r="DJ83" t="str">
            <v/>
          </cell>
          <cell r="DK83" t="str">
            <v/>
          </cell>
          <cell r="DL83" t="str">
            <v/>
          </cell>
          <cell r="DM83" t="str">
            <v/>
          </cell>
          <cell r="DN83" t="str">
            <v/>
          </cell>
          <cell r="DO83" t="str">
            <v/>
          </cell>
          <cell r="DP83" t="str">
            <v/>
          </cell>
          <cell r="DQ83" t="str">
            <v/>
          </cell>
          <cell r="DR83" t="str">
            <v/>
          </cell>
          <cell r="DS83" t="str">
            <v/>
          </cell>
        </row>
        <row r="84"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  <cell r="BL84" t="str">
            <v/>
          </cell>
          <cell r="BM84" t="str">
            <v/>
          </cell>
          <cell r="BN84" t="str">
            <v/>
          </cell>
          <cell r="BO84" t="str">
            <v/>
          </cell>
          <cell r="BP84" t="str">
            <v/>
          </cell>
          <cell r="BQ84" t="str">
            <v/>
          </cell>
          <cell r="BR84" t="str">
            <v/>
          </cell>
          <cell r="BS84" t="str">
            <v/>
          </cell>
          <cell r="BT84" t="str">
            <v/>
          </cell>
          <cell r="BU84" t="str">
            <v/>
          </cell>
          <cell r="BV84" t="str">
            <v/>
          </cell>
          <cell r="BW84" t="str">
            <v/>
          </cell>
          <cell r="BX84" t="str">
            <v/>
          </cell>
          <cell r="BY84" t="str">
            <v/>
          </cell>
          <cell r="BZ84" t="str">
            <v/>
          </cell>
          <cell r="CA84" t="str">
            <v/>
          </cell>
          <cell r="CB84" t="str">
            <v/>
          </cell>
          <cell r="CC84" t="str">
            <v/>
          </cell>
          <cell r="CD84" t="str">
            <v/>
          </cell>
          <cell r="CE84" t="str">
            <v/>
          </cell>
          <cell r="CF84" t="str">
            <v/>
          </cell>
          <cell r="CG84" t="str">
            <v/>
          </cell>
          <cell r="CH84" t="str">
            <v/>
          </cell>
          <cell r="CI84" t="str">
            <v/>
          </cell>
          <cell r="CJ84" t="str">
            <v/>
          </cell>
          <cell r="CK84" t="str">
            <v/>
          </cell>
          <cell r="CL84" t="str">
            <v/>
          </cell>
          <cell r="CM84" t="str">
            <v/>
          </cell>
          <cell r="CN84" t="str">
            <v/>
          </cell>
          <cell r="CO84" t="str">
            <v/>
          </cell>
          <cell r="CP84" t="str">
            <v/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 t="str">
            <v/>
          </cell>
          <cell r="CV84" t="str">
            <v/>
          </cell>
          <cell r="CW84" t="str">
            <v/>
          </cell>
          <cell r="CX84" t="str">
            <v/>
          </cell>
          <cell r="CY84" t="str">
            <v/>
          </cell>
          <cell r="CZ84" t="str">
            <v/>
          </cell>
          <cell r="DA84" t="str">
            <v/>
          </cell>
          <cell r="DB84" t="str">
            <v/>
          </cell>
          <cell r="DC84" t="str">
            <v/>
          </cell>
          <cell r="DD84" t="str">
            <v/>
          </cell>
          <cell r="DE84" t="str">
            <v/>
          </cell>
          <cell r="DF84" t="str">
            <v/>
          </cell>
          <cell r="DG84" t="str">
            <v/>
          </cell>
          <cell r="DH84" t="str">
            <v/>
          </cell>
          <cell r="DI84" t="str">
            <v/>
          </cell>
          <cell r="DJ84" t="str">
            <v/>
          </cell>
          <cell r="DK84" t="str">
            <v/>
          </cell>
          <cell r="DL84" t="str">
            <v/>
          </cell>
          <cell r="DM84" t="str">
            <v/>
          </cell>
          <cell r="DN84" t="str">
            <v/>
          </cell>
          <cell r="DO84" t="str">
            <v/>
          </cell>
          <cell r="DP84" t="str">
            <v/>
          </cell>
          <cell r="DQ84" t="str">
            <v/>
          </cell>
          <cell r="DR84" t="str">
            <v/>
          </cell>
          <cell r="DS84" t="str">
            <v/>
          </cell>
        </row>
        <row r="85"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  <cell r="BL85" t="str">
            <v/>
          </cell>
          <cell r="BM85" t="str">
            <v/>
          </cell>
          <cell r="BN85" t="str">
            <v/>
          </cell>
          <cell r="BO85" t="str">
            <v/>
          </cell>
          <cell r="BP85" t="str">
            <v/>
          </cell>
          <cell r="BQ85" t="str">
            <v/>
          </cell>
          <cell r="BR85" t="str">
            <v/>
          </cell>
          <cell r="BS85" t="str">
            <v/>
          </cell>
          <cell r="BT85" t="str">
            <v/>
          </cell>
          <cell r="BU85" t="str">
            <v/>
          </cell>
          <cell r="BV85" t="str">
            <v/>
          </cell>
          <cell r="BW85" t="str">
            <v/>
          </cell>
          <cell r="BX85" t="str">
            <v/>
          </cell>
          <cell r="BY85" t="str">
            <v/>
          </cell>
          <cell r="BZ85" t="str">
            <v/>
          </cell>
          <cell r="CA85" t="str">
            <v/>
          </cell>
          <cell r="CB85" t="str">
            <v/>
          </cell>
          <cell r="CC85" t="str">
            <v/>
          </cell>
          <cell r="CD85" t="str">
            <v/>
          </cell>
          <cell r="CE85" t="str">
            <v/>
          </cell>
          <cell r="CF85" t="str">
            <v/>
          </cell>
          <cell r="CG85" t="str">
            <v/>
          </cell>
          <cell r="CH85" t="str">
            <v/>
          </cell>
          <cell r="CI85" t="str">
            <v/>
          </cell>
          <cell r="CJ85" t="str">
            <v/>
          </cell>
          <cell r="CK85" t="str">
            <v/>
          </cell>
          <cell r="CL85" t="str">
            <v/>
          </cell>
          <cell r="CM85" t="str">
            <v/>
          </cell>
          <cell r="CN85" t="str">
            <v/>
          </cell>
          <cell r="CO85" t="str">
            <v/>
          </cell>
          <cell r="CP85" t="str">
            <v/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 t="str">
            <v/>
          </cell>
          <cell r="CV85" t="str">
            <v/>
          </cell>
          <cell r="CW85" t="str">
            <v/>
          </cell>
          <cell r="CX85" t="str">
            <v/>
          </cell>
          <cell r="CY85" t="str">
            <v/>
          </cell>
          <cell r="CZ85" t="str">
            <v/>
          </cell>
          <cell r="DA85" t="str">
            <v/>
          </cell>
          <cell r="DB85" t="str">
            <v/>
          </cell>
          <cell r="DC85" t="str">
            <v/>
          </cell>
          <cell r="DD85" t="str">
            <v/>
          </cell>
          <cell r="DE85" t="str">
            <v/>
          </cell>
          <cell r="DF85" t="str">
            <v/>
          </cell>
          <cell r="DG85" t="str">
            <v/>
          </cell>
          <cell r="DH85" t="str">
            <v/>
          </cell>
          <cell r="DI85" t="str">
            <v/>
          </cell>
          <cell r="DJ85" t="str">
            <v/>
          </cell>
          <cell r="DK85" t="str">
            <v/>
          </cell>
          <cell r="DL85" t="str">
            <v/>
          </cell>
          <cell r="DM85" t="str">
            <v/>
          </cell>
          <cell r="DN85" t="str">
            <v/>
          </cell>
          <cell r="DO85" t="str">
            <v/>
          </cell>
          <cell r="DP85" t="str">
            <v/>
          </cell>
          <cell r="DQ85" t="str">
            <v/>
          </cell>
          <cell r="DR85" t="str">
            <v/>
          </cell>
          <cell r="DS85" t="str">
            <v/>
          </cell>
        </row>
        <row r="86"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  <cell r="BL86" t="str">
            <v/>
          </cell>
          <cell r="BM86" t="str">
            <v/>
          </cell>
          <cell r="BN86" t="str">
            <v/>
          </cell>
          <cell r="BO86" t="str">
            <v/>
          </cell>
          <cell r="BP86" t="str">
            <v/>
          </cell>
          <cell r="BQ86" t="str">
            <v/>
          </cell>
          <cell r="BR86" t="str">
            <v/>
          </cell>
          <cell r="BS86" t="str">
            <v/>
          </cell>
          <cell r="BT86" t="str">
            <v/>
          </cell>
          <cell r="BU86" t="str">
            <v/>
          </cell>
          <cell r="BV86" t="str">
            <v/>
          </cell>
          <cell r="BW86" t="str">
            <v/>
          </cell>
          <cell r="BX86" t="str">
            <v/>
          </cell>
          <cell r="BY86" t="str">
            <v/>
          </cell>
          <cell r="BZ86" t="str">
            <v/>
          </cell>
          <cell r="CA86" t="str">
            <v/>
          </cell>
          <cell r="CB86" t="str">
            <v/>
          </cell>
          <cell r="CC86" t="str">
            <v/>
          </cell>
          <cell r="CD86" t="str">
            <v/>
          </cell>
          <cell r="CE86" t="str">
            <v/>
          </cell>
          <cell r="CF86" t="str">
            <v/>
          </cell>
          <cell r="CG86" t="str">
            <v/>
          </cell>
          <cell r="CH86" t="str">
            <v/>
          </cell>
          <cell r="CI86" t="str">
            <v/>
          </cell>
          <cell r="CJ86" t="str">
            <v/>
          </cell>
          <cell r="CK86" t="str">
            <v/>
          </cell>
          <cell r="CL86" t="str">
            <v/>
          </cell>
          <cell r="CM86" t="str">
            <v/>
          </cell>
          <cell r="CN86" t="str">
            <v/>
          </cell>
          <cell r="CO86" t="str">
            <v/>
          </cell>
          <cell r="CP86" t="str">
            <v/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 t="str">
            <v/>
          </cell>
          <cell r="CV86" t="str">
            <v/>
          </cell>
          <cell r="CW86" t="str">
            <v/>
          </cell>
          <cell r="CX86" t="str">
            <v/>
          </cell>
          <cell r="CY86" t="str">
            <v/>
          </cell>
          <cell r="CZ86" t="str">
            <v/>
          </cell>
          <cell r="DA86" t="str">
            <v/>
          </cell>
          <cell r="DB86" t="str">
            <v/>
          </cell>
          <cell r="DC86" t="str">
            <v/>
          </cell>
          <cell r="DD86" t="str">
            <v/>
          </cell>
          <cell r="DE86" t="str">
            <v/>
          </cell>
          <cell r="DF86" t="str">
            <v/>
          </cell>
          <cell r="DG86" t="str">
            <v/>
          </cell>
          <cell r="DH86" t="str">
            <v/>
          </cell>
          <cell r="DI86" t="str">
            <v/>
          </cell>
          <cell r="DJ86" t="str">
            <v/>
          </cell>
          <cell r="DK86" t="str">
            <v/>
          </cell>
          <cell r="DL86" t="str">
            <v/>
          </cell>
          <cell r="DM86" t="str">
            <v/>
          </cell>
          <cell r="DN86" t="str">
            <v/>
          </cell>
          <cell r="DO86" t="str">
            <v/>
          </cell>
          <cell r="DP86" t="str">
            <v/>
          </cell>
          <cell r="DQ86" t="str">
            <v/>
          </cell>
          <cell r="DR86" t="str">
            <v/>
          </cell>
          <cell r="DS86" t="str">
            <v/>
          </cell>
        </row>
        <row r="87"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  <cell r="BL87" t="str">
            <v/>
          </cell>
          <cell r="BM87" t="str">
            <v/>
          </cell>
          <cell r="BN87" t="str">
            <v/>
          </cell>
          <cell r="BO87" t="str">
            <v/>
          </cell>
          <cell r="BP87" t="str">
            <v/>
          </cell>
          <cell r="BQ87" t="str">
            <v/>
          </cell>
          <cell r="BR87" t="str">
            <v/>
          </cell>
          <cell r="BS87" t="str">
            <v/>
          </cell>
          <cell r="BT87" t="str">
            <v/>
          </cell>
          <cell r="BU87" t="str">
            <v/>
          </cell>
          <cell r="BV87" t="str">
            <v/>
          </cell>
          <cell r="BW87" t="str">
            <v/>
          </cell>
          <cell r="BX87" t="str">
            <v/>
          </cell>
          <cell r="BY87" t="str">
            <v/>
          </cell>
          <cell r="BZ87" t="str">
            <v/>
          </cell>
          <cell r="CA87" t="str">
            <v/>
          </cell>
          <cell r="CB87" t="str">
            <v/>
          </cell>
          <cell r="CC87" t="str">
            <v/>
          </cell>
          <cell r="CD87" t="str">
            <v/>
          </cell>
          <cell r="CE87" t="str">
            <v/>
          </cell>
          <cell r="CF87" t="str">
            <v/>
          </cell>
          <cell r="CG87" t="str">
            <v/>
          </cell>
          <cell r="CH87" t="str">
            <v/>
          </cell>
          <cell r="CI87" t="str">
            <v/>
          </cell>
          <cell r="CJ87" t="str">
            <v/>
          </cell>
          <cell r="CK87" t="str">
            <v/>
          </cell>
          <cell r="CL87" t="str">
            <v/>
          </cell>
          <cell r="CM87" t="str">
            <v/>
          </cell>
          <cell r="CN87" t="str">
            <v/>
          </cell>
          <cell r="CO87" t="str">
            <v/>
          </cell>
          <cell r="CP87" t="str">
            <v/>
          </cell>
          <cell r="CQ87" t="str">
            <v/>
          </cell>
          <cell r="CR87" t="str">
            <v/>
          </cell>
          <cell r="CS87" t="str">
            <v/>
          </cell>
          <cell r="CT87" t="str">
            <v/>
          </cell>
          <cell r="CU87" t="str">
            <v/>
          </cell>
          <cell r="CV87" t="str">
            <v/>
          </cell>
          <cell r="CW87" t="str">
            <v/>
          </cell>
          <cell r="CX87" t="str">
            <v/>
          </cell>
          <cell r="CY87" t="str">
            <v/>
          </cell>
          <cell r="CZ87" t="str">
            <v/>
          </cell>
          <cell r="DA87" t="str">
            <v/>
          </cell>
          <cell r="DB87" t="str">
            <v/>
          </cell>
          <cell r="DC87" t="str">
            <v/>
          </cell>
          <cell r="DD87" t="str">
            <v/>
          </cell>
          <cell r="DE87" t="str">
            <v/>
          </cell>
          <cell r="DF87" t="str">
            <v/>
          </cell>
          <cell r="DG87" t="str">
            <v/>
          </cell>
          <cell r="DH87" t="str">
            <v/>
          </cell>
          <cell r="DI87" t="str">
            <v/>
          </cell>
          <cell r="DJ87" t="str">
            <v/>
          </cell>
          <cell r="DK87" t="str">
            <v/>
          </cell>
          <cell r="DL87" t="str">
            <v/>
          </cell>
          <cell r="DM87" t="str">
            <v/>
          </cell>
          <cell r="DN87" t="str">
            <v/>
          </cell>
          <cell r="DO87" t="str">
            <v/>
          </cell>
          <cell r="DP87" t="str">
            <v/>
          </cell>
          <cell r="DQ87" t="str">
            <v/>
          </cell>
          <cell r="DR87" t="str">
            <v/>
          </cell>
          <cell r="DS87" t="str">
            <v/>
          </cell>
        </row>
        <row r="88"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/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  <cell r="BL88" t="str">
            <v/>
          </cell>
          <cell r="BM88" t="str">
            <v/>
          </cell>
          <cell r="BN88" t="str">
            <v/>
          </cell>
          <cell r="BO88" t="str">
            <v/>
          </cell>
          <cell r="BP88" t="str">
            <v/>
          </cell>
          <cell r="BQ88" t="str">
            <v/>
          </cell>
          <cell r="BR88" t="str">
            <v/>
          </cell>
          <cell r="BS88" t="str">
            <v/>
          </cell>
          <cell r="BT88" t="str">
            <v/>
          </cell>
          <cell r="BU88" t="str">
            <v/>
          </cell>
          <cell r="BV88" t="str">
            <v/>
          </cell>
          <cell r="BW88" t="str">
            <v/>
          </cell>
          <cell r="BX88" t="str">
            <v/>
          </cell>
          <cell r="BY88" t="str">
            <v/>
          </cell>
          <cell r="BZ88" t="str">
            <v/>
          </cell>
          <cell r="CA88" t="str">
            <v/>
          </cell>
          <cell r="CB88" t="str">
            <v/>
          </cell>
          <cell r="CC88" t="str">
            <v/>
          </cell>
          <cell r="CD88" t="str">
            <v/>
          </cell>
          <cell r="CE88" t="str">
            <v/>
          </cell>
          <cell r="CF88" t="str">
            <v/>
          </cell>
          <cell r="CG88" t="str">
            <v/>
          </cell>
          <cell r="CH88" t="str">
            <v/>
          </cell>
          <cell r="CI88" t="str">
            <v/>
          </cell>
          <cell r="CJ88" t="str">
            <v/>
          </cell>
          <cell r="CK88" t="str">
            <v/>
          </cell>
          <cell r="CL88" t="str">
            <v/>
          </cell>
          <cell r="CM88" t="str">
            <v/>
          </cell>
          <cell r="CN88" t="str">
            <v/>
          </cell>
          <cell r="CO88" t="str">
            <v/>
          </cell>
          <cell r="CP88" t="str">
            <v/>
          </cell>
          <cell r="CQ88" t="str">
            <v/>
          </cell>
          <cell r="CR88" t="str">
            <v/>
          </cell>
          <cell r="CS88" t="str">
            <v/>
          </cell>
          <cell r="CT88" t="str">
            <v/>
          </cell>
          <cell r="CU88" t="str">
            <v/>
          </cell>
          <cell r="CV88" t="str">
            <v/>
          </cell>
          <cell r="CW88" t="str">
            <v/>
          </cell>
          <cell r="CX88" t="str">
            <v/>
          </cell>
          <cell r="CY88" t="str">
            <v/>
          </cell>
          <cell r="CZ88" t="str">
            <v/>
          </cell>
          <cell r="DA88" t="str">
            <v/>
          </cell>
          <cell r="DB88" t="str">
            <v/>
          </cell>
          <cell r="DC88" t="str">
            <v/>
          </cell>
          <cell r="DD88" t="str">
            <v/>
          </cell>
          <cell r="DE88" t="str">
            <v/>
          </cell>
          <cell r="DF88" t="str">
            <v/>
          </cell>
          <cell r="DG88" t="str">
            <v/>
          </cell>
          <cell r="DH88" t="str">
            <v/>
          </cell>
          <cell r="DI88" t="str">
            <v/>
          </cell>
          <cell r="DJ88" t="str">
            <v/>
          </cell>
          <cell r="DK88" t="str">
            <v/>
          </cell>
          <cell r="DL88" t="str">
            <v/>
          </cell>
          <cell r="DM88" t="str">
            <v/>
          </cell>
          <cell r="DN88" t="str">
            <v/>
          </cell>
          <cell r="DO88" t="str">
            <v/>
          </cell>
          <cell r="DP88" t="str">
            <v/>
          </cell>
          <cell r="DQ88" t="str">
            <v/>
          </cell>
          <cell r="DR88" t="str">
            <v/>
          </cell>
          <cell r="DS88" t="str">
            <v/>
          </cell>
        </row>
        <row r="89"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  <cell r="BL89" t="str">
            <v/>
          </cell>
          <cell r="BM89" t="str">
            <v/>
          </cell>
          <cell r="BN89" t="str">
            <v/>
          </cell>
          <cell r="BO89" t="str">
            <v/>
          </cell>
          <cell r="BP89" t="str">
            <v/>
          </cell>
          <cell r="BQ89" t="str">
            <v/>
          </cell>
          <cell r="BR89" t="str">
            <v/>
          </cell>
          <cell r="BS89" t="str">
            <v/>
          </cell>
          <cell r="BT89" t="str">
            <v/>
          </cell>
          <cell r="BU89" t="str">
            <v/>
          </cell>
          <cell r="BV89" t="str">
            <v/>
          </cell>
          <cell r="BW89" t="str">
            <v/>
          </cell>
          <cell r="BX89" t="str">
            <v/>
          </cell>
          <cell r="BY89" t="str">
            <v/>
          </cell>
          <cell r="BZ89" t="str">
            <v/>
          </cell>
          <cell r="CA89" t="str">
            <v/>
          </cell>
          <cell r="CB89" t="str">
            <v/>
          </cell>
          <cell r="CC89" t="str">
            <v/>
          </cell>
          <cell r="CD89" t="str">
            <v/>
          </cell>
          <cell r="CE89" t="str">
            <v/>
          </cell>
          <cell r="CF89" t="str">
            <v/>
          </cell>
          <cell r="CG89" t="str">
            <v/>
          </cell>
          <cell r="CH89" t="str">
            <v/>
          </cell>
          <cell r="CI89" t="str">
            <v/>
          </cell>
          <cell r="CJ89" t="str">
            <v/>
          </cell>
          <cell r="CK89" t="str">
            <v/>
          </cell>
          <cell r="CL89" t="str">
            <v/>
          </cell>
          <cell r="CM89" t="str">
            <v/>
          </cell>
          <cell r="CN89" t="str">
            <v/>
          </cell>
          <cell r="CO89" t="str">
            <v/>
          </cell>
          <cell r="CP89" t="str">
            <v/>
          </cell>
          <cell r="CQ89" t="str">
            <v/>
          </cell>
          <cell r="CR89" t="str">
            <v/>
          </cell>
          <cell r="CS89" t="str">
            <v/>
          </cell>
          <cell r="CT89" t="str">
            <v/>
          </cell>
          <cell r="CU89" t="str">
            <v/>
          </cell>
          <cell r="CV89" t="str">
            <v/>
          </cell>
          <cell r="CW89" t="str">
            <v/>
          </cell>
          <cell r="CX89" t="str">
            <v/>
          </cell>
          <cell r="CY89" t="str">
            <v/>
          </cell>
          <cell r="CZ89" t="str">
            <v/>
          </cell>
          <cell r="DA89" t="str">
            <v/>
          </cell>
          <cell r="DB89" t="str">
            <v/>
          </cell>
          <cell r="DC89" t="str">
            <v/>
          </cell>
          <cell r="DD89" t="str">
            <v/>
          </cell>
          <cell r="DE89" t="str">
            <v/>
          </cell>
          <cell r="DF89" t="str">
            <v/>
          </cell>
          <cell r="DG89" t="str">
            <v/>
          </cell>
          <cell r="DH89" t="str">
            <v/>
          </cell>
          <cell r="DI89" t="str">
            <v/>
          </cell>
          <cell r="DJ89" t="str">
            <v/>
          </cell>
          <cell r="DK89" t="str">
            <v/>
          </cell>
          <cell r="DL89" t="str">
            <v/>
          </cell>
          <cell r="DM89" t="str">
            <v/>
          </cell>
          <cell r="DN89" t="str">
            <v/>
          </cell>
          <cell r="DO89" t="str">
            <v/>
          </cell>
          <cell r="DP89" t="str">
            <v/>
          </cell>
          <cell r="DQ89" t="str">
            <v/>
          </cell>
          <cell r="DR89" t="str">
            <v/>
          </cell>
          <cell r="DS89" t="str">
            <v/>
          </cell>
        </row>
        <row r="90"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  <cell r="BL90" t="str">
            <v/>
          </cell>
          <cell r="BM90" t="str">
            <v/>
          </cell>
          <cell r="BN90" t="str">
            <v/>
          </cell>
          <cell r="BO90" t="str">
            <v/>
          </cell>
          <cell r="BP90" t="str">
            <v/>
          </cell>
          <cell r="BQ90" t="str">
            <v/>
          </cell>
          <cell r="BR90" t="str">
            <v/>
          </cell>
          <cell r="BS90" t="str">
            <v/>
          </cell>
          <cell r="BT90" t="str">
            <v/>
          </cell>
          <cell r="BU90" t="str">
            <v/>
          </cell>
          <cell r="BV90" t="str">
            <v/>
          </cell>
          <cell r="BW90" t="str">
            <v/>
          </cell>
          <cell r="BX90" t="str">
            <v/>
          </cell>
          <cell r="BY90" t="str">
            <v/>
          </cell>
          <cell r="BZ90" t="str">
            <v/>
          </cell>
          <cell r="CA90" t="str">
            <v/>
          </cell>
          <cell r="CB90" t="str">
            <v/>
          </cell>
          <cell r="CC90" t="str">
            <v/>
          </cell>
          <cell r="CD90" t="str">
            <v/>
          </cell>
          <cell r="CE90" t="str">
            <v/>
          </cell>
          <cell r="CF90" t="str">
            <v/>
          </cell>
          <cell r="CG90" t="str">
            <v/>
          </cell>
          <cell r="CH90" t="str">
            <v/>
          </cell>
          <cell r="CI90" t="str">
            <v/>
          </cell>
          <cell r="CJ90" t="str">
            <v/>
          </cell>
          <cell r="CK90" t="str">
            <v/>
          </cell>
          <cell r="CL90" t="str">
            <v/>
          </cell>
          <cell r="CM90" t="str">
            <v/>
          </cell>
          <cell r="CN90" t="str">
            <v/>
          </cell>
          <cell r="CO90" t="str">
            <v/>
          </cell>
          <cell r="CP90" t="str">
            <v/>
          </cell>
          <cell r="CQ90" t="str">
            <v/>
          </cell>
          <cell r="CR90" t="str">
            <v/>
          </cell>
          <cell r="CS90" t="str">
            <v/>
          </cell>
          <cell r="CT90" t="str">
            <v/>
          </cell>
          <cell r="CU90" t="str">
            <v/>
          </cell>
          <cell r="CV90" t="str">
            <v/>
          </cell>
          <cell r="CW90" t="str">
            <v/>
          </cell>
          <cell r="CX90" t="str">
            <v/>
          </cell>
          <cell r="CY90" t="str">
            <v/>
          </cell>
          <cell r="CZ90" t="str">
            <v/>
          </cell>
          <cell r="DA90" t="str">
            <v/>
          </cell>
          <cell r="DB90" t="str">
            <v/>
          </cell>
          <cell r="DC90" t="str">
            <v/>
          </cell>
          <cell r="DD90" t="str">
            <v/>
          </cell>
          <cell r="DE90" t="str">
            <v/>
          </cell>
          <cell r="DF90" t="str">
            <v/>
          </cell>
          <cell r="DG90" t="str">
            <v/>
          </cell>
          <cell r="DH90" t="str">
            <v/>
          </cell>
          <cell r="DI90" t="str">
            <v/>
          </cell>
          <cell r="DJ90" t="str">
            <v/>
          </cell>
          <cell r="DK90" t="str">
            <v/>
          </cell>
          <cell r="DL90" t="str">
            <v/>
          </cell>
          <cell r="DM90" t="str">
            <v/>
          </cell>
          <cell r="DN90" t="str">
            <v/>
          </cell>
          <cell r="DO90" t="str">
            <v/>
          </cell>
          <cell r="DP90" t="str">
            <v/>
          </cell>
          <cell r="DQ90" t="str">
            <v/>
          </cell>
          <cell r="DR90" t="str">
            <v/>
          </cell>
          <cell r="DS90" t="str">
            <v/>
          </cell>
        </row>
        <row r="91"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  <cell r="BL91" t="str">
            <v/>
          </cell>
          <cell r="BM91" t="str">
            <v/>
          </cell>
          <cell r="BN91" t="str">
            <v/>
          </cell>
          <cell r="BO91" t="str">
            <v/>
          </cell>
          <cell r="BP91" t="str">
            <v/>
          </cell>
          <cell r="BQ91" t="str">
            <v/>
          </cell>
          <cell r="BR91" t="str">
            <v/>
          </cell>
          <cell r="BS91" t="str">
            <v/>
          </cell>
          <cell r="BT91" t="str">
            <v/>
          </cell>
          <cell r="BU91" t="str">
            <v/>
          </cell>
          <cell r="BV91" t="str">
            <v/>
          </cell>
          <cell r="BW91" t="str">
            <v/>
          </cell>
          <cell r="BX91" t="str">
            <v/>
          </cell>
          <cell r="BY91" t="str">
            <v/>
          </cell>
          <cell r="BZ91" t="str">
            <v/>
          </cell>
          <cell r="CA91" t="str">
            <v/>
          </cell>
          <cell r="CB91" t="str">
            <v/>
          </cell>
          <cell r="CC91" t="str">
            <v/>
          </cell>
          <cell r="CD91" t="str">
            <v/>
          </cell>
          <cell r="CE91" t="str">
            <v/>
          </cell>
          <cell r="CF91" t="str">
            <v/>
          </cell>
          <cell r="CG91" t="str">
            <v/>
          </cell>
          <cell r="CH91" t="str">
            <v/>
          </cell>
          <cell r="CI91" t="str">
            <v/>
          </cell>
          <cell r="CJ91" t="str">
            <v/>
          </cell>
          <cell r="CK91" t="str">
            <v/>
          </cell>
          <cell r="CL91" t="str">
            <v/>
          </cell>
          <cell r="CM91" t="str">
            <v/>
          </cell>
          <cell r="CN91" t="str">
            <v/>
          </cell>
          <cell r="CO91" t="str">
            <v/>
          </cell>
          <cell r="CP91" t="str">
            <v/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 t="str">
            <v/>
          </cell>
          <cell r="CV91" t="str">
            <v/>
          </cell>
          <cell r="CW91" t="str">
            <v/>
          </cell>
          <cell r="CX91" t="str">
            <v/>
          </cell>
          <cell r="CY91" t="str">
            <v/>
          </cell>
          <cell r="CZ91" t="str">
            <v/>
          </cell>
          <cell r="DA91" t="str">
            <v/>
          </cell>
          <cell r="DB91" t="str">
            <v/>
          </cell>
          <cell r="DC91" t="str">
            <v/>
          </cell>
          <cell r="DD91" t="str">
            <v/>
          </cell>
          <cell r="DE91" t="str">
            <v/>
          </cell>
          <cell r="DF91" t="str">
            <v/>
          </cell>
          <cell r="DG91" t="str">
            <v/>
          </cell>
          <cell r="DH91" t="str">
            <v/>
          </cell>
          <cell r="DI91" t="str">
            <v/>
          </cell>
          <cell r="DJ91" t="str">
            <v/>
          </cell>
          <cell r="DK91" t="str">
            <v/>
          </cell>
          <cell r="DL91" t="str">
            <v/>
          </cell>
          <cell r="DM91" t="str">
            <v/>
          </cell>
          <cell r="DN91" t="str">
            <v/>
          </cell>
          <cell r="DO91" t="str">
            <v/>
          </cell>
          <cell r="DP91" t="str">
            <v/>
          </cell>
          <cell r="DQ91" t="str">
            <v/>
          </cell>
          <cell r="DR91" t="str">
            <v/>
          </cell>
          <cell r="DS91" t="str">
            <v/>
          </cell>
        </row>
        <row r="92"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  <cell r="BL92" t="str">
            <v/>
          </cell>
          <cell r="BM92" t="str">
            <v/>
          </cell>
          <cell r="BN92" t="str">
            <v/>
          </cell>
          <cell r="BO92" t="str">
            <v/>
          </cell>
          <cell r="BP92" t="str">
            <v/>
          </cell>
          <cell r="BQ92" t="str">
            <v/>
          </cell>
          <cell r="BR92" t="str">
            <v/>
          </cell>
          <cell r="BS92" t="str">
            <v/>
          </cell>
          <cell r="BT92" t="str">
            <v/>
          </cell>
          <cell r="BU92" t="str">
            <v/>
          </cell>
          <cell r="BV92" t="str">
            <v/>
          </cell>
          <cell r="BW92" t="str">
            <v/>
          </cell>
          <cell r="BX92" t="str">
            <v/>
          </cell>
          <cell r="BY92" t="str">
            <v/>
          </cell>
          <cell r="BZ92" t="str">
            <v/>
          </cell>
          <cell r="CA92" t="str">
            <v/>
          </cell>
          <cell r="CB92" t="str">
            <v/>
          </cell>
          <cell r="CC92" t="str">
            <v/>
          </cell>
          <cell r="CD92" t="str">
            <v/>
          </cell>
          <cell r="CE92" t="str">
            <v/>
          </cell>
          <cell r="CF92" t="str">
            <v/>
          </cell>
          <cell r="CG92" t="str">
            <v/>
          </cell>
          <cell r="CH92" t="str">
            <v/>
          </cell>
          <cell r="CI92" t="str">
            <v/>
          </cell>
          <cell r="CJ92" t="str">
            <v/>
          </cell>
          <cell r="CK92" t="str">
            <v/>
          </cell>
          <cell r="CL92" t="str">
            <v/>
          </cell>
          <cell r="CM92" t="str">
            <v/>
          </cell>
          <cell r="CN92" t="str">
            <v/>
          </cell>
          <cell r="CO92" t="str">
            <v/>
          </cell>
          <cell r="CP92" t="str">
            <v/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 t="str">
            <v/>
          </cell>
          <cell r="CV92" t="str">
            <v/>
          </cell>
          <cell r="CW92" t="str">
            <v/>
          </cell>
          <cell r="CX92" t="str">
            <v/>
          </cell>
          <cell r="CY92" t="str">
            <v/>
          </cell>
          <cell r="CZ92" t="str">
            <v/>
          </cell>
          <cell r="DA92" t="str">
            <v/>
          </cell>
          <cell r="DB92" t="str">
            <v/>
          </cell>
          <cell r="DC92" t="str">
            <v/>
          </cell>
          <cell r="DD92" t="str">
            <v/>
          </cell>
          <cell r="DE92" t="str">
            <v/>
          </cell>
          <cell r="DF92" t="str">
            <v/>
          </cell>
          <cell r="DG92" t="str">
            <v/>
          </cell>
          <cell r="DH92" t="str">
            <v/>
          </cell>
          <cell r="DI92" t="str">
            <v/>
          </cell>
          <cell r="DJ92" t="str">
            <v/>
          </cell>
          <cell r="DK92" t="str">
            <v/>
          </cell>
          <cell r="DL92" t="str">
            <v/>
          </cell>
          <cell r="DM92" t="str">
            <v/>
          </cell>
          <cell r="DN92" t="str">
            <v/>
          </cell>
          <cell r="DO92" t="str">
            <v/>
          </cell>
          <cell r="DP92" t="str">
            <v/>
          </cell>
          <cell r="DQ92" t="str">
            <v/>
          </cell>
          <cell r="DR92" t="str">
            <v/>
          </cell>
          <cell r="DS92" t="str">
            <v/>
          </cell>
        </row>
        <row r="93"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  <cell r="BL93" t="str">
            <v/>
          </cell>
          <cell r="BM93" t="str">
            <v/>
          </cell>
          <cell r="BN93" t="str">
            <v/>
          </cell>
          <cell r="BO93" t="str">
            <v/>
          </cell>
          <cell r="BP93" t="str">
            <v/>
          </cell>
          <cell r="BQ93" t="str">
            <v/>
          </cell>
          <cell r="BR93" t="str">
            <v/>
          </cell>
          <cell r="BS93" t="str">
            <v/>
          </cell>
          <cell r="BT93" t="str">
            <v/>
          </cell>
          <cell r="BU93" t="str">
            <v/>
          </cell>
          <cell r="BV93" t="str">
            <v/>
          </cell>
          <cell r="BW93" t="str">
            <v/>
          </cell>
          <cell r="BX93" t="str">
            <v/>
          </cell>
          <cell r="BY93" t="str">
            <v/>
          </cell>
          <cell r="BZ93" t="str">
            <v/>
          </cell>
          <cell r="CA93" t="str">
            <v/>
          </cell>
          <cell r="CB93" t="str">
            <v/>
          </cell>
          <cell r="CC93" t="str">
            <v/>
          </cell>
          <cell r="CD93" t="str">
            <v/>
          </cell>
          <cell r="CE93" t="str">
            <v/>
          </cell>
          <cell r="CF93" t="str">
            <v/>
          </cell>
          <cell r="CG93" t="str">
            <v/>
          </cell>
          <cell r="CH93" t="str">
            <v/>
          </cell>
          <cell r="CI93" t="str">
            <v/>
          </cell>
          <cell r="CJ93" t="str">
            <v/>
          </cell>
          <cell r="CK93" t="str">
            <v/>
          </cell>
          <cell r="CL93" t="str">
            <v/>
          </cell>
          <cell r="CM93" t="str">
            <v/>
          </cell>
          <cell r="CN93" t="str">
            <v/>
          </cell>
          <cell r="CO93" t="str">
            <v/>
          </cell>
          <cell r="CP93" t="str">
            <v/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 t="str">
            <v/>
          </cell>
          <cell r="CV93" t="str">
            <v/>
          </cell>
          <cell r="CW93" t="str">
            <v/>
          </cell>
          <cell r="CX93" t="str">
            <v/>
          </cell>
          <cell r="CY93" t="str">
            <v/>
          </cell>
          <cell r="CZ93" t="str">
            <v/>
          </cell>
          <cell r="DA93" t="str">
            <v/>
          </cell>
          <cell r="DB93" t="str">
            <v/>
          </cell>
          <cell r="DC93" t="str">
            <v/>
          </cell>
          <cell r="DD93" t="str">
            <v/>
          </cell>
          <cell r="DE93" t="str">
            <v/>
          </cell>
          <cell r="DF93" t="str">
            <v/>
          </cell>
          <cell r="DG93" t="str">
            <v/>
          </cell>
          <cell r="DH93" t="str">
            <v/>
          </cell>
          <cell r="DI93" t="str">
            <v/>
          </cell>
          <cell r="DJ93" t="str">
            <v/>
          </cell>
          <cell r="DK93" t="str">
            <v/>
          </cell>
          <cell r="DL93" t="str">
            <v/>
          </cell>
          <cell r="DM93" t="str">
            <v/>
          </cell>
          <cell r="DN93" t="str">
            <v/>
          </cell>
          <cell r="DO93" t="str">
            <v/>
          </cell>
          <cell r="DP93" t="str">
            <v/>
          </cell>
          <cell r="DQ93" t="str">
            <v/>
          </cell>
          <cell r="DR93" t="str">
            <v/>
          </cell>
          <cell r="DS93" t="str">
            <v/>
          </cell>
        </row>
        <row r="94">
          <cell r="D94" t="str">
            <v/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  <cell r="BL94" t="str">
            <v/>
          </cell>
          <cell r="BM94" t="str">
            <v/>
          </cell>
          <cell r="BN94" t="str">
            <v/>
          </cell>
          <cell r="BO94" t="str">
            <v/>
          </cell>
          <cell r="BP94" t="str">
            <v/>
          </cell>
          <cell r="BQ94" t="str">
            <v/>
          </cell>
          <cell r="BR94" t="str">
            <v/>
          </cell>
          <cell r="BS94" t="str">
            <v/>
          </cell>
          <cell r="BT94" t="str">
            <v/>
          </cell>
          <cell r="BU94" t="str">
            <v/>
          </cell>
          <cell r="BV94" t="str">
            <v/>
          </cell>
          <cell r="BW94" t="str">
            <v/>
          </cell>
          <cell r="BX94" t="str">
            <v/>
          </cell>
          <cell r="BY94" t="str">
            <v/>
          </cell>
          <cell r="BZ94" t="str">
            <v/>
          </cell>
          <cell r="CA94" t="str">
            <v/>
          </cell>
          <cell r="CB94" t="str">
            <v/>
          </cell>
          <cell r="CC94" t="str">
            <v/>
          </cell>
          <cell r="CD94" t="str">
            <v/>
          </cell>
          <cell r="CE94" t="str">
            <v/>
          </cell>
          <cell r="CF94" t="str">
            <v/>
          </cell>
          <cell r="CG94" t="str">
            <v/>
          </cell>
          <cell r="CH94" t="str">
            <v/>
          </cell>
          <cell r="CI94" t="str">
            <v/>
          </cell>
          <cell r="CJ94" t="str">
            <v/>
          </cell>
          <cell r="CK94" t="str">
            <v/>
          </cell>
          <cell r="CL94" t="str">
            <v/>
          </cell>
          <cell r="CM94" t="str">
            <v/>
          </cell>
          <cell r="CN94" t="str">
            <v/>
          </cell>
          <cell r="CO94" t="str">
            <v/>
          </cell>
          <cell r="CP94" t="str">
            <v/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 t="str">
            <v/>
          </cell>
          <cell r="CV94" t="str">
            <v/>
          </cell>
          <cell r="CW94" t="str">
            <v/>
          </cell>
          <cell r="CX94" t="str">
            <v/>
          </cell>
          <cell r="CY94" t="str">
            <v/>
          </cell>
          <cell r="CZ94" t="str">
            <v/>
          </cell>
          <cell r="DA94" t="str">
            <v/>
          </cell>
          <cell r="DB94" t="str">
            <v/>
          </cell>
          <cell r="DC94" t="str">
            <v/>
          </cell>
          <cell r="DD94" t="str">
            <v/>
          </cell>
          <cell r="DE94" t="str">
            <v/>
          </cell>
          <cell r="DF94" t="str">
            <v/>
          </cell>
          <cell r="DG94" t="str">
            <v/>
          </cell>
          <cell r="DH94" t="str">
            <v/>
          </cell>
          <cell r="DI94" t="str">
            <v/>
          </cell>
          <cell r="DJ94" t="str">
            <v/>
          </cell>
          <cell r="DK94" t="str">
            <v/>
          </cell>
          <cell r="DL94" t="str">
            <v/>
          </cell>
          <cell r="DM94" t="str">
            <v/>
          </cell>
          <cell r="DN94" t="str">
            <v/>
          </cell>
          <cell r="DO94" t="str">
            <v/>
          </cell>
          <cell r="DP94" t="str">
            <v/>
          </cell>
          <cell r="DQ94" t="str">
            <v/>
          </cell>
          <cell r="DR94" t="str">
            <v/>
          </cell>
          <cell r="DS94" t="str">
            <v/>
          </cell>
        </row>
        <row r="95"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  <cell r="BL95" t="str">
            <v/>
          </cell>
          <cell r="BM95" t="str">
            <v/>
          </cell>
          <cell r="BN95" t="str">
            <v/>
          </cell>
          <cell r="BO95" t="str">
            <v/>
          </cell>
          <cell r="BP95" t="str">
            <v/>
          </cell>
          <cell r="BQ95" t="str">
            <v/>
          </cell>
          <cell r="BR95" t="str">
            <v/>
          </cell>
          <cell r="BS95" t="str">
            <v/>
          </cell>
          <cell r="BT95" t="str">
            <v/>
          </cell>
          <cell r="BU95" t="str">
            <v/>
          </cell>
          <cell r="BV95" t="str">
            <v/>
          </cell>
          <cell r="BW95" t="str">
            <v/>
          </cell>
          <cell r="BX95" t="str">
            <v/>
          </cell>
          <cell r="BY95" t="str">
            <v/>
          </cell>
          <cell r="BZ95" t="str">
            <v/>
          </cell>
          <cell r="CA95" t="str">
            <v/>
          </cell>
          <cell r="CB95" t="str">
            <v/>
          </cell>
          <cell r="CC95" t="str">
            <v/>
          </cell>
          <cell r="CD95" t="str">
            <v/>
          </cell>
          <cell r="CE95" t="str">
            <v/>
          </cell>
          <cell r="CF95" t="str">
            <v/>
          </cell>
          <cell r="CG95" t="str">
            <v/>
          </cell>
          <cell r="CH95" t="str">
            <v/>
          </cell>
          <cell r="CI95" t="str">
            <v/>
          </cell>
          <cell r="CJ95" t="str">
            <v/>
          </cell>
          <cell r="CK95" t="str">
            <v/>
          </cell>
          <cell r="CL95" t="str">
            <v/>
          </cell>
          <cell r="CM95" t="str">
            <v/>
          </cell>
          <cell r="CN95" t="str">
            <v/>
          </cell>
          <cell r="CO95" t="str">
            <v/>
          </cell>
          <cell r="CP95" t="str">
            <v/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 t="str">
            <v/>
          </cell>
          <cell r="CV95" t="str">
            <v/>
          </cell>
          <cell r="CW95" t="str">
            <v/>
          </cell>
          <cell r="CX95" t="str">
            <v/>
          </cell>
          <cell r="CY95" t="str">
            <v/>
          </cell>
          <cell r="CZ95" t="str">
            <v/>
          </cell>
          <cell r="DA95" t="str">
            <v/>
          </cell>
          <cell r="DB95" t="str">
            <v/>
          </cell>
          <cell r="DC95" t="str">
            <v/>
          </cell>
          <cell r="DD95" t="str">
            <v/>
          </cell>
          <cell r="DE95" t="str">
            <v/>
          </cell>
          <cell r="DF95" t="str">
            <v/>
          </cell>
          <cell r="DG95" t="str">
            <v/>
          </cell>
          <cell r="DH95" t="str">
            <v/>
          </cell>
          <cell r="DI95" t="str">
            <v/>
          </cell>
          <cell r="DJ95" t="str">
            <v/>
          </cell>
          <cell r="DK95" t="str">
            <v/>
          </cell>
          <cell r="DL95" t="str">
            <v/>
          </cell>
          <cell r="DM95" t="str">
            <v/>
          </cell>
          <cell r="DN95" t="str">
            <v/>
          </cell>
          <cell r="DO95" t="str">
            <v/>
          </cell>
          <cell r="DP95" t="str">
            <v/>
          </cell>
          <cell r="DQ95" t="str">
            <v/>
          </cell>
          <cell r="DR95" t="str">
            <v/>
          </cell>
          <cell r="DS95" t="str">
            <v/>
          </cell>
        </row>
        <row r="96"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  <cell r="BL96" t="str">
            <v/>
          </cell>
          <cell r="BM96" t="str">
            <v/>
          </cell>
          <cell r="BN96" t="str">
            <v/>
          </cell>
          <cell r="BO96" t="str">
            <v/>
          </cell>
          <cell r="BP96" t="str">
            <v/>
          </cell>
          <cell r="BQ96" t="str">
            <v/>
          </cell>
          <cell r="BR96" t="str">
            <v/>
          </cell>
          <cell r="BS96" t="str">
            <v/>
          </cell>
          <cell r="BT96" t="str">
            <v/>
          </cell>
          <cell r="BU96" t="str">
            <v/>
          </cell>
          <cell r="BV96" t="str">
            <v/>
          </cell>
          <cell r="BW96" t="str">
            <v/>
          </cell>
          <cell r="BX96" t="str">
            <v/>
          </cell>
          <cell r="BY96" t="str">
            <v/>
          </cell>
          <cell r="BZ96" t="str">
            <v/>
          </cell>
          <cell r="CA96" t="str">
            <v/>
          </cell>
          <cell r="CB96" t="str">
            <v/>
          </cell>
          <cell r="CC96" t="str">
            <v/>
          </cell>
          <cell r="CD96" t="str">
            <v/>
          </cell>
          <cell r="CE96" t="str">
            <v/>
          </cell>
          <cell r="CF96" t="str">
            <v/>
          </cell>
          <cell r="CG96" t="str">
            <v/>
          </cell>
          <cell r="CH96" t="str">
            <v/>
          </cell>
          <cell r="CI96" t="str">
            <v/>
          </cell>
          <cell r="CJ96" t="str">
            <v/>
          </cell>
          <cell r="CK96" t="str">
            <v/>
          </cell>
          <cell r="CL96" t="str">
            <v/>
          </cell>
          <cell r="CM96" t="str">
            <v/>
          </cell>
          <cell r="CN96" t="str">
            <v/>
          </cell>
          <cell r="CO96" t="str">
            <v/>
          </cell>
          <cell r="CP96" t="str">
            <v/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 t="str">
            <v/>
          </cell>
          <cell r="CV96" t="str">
            <v/>
          </cell>
          <cell r="CW96" t="str">
            <v/>
          </cell>
          <cell r="CX96" t="str">
            <v/>
          </cell>
          <cell r="CY96" t="str">
            <v/>
          </cell>
          <cell r="CZ96" t="str">
            <v/>
          </cell>
          <cell r="DA96" t="str">
            <v/>
          </cell>
          <cell r="DB96" t="str">
            <v/>
          </cell>
          <cell r="DC96" t="str">
            <v/>
          </cell>
          <cell r="DD96" t="str">
            <v/>
          </cell>
          <cell r="DE96" t="str">
            <v/>
          </cell>
          <cell r="DF96" t="str">
            <v/>
          </cell>
          <cell r="DG96" t="str">
            <v/>
          </cell>
          <cell r="DH96" t="str">
            <v/>
          </cell>
          <cell r="DI96" t="str">
            <v/>
          </cell>
          <cell r="DJ96" t="str">
            <v/>
          </cell>
          <cell r="DK96" t="str">
            <v/>
          </cell>
          <cell r="DL96" t="str">
            <v/>
          </cell>
          <cell r="DM96" t="str">
            <v/>
          </cell>
          <cell r="DN96" t="str">
            <v/>
          </cell>
          <cell r="DO96" t="str">
            <v/>
          </cell>
          <cell r="DP96" t="str">
            <v/>
          </cell>
          <cell r="DQ96" t="str">
            <v/>
          </cell>
          <cell r="DR96" t="str">
            <v/>
          </cell>
          <cell r="DS96" t="str">
            <v/>
          </cell>
        </row>
        <row r="97"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  <cell r="BL97" t="str">
            <v/>
          </cell>
          <cell r="BM97" t="str">
            <v/>
          </cell>
          <cell r="BN97" t="str">
            <v/>
          </cell>
          <cell r="BO97" t="str">
            <v/>
          </cell>
          <cell r="BP97" t="str">
            <v/>
          </cell>
          <cell r="BQ97" t="str">
            <v/>
          </cell>
          <cell r="BR97" t="str">
            <v/>
          </cell>
          <cell r="BS97" t="str">
            <v/>
          </cell>
          <cell r="BT97" t="str">
            <v/>
          </cell>
          <cell r="BU97" t="str">
            <v/>
          </cell>
          <cell r="BV97" t="str">
            <v/>
          </cell>
          <cell r="BW97" t="str">
            <v/>
          </cell>
          <cell r="BX97" t="str">
            <v/>
          </cell>
          <cell r="BY97" t="str">
            <v/>
          </cell>
          <cell r="BZ97" t="str">
            <v/>
          </cell>
          <cell r="CA97" t="str">
            <v/>
          </cell>
          <cell r="CB97" t="str">
            <v/>
          </cell>
          <cell r="CC97" t="str">
            <v/>
          </cell>
          <cell r="CD97" t="str">
            <v/>
          </cell>
          <cell r="CE97" t="str">
            <v/>
          </cell>
          <cell r="CF97" t="str">
            <v/>
          </cell>
          <cell r="CG97" t="str">
            <v/>
          </cell>
          <cell r="CH97" t="str">
            <v/>
          </cell>
          <cell r="CI97" t="str">
            <v/>
          </cell>
          <cell r="CJ97" t="str">
            <v/>
          </cell>
          <cell r="CK97" t="str">
            <v/>
          </cell>
          <cell r="CL97" t="str">
            <v/>
          </cell>
          <cell r="CM97" t="str">
            <v/>
          </cell>
          <cell r="CN97" t="str">
            <v/>
          </cell>
          <cell r="CO97" t="str">
            <v/>
          </cell>
          <cell r="CP97" t="str">
            <v/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 t="str">
            <v/>
          </cell>
          <cell r="CV97" t="str">
            <v/>
          </cell>
          <cell r="CW97" t="str">
            <v/>
          </cell>
          <cell r="CX97" t="str">
            <v/>
          </cell>
          <cell r="CY97" t="str">
            <v/>
          </cell>
          <cell r="CZ97" t="str">
            <v/>
          </cell>
          <cell r="DA97" t="str">
            <v/>
          </cell>
          <cell r="DB97" t="str">
            <v/>
          </cell>
          <cell r="DC97" t="str">
            <v/>
          </cell>
          <cell r="DD97" t="str">
            <v/>
          </cell>
          <cell r="DE97" t="str">
            <v/>
          </cell>
          <cell r="DF97" t="str">
            <v/>
          </cell>
          <cell r="DG97" t="str">
            <v/>
          </cell>
          <cell r="DH97" t="str">
            <v/>
          </cell>
          <cell r="DI97" t="str">
            <v/>
          </cell>
          <cell r="DJ97" t="str">
            <v/>
          </cell>
          <cell r="DK97" t="str">
            <v/>
          </cell>
          <cell r="DL97" t="str">
            <v/>
          </cell>
          <cell r="DM97" t="str">
            <v/>
          </cell>
          <cell r="DN97" t="str">
            <v/>
          </cell>
          <cell r="DO97" t="str">
            <v/>
          </cell>
          <cell r="DP97" t="str">
            <v/>
          </cell>
          <cell r="DQ97" t="str">
            <v/>
          </cell>
          <cell r="DR97" t="str">
            <v/>
          </cell>
          <cell r="DS97" t="str">
            <v/>
          </cell>
        </row>
        <row r="98"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</row>
        <row r="99"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</row>
        <row r="100"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</row>
        <row r="101"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  <cell r="BL101" t="str">
            <v/>
          </cell>
          <cell r="BM101" t="str">
            <v/>
          </cell>
          <cell r="BN101" t="str">
            <v/>
          </cell>
          <cell r="BO101" t="str">
            <v/>
          </cell>
          <cell r="BP101" t="str">
            <v/>
          </cell>
          <cell r="BQ101" t="str">
            <v/>
          </cell>
          <cell r="BR101" t="str">
            <v/>
          </cell>
          <cell r="BS101" t="str">
            <v/>
          </cell>
          <cell r="BT101" t="str">
            <v/>
          </cell>
          <cell r="BU101" t="str">
            <v/>
          </cell>
          <cell r="BV101" t="str">
            <v/>
          </cell>
          <cell r="BW101" t="str">
            <v/>
          </cell>
          <cell r="BX101" t="str">
            <v/>
          </cell>
          <cell r="BY101" t="str">
            <v/>
          </cell>
          <cell r="BZ101" t="str">
            <v/>
          </cell>
          <cell r="CA101" t="str">
            <v/>
          </cell>
          <cell r="CB101" t="str">
            <v/>
          </cell>
          <cell r="CC101" t="str">
            <v/>
          </cell>
          <cell r="CD101" t="str">
            <v/>
          </cell>
          <cell r="CE101" t="str">
            <v/>
          </cell>
          <cell r="CF101" t="str">
            <v/>
          </cell>
          <cell r="CG101" t="str">
            <v/>
          </cell>
          <cell r="CH101" t="str">
            <v/>
          </cell>
          <cell r="CI101" t="str">
            <v/>
          </cell>
          <cell r="CJ101" t="str">
            <v/>
          </cell>
          <cell r="CK101" t="str">
            <v/>
          </cell>
          <cell r="CL101" t="str">
            <v/>
          </cell>
          <cell r="CM101" t="str">
            <v/>
          </cell>
          <cell r="CN101" t="str">
            <v/>
          </cell>
          <cell r="CO101" t="str">
            <v/>
          </cell>
          <cell r="CP101" t="str">
            <v/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 t="str">
            <v/>
          </cell>
          <cell r="CV101" t="str">
            <v/>
          </cell>
          <cell r="CW101" t="str">
            <v/>
          </cell>
          <cell r="CX101" t="str">
            <v/>
          </cell>
          <cell r="CY101" t="str">
            <v/>
          </cell>
          <cell r="CZ101" t="str">
            <v/>
          </cell>
          <cell r="DA101" t="str">
            <v/>
          </cell>
          <cell r="DB101" t="str">
            <v/>
          </cell>
          <cell r="DC101" t="str">
            <v/>
          </cell>
          <cell r="DD101" t="str">
            <v/>
          </cell>
          <cell r="DE101" t="str">
            <v/>
          </cell>
          <cell r="DF101" t="str">
            <v/>
          </cell>
          <cell r="DG101" t="str">
            <v/>
          </cell>
          <cell r="DH101" t="str">
            <v/>
          </cell>
          <cell r="DI101" t="str">
            <v/>
          </cell>
          <cell r="DJ101" t="str">
            <v/>
          </cell>
          <cell r="DK101" t="str">
            <v/>
          </cell>
          <cell r="DL101" t="str">
            <v/>
          </cell>
          <cell r="DM101" t="str">
            <v/>
          </cell>
          <cell r="DN101" t="str">
            <v/>
          </cell>
          <cell r="DO101" t="str">
            <v/>
          </cell>
          <cell r="DP101" t="str">
            <v/>
          </cell>
          <cell r="DQ101" t="str">
            <v/>
          </cell>
          <cell r="DR101" t="str">
            <v/>
          </cell>
          <cell r="DS101" t="str">
            <v/>
          </cell>
        </row>
        <row r="102"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  <cell r="BL102" t="str">
            <v/>
          </cell>
          <cell r="BM102" t="str">
            <v/>
          </cell>
          <cell r="BN102" t="str">
            <v/>
          </cell>
          <cell r="BO102" t="str">
            <v/>
          </cell>
          <cell r="BP102" t="str">
            <v/>
          </cell>
          <cell r="BQ102" t="str">
            <v/>
          </cell>
          <cell r="BR102" t="str">
            <v/>
          </cell>
          <cell r="BS102" t="str">
            <v/>
          </cell>
          <cell r="BT102" t="str">
            <v/>
          </cell>
          <cell r="BU102" t="str">
            <v/>
          </cell>
          <cell r="BV102" t="str">
            <v/>
          </cell>
          <cell r="BW102" t="str">
            <v/>
          </cell>
          <cell r="BX102" t="str">
            <v/>
          </cell>
          <cell r="BY102" t="str">
            <v/>
          </cell>
          <cell r="BZ102" t="str">
            <v/>
          </cell>
          <cell r="CA102" t="str">
            <v/>
          </cell>
          <cell r="CB102" t="str">
            <v/>
          </cell>
          <cell r="CC102" t="str">
            <v/>
          </cell>
          <cell r="CD102" t="str">
            <v/>
          </cell>
          <cell r="CE102" t="str">
            <v/>
          </cell>
          <cell r="CF102" t="str">
            <v/>
          </cell>
          <cell r="CG102" t="str">
            <v/>
          </cell>
          <cell r="CH102" t="str">
            <v/>
          </cell>
          <cell r="CI102" t="str">
            <v/>
          </cell>
          <cell r="CJ102" t="str">
            <v/>
          </cell>
          <cell r="CK102" t="str">
            <v/>
          </cell>
          <cell r="CL102" t="str">
            <v/>
          </cell>
          <cell r="CM102" t="str">
            <v/>
          </cell>
          <cell r="CN102" t="str">
            <v/>
          </cell>
          <cell r="CO102" t="str">
            <v/>
          </cell>
          <cell r="CP102" t="str">
            <v/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 t="str">
            <v/>
          </cell>
          <cell r="CV102" t="str">
            <v/>
          </cell>
          <cell r="CW102" t="str">
            <v/>
          </cell>
          <cell r="CX102" t="str">
            <v/>
          </cell>
          <cell r="CY102" t="str">
            <v/>
          </cell>
          <cell r="CZ102" t="str">
            <v/>
          </cell>
          <cell r="DA102" t="str">
            <v/>
          </cell>
          <cell r="DB102" t="str">
            <v/>
          </cell>
          <cell r="DC102" t="str">
            <v/>
          </cell>
          <cell r="DD102" t="str">
            <v/>
          </cell>
          <cell r="DE102" t="str">
            <v/>
          </cell>
          <cell r="DF102" t="str">
            <v/>
          </cell>
          <cell r="DG102" t="str">
            <v/>
          </cell>
          <cell r="DH102" t="str">
            <v/>
          </cell>
          <cell r="DI102" t="str">
            <v/>
          </cell>
          <cell r="DJ102" t="str">
            <v/>
          </cell>
          <cell r="DK102" t="str">
            <v/>
          </cell>
          <cell r="DL102" t="str">
            <v/>
          </cell>
          <cell r="DM102" t="str">
            <v/>
          </cell>
          <cell r="DN102" t="str">
            <v/>
          </cell>
          <cell r="DO102" t="str">
            <v/>
          </cell>
          <cell r="DP102" t="str">
            <v/>
          </cell>
          <cell r="DQ102" t="str">
            <v/>
          </cell>
          <cell r="DR102" t="str">
            <v/>
          </cell>
          <cell r="DS102" t="str">
            <v/>
          </cell>
        </row>
        <row r="103">
          <cell r="D103" t="str">
            <v/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  <cell r="BL103" t="str">
            <v/>
          </cell>
          <cell r="BM103" t="str">
            <v/>
          </cell>
          <cell r="BN103" t="str">
            <v/>
          </cell>
          <cell r="BO103" t="str">
            <v/>
          </cell>
          <cell r="BP103" t="str">
            <v/>
          </cell>
          <cell r="BQ103" t="str">
            <v/>
          </cell>
          <cell r="BR103" t="str">
            <v/>
          </cell>
          <cell r="BS103" t="str">
            <v/>
          </cell>
          <cell r="BT103" t="str">
            <v/>
          </cell>
          <cell r="BU103" t="str">
            <v/>
          </cell>
          <cell r="BV103" t="str">
            <v/>
          </cell>
          <cell r="BW103" t="str">
            <v/>
          </cell>
          <cell r="BX103" t="str">
            <v/>
          </cell>
          <cell r="BY103" t="str">
            <v/>
          </cell>
          <cell r="BZ103" t="str">
            <v/>
          </cell>
          <cell r="CA103" t="str">
            <v/>
          </cell>
          <cell r="CB103" t="str">
            <v/>
          </cell>
          <cell r="CC103" t="str">
            <v/>
          </cell>
          <cell r="CD103" t="str">
            <v/>
          </cell>
          <cell r="CE103" t="str">
            <v/>
          </cell>
          <cell r="CF103" t="str">
            <v/>
          </cell>
          <cell r="CG103" t="str">
            <v/>
          </cell>
          <cell r="CH103" t="str">
            <v/>
          </cell>
          <cell r="CI103" t="str">
            <v/>
          </cell>
          <cell r="CJ103" t="str">
            <v/>
          </cell>
          <cell r="CK103" t="str">
            <v/>
          </cell>
          <cell r="CL103" t="str">
            <v/>
          </cell>
          <cell r="CM103" t="str">
            <v/>
          </cell>
          <cell r="CN103" t="str">
            <v/>
          </cell>
          <cell r="CO103" t="str">
            <v/>
          </cell>
          <cell r="CP103" t="str">
            <v/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 t="str">
            <v/>
          </cell>
          <cell r="CV103" t="str">
            <v/>
          </cell>
          <cell r="CW103" t="str">
            <v/>
          </cell>
          <cell r="CX103" t="str">
            <v/>
          </cell>
          <cell r="CY103" t="str">
            <v/>
          </cell>
          <cell r="CZ103" t="str">
            <v/>
          </cell>
          <cell r="DA103" t="str">
            <v/>
          </cell>
          <cell r="DB103" t="str">
            <v/>
          </cell>
          <cell r="DC103" t="str">
            <v/>
          </cell>
          <cell r="DD103" t="str">
            <v/>
          </cell>
          <cell r="DE103" t="str">
            <v/>
          </cell>
          <cell r="DF103" t="str">
            <v/>
          </cell>
          <cell r="DG103" t="str">
            <v/>
          </cell>
          <cell r="DH103" t="str">
            <v/>
          </cell>
          <cell r="DI103" t="str">
            <v/>
          </cell>
          <cell r="DJ103" t="str">
            <v/>
          </cell>
          <cell r="DK103" t="str">
            <v/>
          </cell>
          <cell r="DL103" t="str">
            <v/>
          </cell>
          <cell r="DM103" t="str">
            <v/>
          </cell>
          <cell r="DN103" t="str">
            <v/>
          </cell>
          <cell r="DO103" t="str">
            <v/>
          </cell>
          <cell r="DP103" t="str">
            <v/>
          </cell>
          <cell r="DQ103" t="str">
            <v/>
          </cell>
          <cell r="DR103" t="str">
            <v/>
          </cell>
          <cell r="DS103" t="str">
            <v/>
          </cell>
        </row>
        <row r="104"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  <cell r="BL104" t="str">
            <v/>
          </cell>
          <cell r="BM104" t="str">
            <v/>
          </cell>
          <cell r="BN104" t="str">
            <v/>
          </cell>
          <cell r="BO104" t="str">
            <v/>
          </cell>
          <cell r="BP104" t="str">
            <v/>
          </cell>
          <cell r="BQ104" t="str">
            <v/>
          </cell>
          <cell r="BR104" t="str">
            <v/>
          </cell>
          <cell r="BS104" t="str">
            <v/>
          </cell>
          <cell r="BT104" t="str">
            <v/>
          </cell>
          <cell r="BU104" t="str">
            <v/>
          </cell>
          <cell r="BV104" t="str">
            <v/>
          </cell>
          <cell r="BW104" t="str">
            <v/>
          </cell>
          <cell r="BX104" t="str">
            <v/>
          </cell>
          <cell r="BY104" t="str">
            <v/>
          </cell>
          <cell r="BZ104" t="str">
            <v/>
          </cell>
          <cell r="CA104" t="str">
            <v/>
          </cell>
          <cell r="CB104" t="str">
            <v/>
          </cell>
          <cell r="CC104" t="str">
            <v/>
          </cell>
          <cell r="CD104" t="str">
            <v/>
          </cell>
          <cell r="CE104" t="str">
            <v/>
          </cell>
          <cell r="CF104" t="str">
            <v/>
          </cell>
          <cell r="CG104" t="str">
            <v/>
          </cell>
          <cell r="CH104" t="str">
            <v/>
          </cell>
          <cell r="CI104" t="str">
            <v/>
          </cell>
          <cell r="CJ104" t="str">
            <v/>
          </cell>
          <cell r="CK104" t="str">
            <v/>
          </cell>
          <cell r="CL104" t="str">
            <v/>
          </cell>
          <cell r="CM104" t="str">
            <v/>
          </cell>
          <cell r="CN104" t="str">
            <v/>
          </cell>
          <cell r="CO104" t="str">
            <v/>
          </cell>
          <cell r="CP104" t="str">
            <v/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 t="str">
            <v/>
          </cell>
          <cell r="CV104" t="str">
            <v/>
          </cell>
          <cell r="CW104" t="str">
            <v/>
          </cell>
          <cell r="CX104" t="str">
            <v/>
          </cell>
          <cell r="CY104" t="str">
            <v/>
          </cell>
          <cell r="CZ104" t="str">
            <v/>
          </cell>
          <cell r="DA104" t="str">
            <v/>
          </cell>
          <cell r="DB104" t="str">
            <v/>
          </cell>
          <cell r="DC104" t="str">
            <v/>
          </cell>
          <cell r="DD104" t="str">
            <v/>
          </cell>
          <cell r="DE104" t="str">
            <v/>
          </cell>
          <cell r="DF104" t="str">
            <v/>
          </cell>
          <cell r="DG104" t="str">
            <v/>
          </cell>
          <cell r="DH104" t="str">
            <v/>
          </cell>
          <cell r="DI104" t="str">
            <v/>
          </cell>
          <cell r="DJ104" t="str">
            <v/>
          </cell>
          <cell r="DK104" t="str">
            <v/>
          </cell>
          <cell r="DL104" t="str">
            <v/>
          </cell>
          <cell r="DM104" t="str">
            <v/>
          </cell>
          <cell r="DN104" t="str">
            <v/>
          </cell>
          <cell r="DO104" t="str">
            <v/>
          </cell>
          <cell r="DP104" t="str">
            <v/>
          </cell>
          <cell r="DQ104" t="str">
            <v/>
          </cell>
          <cell r="DR104" t="str">
            <v/>
          </cell>
          <cell r="DS104" t="str">
            <v/>
          </cell>
        </row>
        <row r="105">
          <cell r="D105" t="str">
            <v/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  <cell r="BL105" t="str">
            <v/>
          </cell>
          <cell r="BM105" t="str">
            <v/>
          </cell>
          <cell r="BN105" t="str">
            <v/>
          </cell>
          <cell r="BO105" t="str">
            <v/>
          </cell>
          <cell r="BP105" t="str">
            <v/>
          </cell>
          <cell r="BQ105" t="str">
            <v/>
          </cell>
          <cell r="BR105" t="str">
            <v/>
          </cell>
          <cell r="BS105" t="str">
            <v/>
          </cell>
          <cell r="BT105" t="str">
            <v/>
          </cell>
          <cell r="BU105" t="str">
            <v/>
          </cell>
          <cell r="BV105" t="str">
            <v/>
          </cell>
          <cell r="BW105" t="str">
            <v/>
          </cell>
          <cell r="BX105" t="str">
            <v/>
          </cell>
          <cell r="BY105" t="str">
            <v/>
          </cell>
          <cell r="BZ105" t="str">
            <v/>
          </cell>
          <cell r="CA105" t="str">
            <v/>
          </cell>
          <cell r="CB105" t="str">
            <v/>
          </cell>
          <cell r="CC105" t="str">
            <v/>
          </cell>
          <cell r="CD105" t="str">
            <v/>
          </cell>
          <cell r="CE105" t="str">
            <v/>
          </cell>
          <cell r="CF105" t="str">
            <v/>
          </cell>
          <cell r="CG105" t="str">
            <v/>
          </cell>
          <cell r="CH105" t="str">
            <v/>
          </cell>
          <cell r="CI105" t="str">
            <v/>
          </cell>
          <cell r="CJ105" t="str">
            <v/>
          </cell>
          <cell r="CK105" t="str">
            <v/>
          </cell>
          <cell r="CL105" t="str">
            <v/>
          </cell>
          <cell r="CM105" t="str">
            <v/>
          </cell>
          <cell r="CN105" t="str">
            <v/>
          </cell>
          <cell r="CO105" t="str">
            <v/>
          </cell>
          <cell r="CP105" t="str">
            <v/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 t="str">
            <v/>
          </cell>
          <cell r="CV105" t="str">
            <v/>
          </cell>
          <cell r="CW105" t="str">
            <v/>
          </cell>
          <cell r="CX105" t="str">
            <v/>
          </cell>
          <cell r="CY105" t="str">
            <v/>
          </cell>
          <cell r="CZ105" t="str">
            <v/>
          </cell>
          <cell r="DA105" t="str">
            <v/>
          </cell>
          <cell r="DB105" t="str">
            <v/>
          </cell>
          <cell r="DC105" t="str">
            <v/>
          </cell>
          <cell r="DD105" t="str">
            <v/>
          </cell>
          <cell r="DE105" t="str">
            <v/>
          </cell>
          <cell r="DF105" t="str">
            <v/>
          </cell>
          <cell r="DG105" t="str">
            <v/>
          </cell>
          <cell r="DH105" t="str">
            <v/>
          </cell>
          <cell r="DI105" t="str">
            <v/>
          </cell>
          <cell r="DJ105" t="str">
            <v/>
          </cell>
          <cell r="DK105" t="str">
            <v/>
          </cell>
          <cell r="DL105" t="str">
            <v/>
          </cell>
          <cell r="DM105" t="str">
            <v/>
          </cell>
          <cell r="DN105" t="str">
            <v/>
          </cell>
          <cell r="DO105" t="str">
            <v/>
          </cell>
          <cell r="DP105" t="str">
            <v/>
          </cell>
          <cell r="DQ105" t="str">
            <v/>
          </cell>
          <cell r="DR105" t="str">
            <v/>
          </cell>
          <cell r="DS105" t="str">
            <v/>
          </cell>
        </row>
        <row r="106"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  <cell r="BL106" t="str">
            <v/>
          </cell>
          <cell r="BM106" t="str">
            <v/>
          </cell>
          <cell r="BN106" t="str">
            <v/>
          </cell>
          <cell r="BO106" t="str">
            <v/>
          </cell>
          <cell r="BP106" t="str">
            <v/>
          </cell>
          <cell r="BQ106" t="str">
            <v/>
          </cell>
          <cell r="BR106" t="str">
            <v/>
          </cell>
          <cell r="BS106" t="str">
            <v/>
          </cell>
          <cell r="BT106" t="str">
            <v/>
          </cell>
          <cell r="BU106" t="str">
            <v/>
          </cell>
          <cell r="BV106" t="str">
            <v/>
          </cell>
          <cell r="BW106" t="str">
            <v/>
          </cell>
          <cell r="BX106" t="str">
            <v/>
          </cell>
          <cell r="BY106" t="str">
            <v/>
          </cell>
          <cell r="BZ106" t="str">
            <v/>
          </cell>
          <cell r="CA106" t="str">
            <v/>
          </cell>
          <cell r="CB106" t="str">
            <v/>
          </cell>
          <cell r="CC106" t="str">
            <v/>
          </cell>
          <cell r="CD106" t="str">
            <v/>
          </cell>
          <cell r="CE106" t="str">
            <v/>
          </cell>
          <cell r="CF106" t="str">
            <v/>
          </cell>
          <cell r="CG106" t="str">
            <v/>
          </cell>
          <cell r="CH106" t="str">
            <v/>
          </cell>
          <cell r="CI106" t="str">
            <v/>
          </cell>
          <cell r="CJ106" t="str">
            <v/>
          </cell>
          <cell r="CK106" t="str">
            <v/>
          </cell>
          <cell r="CL106" t="str">
            <v/>
          </cell>
          <cell r="CM106" t="str">
            <v/>
          </cell>
          <cell r="CN106" t="str">
            <v/>
          </cell>
          <cell r="CO106" t="str">
            <v/>
          </cell>
          <cell r="CP106" t="str">
            <v/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 t="str">
            <v/>
          </cell>
          <cell r="CV106" t="str">
            <v/>
          </cell>
          <cell r="CW106" t="str">
            <v/>
          </cell>
          <cell r="CX106" t="str">
            <v/>
          </cell>
          <cell r="CY106" t="str">
            <v/>
          </cell>
          <cell r="CZ106" t="str">
            <v/>
          </cell>
          <cell r="DA106" t="str">
            <v/>
          </cell>
          <cell r="DB106" t="str">
            <v/>
          </cell>
          <cell r="DC106" t="str">
            <v/>
          </cell>
          <cell r="DD106" t="str">
            <v/>
          </cell>
          <cell r="DE106" t="str">
            <v/>
          </cell>
          <cell r="DF106" t="str">
            <v/>
          </cell>
          <cell r="DG106" t="str">
            <v/>
          </cell>
          <cell r="DH106" t="str">
            <v/>
          </cell>
          <cell r="DI106" t="str">
            <v/>
          </cell>
          <cell r="DJ106" t="str">
            <v/>
          </cell>
          <cell r="DK106" t="str">
            <v/>
          </cell>
          <cell r="DL106" t="str">
            <v/>
          </cell>
          <cell r="DM106" t="str">
            <v/>
          </cell>
          <cell r="DN106" t="str">
            <v/>
          </cell>
          <cell r="DO106" t="str">
            <v/>
          </cell>
          <cell r="DP106" t="str">
            <v/>
          </cell>
          <cell r="DQ106" t="str">
            <v/>
          </cell>
          <cell r="DR106" t="str">
            <v/>
          </cell>
          <cell r="DS106" t="str">
            <v/>
          </cell>
        </row>
        <row r="107"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  <cell r="BL107" t="str">
            <v/>
          </cell>
          <cell r="BM107" t="str">
            <v/>
          </cell>
          <cell r="BN107" t="str">
            <v/>
          </cell>
          <cell r="BO107" t="str">
            <v/>
          </cell>
          <cell r="BP107" t="str">
            <v/>
          </cell>
          <cell r="BQ107" t="str">
            <v/>
          </cell>
          <cell r="BR107" t="str">
            <v/>
          </cell>
          <cell r="BS107" t="str">
            <v/>
          </cell>
          <cell r="BT107" t="str">
            <v/>
          </cell>
          <cell r="BU107" t="str">
            <v/>
          </cell>
          <cell r="BV107" t="str">
            <v/>
          </cell>
          <cell r="BW107" t="str">
            <v/>
          </cell>
          <cell r="BX107" t="str">
            <v/>
          </cell>
          <cell r="BY107" t="str">
            <v/>
          </cell>
          <cell r="BZ107" t="str">
            <v/>
          </cell>
          <cell r="CA107" t="str">
            <v/>
          </cell>
          <cell r="CB107" t="str">
            <v/>
          </cell>
          <cell r="CC107" t="str">
            <v/>
          </cell>
          <cell r="CD107" t="str">
            <v/>
          </cell>
          <cell r="CE107" t="str">
            <v/>
          </cell>
          <cell r="CF107" t="str">
            <v/>
          </cell>
          <cell r="CG107" t="str">
            <v/>
          </cell>
          <cell r="CH107" t="str">
            <v/>
          </cell>
          <cell r="CI107" t="str">
            <v/>
          </cell>
          <cell r="CJ107" t="str">
            <v/>
          </cell>
          <cell r="CK107" t="str">
            <v/>
          </cell>
          <cell r="CL107" t="str">
            <v/>
          </cell>
          <cell r="CM107" t="str">
            <v/>
          </cell>
          <cell r="CN107" t="str">
            <v/>
          </cell>
          <cell r="CO107" t="str">
            <v/>
          </cell>
          <cell r="CP107" t="str">
            <v/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 t="str">
            <v/>
          </cell>
          <cell r="CV107" t="str">
            <v/>
          </cell>
          <cell r="CW107" t="str">
            <v/>
          </cell>
          <cell r="CX107" t="str">
            <v/>
          </cell>
          <cell r="CY107" t="str">
            <v/>
          </cell>
          <cell r="CZ107" t="str">
            <v/>
          </cell>
          <cell r="DA107" t="str">
            <v/>
          </cell>
          <cell r="DB107" t="str">
            <v/>
          </cell>
          <cell r="DC107" t="str">
            <v/>
          </cell>
          <cell r="DD107" t="str">
            <v/>
          </cell>
          <cell r="DE107" t="str">
            <v/>
          </cell>
          <cell r="DF107" t="str">
            <v/>
          </cell>
          <cell r="DG107" t="str">
            <v/>
          </cell>
          <cell r="DH107" t="str">
            <v/>
          </cell>
          <cell r="DI107" t="str">
            <v/>
          </cell>
          <cell r="DJ107" t="str">
            <v/>
          </cell>
          <cell r="DK107" t="str">
            <v/>
          </cell>
          <cell r="DL107" t="str">
            <v/>
          </cell>
          <cell r="DM107" t="str">
            <v/>
          </cell>
          <cell r="DN107" t="str">
            <v/>
          </cell>
          <cell r="DO107" t="str">
            <v/>
          </cell>
          <cell r="DP107" t="str">
            <v/>
          </cell>
          <cell r="DQ107" t="str">
            <v/>
          </cell>
          <cell r="DR107" t="str">
            <v/>
          </cell>
          <cell r="DS107" t="str">
            <v/>
          </cell>
        </row>
        <row r="108"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  <cell r="BL108" t="str">
            <v/>
          </cell>
          <cell r="BM108" t="str">
            <v/>
          </cell>
          <cell r="BN108" t="str">
            <v/>
          </cell>
          <cell r="BO108" t="str">
            <v/>
          </cell>
          <cell r="BP108" t="str">
            <v/>
          </cell>
          <cell r="BQ108" t="str">
            <v/>
          </cell>
          <cell r="BR108" t="str">
            <v/>
          </cell>
          <cell r="BS108" t="str">
            <v/>
          </cell>
          <cell r="BT108" t="str">
            <v/>
          </cell>
          <cell r="BU108" t="str">
            <v/>
          </cell>
          <cell r="BV108" t="str">
            <v/>
          </cell>
          <cell r="BW108" t="str">
            <v/>
          </cell>
          <cell r="BX108" t="str">
            <v/>
          </cell>
          <cell r="BY108" t="str">
            <v/>
          </cell>
          <cell r="BZ108" t="str">
            <v/>
          </cell>
          <cell r="CA108" t="str">
            <v/>
          </cell>
          <cell r="CB108" t="str">
            <v/>
          </cell>
          <cell r="CC108" t="str">
            <v/>
          </cell>
          <cell r="CD108" t="str">
            <v/>
          </cell>
          <cell r="CE108" t="str">
            <v/>
          </cell>
          <cell r="CF108" t="str">
            <v/>
          </cell>
          <cell r="CG108" t="str">
            <v/>
          </cell>
          <cell r="CH108" t="str">
            <v/>
          </cell>
          <cell r="CI108" t="str">
            <v/>
          </cell>
          <cell r="CJ108" t="str">
            <v/>
          </cell>
          <cell r="CK108" t="str">
            <v/>
          </cell>
          <cell r="CL108" t="str">
            <v/>
          </cell>
          <cell r="CM108" t="str">
            <v/>
          </cell>
          <cell r="CN108" t="str">
            <v/>
          </cell>
          <cell r="CO108" t="str">
            <v/>
          </cell>
          <cell r="CP108" t="str">
            <v/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 t="str">
            <v/>
          </cell>
          <cell r="CV108" t="str">
            <v/>
          </cell>
          <cell r="CW108" t="str">
            <v/>
          </cell>
          <cell r="CX108" t="str">
            <v/>
          </cell>
          <cell r="CY108" t="str">
            <v/>
          </cell>
          <cell r="CZ108" t="str">
            <v/>
          </cell>
          <cell r="DA108" t="str">
            <v/>
          </cell>
          <cell r="DB108" t="str">
            <v/>
          </cell>
          <cell r="DC108" t="str">
            <v/>
          </cell>
          <cell r="DD108" t="str">
            <v/>
          </cell>
          <cell r="DE108" t="str">
            <v/>
          </cell>
          <cell r="DF108" t="str">
            <v/>
          </cell>
          <cell r="DG108" t="str">
            <v/>
          </cell>
          <cell r="DH108" t="str">
            <v/>
          </cell>
          <cell r="DI108" t="str">
            <v/>
          </cell>
          <cell r="DJ108" t="str">
            <v/>
          </cell>
          <cell r="DK108" t="str">
            <v/>
          </cell>
          <cell r="DL108" t="str">
            <v/>
          </cell>
          <cell r="DM108" t="str">
            <v/>
          </cell>
          <cell r="DN108" t="str">
            <v/>
          </cell>
          <cell r="DO108" t="str">
            <v/>
          </cell>
          <cell r="DP108" t="str">
            <v/>
          </cell>
          <cell r="DQ108" t="str">
            <v/>
          </cell>
          <cell r="DR108" t="str">
            <v/>
          </cell>
          <cell r="DS108" t="str">
            <v/>
          </cell>
        </row>
        <row r="109"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  <cell r="BL109" t="str">
            <v/>
          </cell>
          <cell r="BM109" t="str">
            <v/>
          </cell>
          <cell r="BN109" t="str">
            <v/>
          </cell>
          <cell r="BO109" t="str">
            <v/>
          </cell>
          <cell r="BP109" t="str">
            <v/>
          </cell>
          <cell r="BQ109" t="str">
            <v/>
          </cell>
          <cell r="BR109" t="str">
            <v/>
          </cell>
          <cell r="BS109" t="str">
            <v/>
          </cell>
          <cell r="BT109" t="str">
            <v/>
          </cell>
          <cell r="BU109" t="str">
            <v/>
          </cell>
          <cell r="BV109" t="str">
            <v/>
          </cell>
          <cell r="BW109" t="str">
            <v/>
          </cell>
          <cell r="BX109" t="str">
            <v/>
          </cell>
          <cell r="BY109" t="str">
            <v/>
          </cell>
          <cell r="BZ109" t="str">
            <v/>
          </cell>
          <cell r="CA109" t="str">
            <v/>
          </cell>
          <cell r="CB109" t="str">
            <v/>
          </cell>
          <cell r="CC109" t="str">
            <v/>
          </cell>
          <cell r="CD109" t="str">
            <v/>
          </cell>
          <cell r="CE109" t="str">
            <v/>
          </cell>
          <cell r="CF109" t="str">
            <v/>
          </cell>
          <cell r="CG109" t="str">
            <v/>
          </cell>
          <cell r="CH109" t="str">
            <v/>
          </cell>
          <cell r="CI109" t="str">
            <v/>
          </cell>
          <cell r="CJ109" t="str">
            <v/>
          </cell>
          <cell r="CK109" t="str">
            <v/>
          </cell>
          <cell r="CL109" t="str">
            <v/>
          </cell>
          <cell r="CM109" t="str">
            <v/>
          </cell>
          <cell r="CN109" t="str">
            <v/>
          </cell>
          <cell r="CO109" t="str">
            <v/>
          </cell>
          <cell r="CP109" t="str">
            <v/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 t="str">
            <v/>
          </cell>
          <cell r="CV109" t="str">
            <v/>
          </cell>
          <cell r="CW109" t="str">
            <v/>
          </cell>
          <cell r="CX109" t="str">
            <v/>
          </cell>
          <cell r="CY109" t="str">
            <v/>
          </cell>
          <cell r="CZ109" t="str">
            <v/>
          </cell>
          <cell r="DA109" t="str">
            <v/>
          </cell>
          <cell r="DB109" t="str">
            <v/>
          </cell>
          <cell r="DC109" t="str">
            <v/>
          </cell>
          <cell r="DD109" t="str">
            <v/>
          </cell>
          <cell r="DE109" t="str">
            <v/>
          </cell>
          <cell r="DF109" t="str">
            <v/>
          </cell>
          <cell r="DG109" t="str">
            <v/>
          </cell>
          <cell r="DH109" t="str">
            <v/>
          </cell>
          <cell r="DI109" t="str">
            <v/>
          </cell>
          <cell r="DJ109" t="str">
            <v/>
          </cell>
          <cell r="DK109" t="str">
            <v/>
          </cell>
          <cell r="DL109" t="str">
            <v/>
          </cell>
          <cell r="DM109" t="str">
            <v/>
          </cell>
          <cell r="DN109" t="str">
            <v/>
          </cell>
          <cell r="DO109" t="str">
            <v/>
          </cell>
          <cell r="DP109" t="str">
            <v/>
          </cell>
          <cell r="DQ109" t="str">
            <v/>
          </cell>
          <cell r="DR109" t="str">
            <v/>
          </cell>
          <cell r="DS109" t="str">
            <v/>
          </cell>
        </row>
        <row r="110"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 t="str">
            <v/>
          </cell>
          <cell r="AZ110" t="str">
            <v/>
          </cell>
          <cell r="BA110" t="str">
            <v/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 t="str">
            <v/>
          </cell>
          <cell r="BG110" t="str">
            <v/>
          </cell>
          <cell r="BH110" t="str">
            <v/>
          </cell>
          <cell r="BI110" t="str">
            <v/>
          </cell>
          <cell r="BJ110" t="str">
            <v/>
          </cell>
          <cell r="BK110" t="str">
            <v/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</row>
        <row r="111"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 t="str">
            <v/>
          </cell>
          <cell r="AZ111" t="str">
            <v/>
          </cell>
          <cell r="BA111" t="str">
            <v/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 t="str">
            <v/>
          </cell>
          <cell r="BG111" t="str">
            <v/>
          </cell>
          <cell r="BH111" t="str">
            <v/>
          </cell>
          <cell r="BI111" t="str">
            <v/>
          </cell>
          <cell r="BJ111" t="str">
            <v/>
          </cell>
          <cell r="BK111" t="str">
            <v/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</row>
        <row r="112"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 t="str">
            <v/>
          </cell>
          <cell r="BH112" t="str">
            <v/>
          </cell>
          <cell r="BI112" t="str">
            <v/>
          </cell>
          <cell r="BJ112" t="str">
            <v/>
          </cell>
          <cell r="BK112" t="str">
            <v/>
          </cell>
          <cell r="BL112" t="str">
            <v/>
          </cell>
          <cell r="BM112" t="str">
            <v/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</row>
        <row r="113"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 t="str">
            <v/>
          </cell>
          <cell r="AY113" t="str">
            <v/>
          </cell>
          <cell r="AZ113" t="str">
            <v/>
          </cell>
          <cell r="BA113" t="str">
            <v/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 t="str">
            <v/>
          </cell>
          <cell r="BG113" t="str">
            <v/>
          </cell>
          <cell r="BH113" t="str">
            <v/>
          </cell>
          <cell r="BI113" t="str">
            <v/>
          </cell>
          <cell r="BJ113" t="str">
            <v/>
          </cell>
          <cell r="BK113" t="str">
            <v/>
          </cell>
          <cell r="BL113" t="str">
            <v/>
          </cell>
          <cell r="BM113" t="str">
            <v/>
          </cell>
          <cell r="BN113" t="str">
            <v/>
          </cell>
          <cell r="BO113" t="str">
            <v/>
          </cell>
          <cell r="BP113" t="str">
            <v/>
          </cell>
          <cell r="BQ113" t="str">
            <v/>
          </cell>
          <cell r="BR113" t="str">
            <v/>
          </cell>
          <cell r="BS113" t="str">
            <v/>
          </cell>
          <cell r="BT113" t="str">
            <v/>
          </cell>
          <cell r="BU113" t="str">
            <v/>
          </cell>
          <cell r="BV113" t="str">
            <v/>
          </cell>
          <cell r="BW113" t="str">
            <v/>
          </cell>
          <cell r="BX113" t="str">
            <v/>
          </cell>
          <cell r="BY113" t="str">
            <v/>
          </cell>
          <cell r="BZ113" t="str">
            <v/>
          </cell>
          <cell r="CA113" t="str">
            <v/>
          </cell>
          <cell r="CB113" t="str">
            <v/>
          </cell>
          <cell r="CC113" t="str">
            <v/>
          </cell>
          <cell r="CD113" t="str">
            <v/>
          </cell>
          <cell r="CE113" t="str">
            <v/>
          </cell>
          <cell r="CF113" t="str">
            <v/>
          </cell>
          <cell r="CG113" t="str">
            <v/>
          </cell>
          <cell r="CH113" t="str">
            <v/>
          </cell>
          <cell r="CI113" t="str">
            <v/>
          </cell>
          <cell r="CJ113" t="str">
            <v/>
          </cell>
          <cell r="CK113" t="str">
            <v/>
          </cell>
          <cell r="CL113" t="str">
            <v/>
          </cell>
          <cell r="CM113" t="str">
            <v/>
          </cell>
          <cell r="CN113" t="str">
            <v/>
          </cell>
          <cell r="CO113" t="str">
            <v/>
          </cell>
          <cell r="CP113" t="str">
            <v/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 t="str">
            <v/>
          </cell>
          <cell r="CV113" t="str">
            <v/>
          </cell>
          <cell r="CW113" t="str">
            <v/>
          </cell>
          <cell r="CX113" t="str">
            <v/>
          </cell>
          <cell r="CY113" t="str">
            <v/>
          </cell>
          <cell r="CZ113" t="str">
            <v/>
          </cell>
          <cell r="DA113" t="str">
            <v/>
          </cell>
          <cell r="DB113" t="str">
            <v/>
          </cell>
          <cell r="DC113" t="str">
            <v/>
          </cell>
          <cell r="DD113" t="str">
            <v/>
          </cell>
          <cell r="DE113" t="str">
            <v/>
          </cell>
          <cell r="DF113" t="str">
            <v/>
          </cell>
          <cell r="DG113" t="str">
            <v/>
          </cell>
          <cell r="DH113" t="str">
            <v/>
          </cell>
          <cell r="DI113" t="str">
            <v/>
          </cell>
          <cell r="DJ113" t="str">
            <v/>
          </cell>
          <cell r="DK113" t="str">
            <v/>
          </cell>
          <cell r="DL113" t="str">
            <v/>
          </cell>
          <cell r="DM113" t="str">
            <v/>
          </cell>
          <cell r="DN113" t="str">
            <v/>
          </cell>
          <cell r="DO113" t="str">
            <v/>
          </cell>
          <cell r="DP113" t="str">
            <v/>
          </cell>
          <cell r="DQ113" t="str">
            <v/>
          </cell>
          <cell r="DR113" t="str">
            <v/>
          </cell>
          <cell r="DS113" t="str">
            <v/>
          </cell>
        </row>
        <row r="114"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 t="str">
            <v/>
          </cell>
          <cell r="AW114" t="str">
            <v/>
          </cell>
          <cell r="AX114" t="str">
            <v/>
          </cell>
          <cell r="AY114" t="str">
            <v/>
          </cell>
          <cell r="AZ114" t="str">
            <v/>
          </cell>
          <cell r="BA114" t="str">
            <v/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 t="str">
            <v/>
          </cell>
          <cell r="BG114" t="str">
            <v/>
          </cell>
          <cell r="BH114" t="str">
            <v/>
          </cell>
          <cell r="BI114" t="str">
            <v/>
          </cell>
          <cell r="BJ114" t="str">
            <v/>
          </cell>
          <cell r="BK114" t="str">
            <v/>
          </cell>
          <cell r="BL114" t="str">
            <v/>
          </cell>
          <cell r="BM114" t="str">
            <v/>
          </cell>
          <cell r="BN114" t="str">
            <v/>
          </cell>
          <cell r="BO114" t="str">
            <v/>
          </cell>
          <cell r="BP114" t="str">
            <v/>
          </cell>
          <cell r="BQ114" t="str">
            <v/>
          </cell>
          <cell r="BR114" t="str">
            <v/>
          </cell>
          <cell r="BS114" t="str">
            <v/>
          </cell>
          <cell r="BT114" t="str">
            <v/>
          </cell>
          <cell r="BU114" t="str">
            <v/>
          </cell>
          <cell r="BV114" t="str">
            <v/>
          </cell>
          <cell r="BW114" t="str">
            <v/>
          </cell>
          <cell r="BX114" t="str">
            <v/>
          </cell>
          <cell r="BY114" t="str">
            <v/>
          </cell>
          <cell r="BZ114" t="str">
            <v/>
          </cell>
          <cell r="CA114" t="str">
            <v/>
          </cell>
          <cell r="CB114" t="str">
            <v/>
          </cell>
          <cell r="CC114" t="str">
            <v/>
          </cell>
          <cell r="CD114" t="str">
            <v/>
          </cell>
          <cell r="CE114" t="str">
            <v/>
          </cell>
          <cell r="CF114" t="str">
            <v/>
          </cell>
          <cell r="CG114" t="str">
            <v/>
          </cell>
          <cell r="CH114" t="str">
            <v/>
          </cell>
          <cell r="CI114" t="str">
            <v/>
          </cell>
          <cell r="CJ114" t="str">
            <v/>
          </cell>
          <cell r="CK114" t="str">
            <v/>
          </cell>
          <cell r="CL114" t="str">
            <v/>
          </cell>
          <cell r="CM114" t="str">
            <v/>
          </cell>
          <cell r="CN114" t="str">
            <v/>
          </cell>
          <cell r="CO114" t="str">
            <v/>
          </cell>
          <cell r="CP114" t="str">
            <v/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 t="str">
            <v/>
          </cell>
          <cell r="CV114" t="str">
            <v/>
          </cell>
          <cell r="CW114" t="str">
            <v/>
          </cell>
          <cell r="CX114" t="str">
            <v/>
          </cell>
          <cell r="CY114" t="str">
            <v/>
          </cell>
          <cell r="CZ114" t="str">
            <v/>
          </cell>
          <cell r="DA114" t="str">
            <v/>
          </cell>
          <cell r="DB114" t="str">
            <v/>
          </cell>
          <cell r="DC114" t="str">
            <v/>
          </cell>
          <cell r="DD114" t="str">
            <v/>
          </cell>
          <cell r="DE114" t="str">
            <v/>
          </cell>
          <cell r="DF114" t="str">
            <v/>
          </cell>
          <cell r="DG114" t="str">
            <v/>
          </cell>
          <cell r="DH114" t="str">
            <v/>
          </cell>
          <cell r="DI114" t="str">
            <v/>
          </cell>
          <cell r="DJ114" t="str">
            <v/>
          </cell>
          <cell r="DK114" t="str">
            <v/>
          </cell>
          <cell r="DL114" t="str">
            <v/>
          </cell>
          <cell r="DM114" t="str">
            <v/>
          </cell>
          <cell r="DN114" t="str">
            <v/>
          </cell>
          <cell r="DO114" t="str">
            <v/>
          </cell>
          <cell r="DP114" t="str">
            <v/>
          </cell>
          <cell r="DQ114" t="str">
            <v/>
          </cell>
          <cell r="DR114" t="str">
            <v/>
          </cell>
          <cell r="DS114" t="str">
            <v/>
          </cell>
        </row>
        <row r="115"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  <cell r="BN115" t="str">
            <v/>
          </cell>
          <cell r="BO115" t="str">
            <v/>
          </cell>
          <cell r="BP115" t="str">
            <v/>
          </cell>
          <cell r="BQ115" t="str">
            <v/>
          </cell>
          <cell r="BR115" t="str">
            <v/>
          </cell>
          <cell r="BS115" t="str">
            <v/>
          </cell>
          <cell r="BT115" t="str">
            <v/>
          </cell>
          <cell r="BU115" t="str">
            <v/>
          </cell>
          <cell r="BV115" t="str">
            <v/>
          </cell>
          <cell r="BW115" t="str">
            <v/>
          </cell>
          <cell r="BX115" t="str">
            <v/>
          </cell>
          <cell r="BY115" t="str">
            <v/>
          </cell>
          <cell r="BZ115" t="str">
            <v/>
          </cell>
          <cell r="CA115" t="str">
            <v/>
          </cell>
          <cell r="CB115" t="str">
            <v/>
          </cell>
          <cell r="CC115" t="str">
            <v/>
          </cell>
          <cell r="CD115" t="str">
            <v/>
          </cell>
          <cell r="CE115" t="str">
            <v/>
          </cell>
          <cell r="CF115" t="str">
            <v/>
          </cell>
          <cell r="CG115" t="str">
            <v/>
          </cell>
          <cell r="CH115" t="str">
            <v/>
          </cell>
          <cell r="CI115" t="str">
            <v/>
          </cell>
          <cell r="CJ115" t="str">
            <v/>
          </cell>
          <cell r="CK115" t="str">
            <v/>
          </cell>
          <cell r="CL115" t="str">
            <v/>
          </cell>
          <cell r="CM115" t="str">
            <v/>
          </cell>
          <cell r="CN115" t="str">
            <v/>
          </cell>
          <cell r="CO115" t="str">
            <v/>
          </cell>
          <cell r="CP115" t="str">
            <v/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 t="str">
            <v/>
          </cell>
          <cell r="CV115" t="str">
            <v/>
          </cell>
          <cell r="CW115" t="str">
            <v/>
          </cell>
          <cell r="CX115" t="str">
            <v/>
          </cell>
          <cell r="CY115" t="str">
            <v/>
          </cell>
          <cell r="CZ115" t="str">
            <v/>
          </cell>
          <cell r="DA115" t="str">
            <v/>
          </cell>
          <cell r="DB115" t="str">
            <v/>
          </cell>
          <cell r="DC115" t="str">
            <v/>
          </cell>
          <cell r="DD115" t="str">
            <v/>
          </cell>
          <cell r="DE115" t="str">
            <v/>
          </cell>
          <cell r="DF115" t="str">
            <v/>
          </cell>
          <cell r="DG115" t="str">
            <v/>
          </cell>
          <cell r="DH115" t="str">
            <v/>
          </cell>
          <cell r="DI115" t="str">
            <v/>
          </cell>
          <cell r="DJ115" t="str">
            <v/>
          </cell>
          <cell r="DK115" t="str">
            <v/>
          </cell>
          <cell r="DL115" t="str">
            <v/>
          </cell>
          <cell r="DM115" t="str">
            <v/>
          </cell>
          <cell r="DN115" t="str">
            <v/>
          </cell>
          <cell r="DO115" t="str">
            <v/>
          </cell>
          <cell r="DP115" t="str">
            <v/>
          </cell>
          <cell r="DQ115" t="str">
            <v/>
          </cell>
          <cell r="DR115" t="str">
            <v/>
          </cell>
          <cell r="DS115" t="str">
            <v/>
          </cell>
        </row>
        <row r="116"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  <cell r="AX116" t="str">
            <v/>
          </cell>
          <cell r="AY116" t="str">
            <v/>
          </cell>
          <cell r="AZ116" t="str">
            <v/>
          </cell>
          <cell r="BA116" t="str">
            <v/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 t="str">
            <v/>
          </cell>
          <cell r="BG116" t="str">
            <v/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</row>
        <row r="117"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 t="str">
            <v/>
          </cell>
          <cell r="AY117" t="str">
            <v/>
          </cell>
          <cell r="AZ117" t="str">
            <v/>
          </cell>
          <cell r="BA117" t="str">
            <v/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 t="str">
            <v/>
          </cell>
          <cell r="BG117" t="str">
            <v/>
          </cell>
          <cell r="BH117" t="str">
            <v/>
          </cell>
          <cell r="BI117" t="str">
            <v/>
          </cell>
          <cell r="BJ117" t="str">
            <v/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</row>
        <row r="118"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 t="str">
            <v/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 t="str">
            <v/>
          </cell>
          <cell r="BG118" t="str">
            <v/>
          </cell>
          <cell r="BH118" t="str">
            <v/>
          </cell>
          <cell r="BI118" t="str">
            <v/>
          </cell>
          <cell r="BJ118" t="str">
            <v/>
          </cell>
          <cell r="BK118" t="str">
            <v/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</row>
        <row r="119"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 t="str">
            <v/>
          </cell>
          <cell r="BG119" t="str">
            <v/>
          </cell>
          <cell r="BH119" t="str">
            <v/>
          </cell>
          <cell r="BI119" t="str">
            <v/>
          </cell>
          <cell r="BJ119" t="str">
            <v/>
          </cell>
          <cell r="BK119" t="str">
            <v/>
          </cell>
          <cell r="BL119" t="str">
            <v/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</row>
        <row r="120"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 t="str">
            <v/>
          </cell>
          <cell r="BH120" t="str">
            <v/>
          </cell>
          <cell r="BI120" t="str">
            <v/>
          </cell>
          <cell r="BJ120" t="str">
            <v/>
          </cell>
          <cell r="BK120" t="str">
            <v/>
          </cell>
          <cell r="BL120" t="str">
            <v/>
          </cell>
          <cell r="BM120" t="str">
            <v/>
          </cell>
          <cell r="BN120" t="str">
            <v/>
          </cell>
          <cell r="BO120" t="str">
            <v/>
          </cell>
          <cell r="BP120" t="str">
            <v/>
          </cell>
          <cell r="BQ120" t="str">
            <v/>
          </cell>
          <cell r="BR120" t="str">
            <v/>
          </cell>
          <cell r="BS120" t="str">
            <v/>
          </cell>
          <cell r="BT120" t="str">
            <v/>
          </cell>
          <cell r="BU120" t="str">
            <v/>
          </cell>
          <cell r="BV120" t="str">
            <v/>
          </cell>
          <cell r="BW120" t="str">
            <v/>
          </cell>
          <cell r="BX120" t="str">
            <v/>
          </cell>
          <cell r="BY120" t="str">
            <v/>
          </cell>
          <cell r="BZ120" t="str">
            <v/>
          </cell>
          <cell r="CA120" t="str">
            <v/>
          </cell>
          <cell r="CB120" t="str">
            <v/>
          </cell>
          <cell r="CC120" t="str">
            <v/>
          </cell>
          <cell r="CD120" t="str">
            <v/>
          </cell>
          <cell r="CE120" t="str">
            <v/>
          </cell>
          <cell r="CF120" t="str">
            <v/>
          </cell>
          <cell r="CG120" t="str">
            <v/>
          </cell>
          <cell r="CH120" t="str">
            <v/>
          </cell>
          <cell r="CI120" t="str">
            <v/>
          </cell>
          <cell r="CJ120" t="str">
            <v/>
          </cell>
          <cell r="CK120" t="str">
            <v/>
          </cell>
          <cell r="CL120" t="str">
            <v/>
          </cell>
          <cell r="CM120" t="str">
            <v/>
          </cell>
          <cell r="CN120" t="str">
            <v/>
          </cell>
          <cell r="CO120" t="str">
            <v/>
          </cell>
          <cell r="CP120" t="str">
            <v/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 t="str">
            <v/>
          </cell>
          <cell r="CV120" t="str">
            <v/>
          </cell>
          <cell r="CW120" t="str">
            <v/>
          </cell>
          <cell r="CX120" t="str">
            <v/>
          </cell>
          <cell r="CY120" t="str">
            <v/>
          </cell>
          <cell r="CZ120" t="str">
            <v/>
          </cell>
          <cell r="DA120" t="str">
            <v/>
          </cell>
          <cell r="DB120" t="str">
            <v/>
          </cell>
          <cell r="DC120" t="str">
            <v/>
          </cell>
          <cell r="DD120" t="str">
            <v/>
          </cell>
          <cell r="DE120" t="str">
            <v/>
          </cell>
          <cell r="DF120" t="str">
            <v/>
          </cell>
          <cell r="DG120" t="str">
            <v/>
          </cell>
          <cell r="DH120" t="str">
            <v/>
          </cell>
          <cell r="DI120" t="str">
            <v/>
          </cell>
          <cell r="DJ120" t="str">
            <v/>
          </cell>
          <cell r="DK120" t="str">
            <v/>
          </cell>
          <cell r="DL120" t="str">
            <v/>
          </cell>
          <cell r="DM120" t="str">
            <v/>
          </cell>
          <cell r="DN120" t="str">
            <v/>
          </cell>
          <cell r="DO120" t="str">
            <v/>
          </cell>
          <cell r="DP120" t="str">
            <v/>
          </cell>
          <cell r="DQ120" t="str">
            <v/>
          </cell>
          <cell r="DR120" t="str">
            <v/>
          </cell>
          <cell r="DS120" t="str">
            <v/>
          </cell>
        </row>
        <row r="121"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 t="str">
            <v/>
          </cell>
          <cell r="BG121" t="str">
            <v/>
          </cell>
          <cell r="BH121" t="str">
            <v/>
          </cell>
          <cell r="BI121" t="str">
            <v/>
          </cell>
          <cell r="BJ121" t="str">
            <v/>
          </cell>
          <cell r="BK121" t="str">
            <v/>
          </cell>
          <cell r="BL121" t="str">
            <v/>
          </cell>
          <cell r="BM121" t="str">
            <v/>
          </cell>
          <cell r="BN121" t="str">
            <v/>
          </cell>
          <cell r="BO121" t="str">
            <v/>
          </cell>
          <cell r="BP121" t="str">
            <v/>
          </cell>
          <cell r="BQ121" t="str">
            <v/>
          </cell>
          <cell r="BR121" t="str">
            <v/>
          </cell>
          <cell r="BS121" t="str">
            <v/>
          </cell>
          <cell r="BT121" t="str">
            <v/>
          </cell>
          <cell r="BU121" t="str">
            <v/>
          </cell>
          <cell r="BV121" t="str">
            <v/>
          </cell>
          <cell r="BW121" t="str">
            <v/>
          </cell>
          <cell r="BX121" t="str">
            <v/>
          </cell>
          <cell r="BY121" t="str">
            <v/>
          </cell>
          <cell r="BZ121" t="str">
            <v/>
          </cell>
          <cell r="CA121" t="str">
            <v/>
          </cell>
          <cell r="CB121" t="str">
            <v/>
          </cell>
          <cell r="CC121" t="str">
            <v/>
          </cell>
          <cell r="CD121" t="str">
            <v/>
          </cell>
          <cell r="CE121" t="str">
            <v/>
          </cell>
          <cell r="CF121" t="str">
            <v/>
          </cell>
          <cell r="CG121" t="str">
            <v/>
          </cell>
          <cell r="CH121" t="str">
            <v/>
          </cell>
          <cell r="CI121" t="str">
            <v/>
          </cell>
          <cell r="CJ121" t="str">
            <v/>
          </cell>
          <cell r="CK121" t="str">
            <v/>
          </cell>
          <cell r="CL121" t="str">
            <v/>
          </cell>
          <cell r="CM121" t="str">
            <v/>
          </cell>
          <cell r="CN121" t="str">
            <v/>
          </cell>
          <cell r="CO121" t="str">
            <v/>
          </cell>
          <cell r="CP121" t="str">
            <v/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 t="str">
            <v/>
          </cell>
          <cell r="CV121" t="str">
            <v/>
          </cell>
          <cell r="CW121" t="str">
            <v/>
          </cell>
          <cell r="CX121" t="str">
            <v/>
          </cell>
          <cell r="CY121" t="str">
            <v/>
          </cell>
          <cell r="CZ121" t="str">
            <v/>
          </cell>
          <cell r="DA121" t="str">
            <v/>
          </cell>
          <cell r="DB121" t="str">
            <v/>
          </cell>
          <cell r="DC121" t="str">
            <v/>
          </cell>
          <cell r="DD121" t="str">
            <v/>
          </cell>
          <cell r="DE121" t="str">
            <v/>
          </cell>
          <cell r="DF121" t="str">
            <v/>
          </cell>
          <cell r="DG121" t="str">
            <v/>
          </cell>
          <cell r="DH121" t="str">
            <v/>
          </cell>
          <cell r="DI121" t="str">
            <v/>
          </cell>
          <cell r="DJ121" t="str">
            <v/>
          </cell>
          <cell r="DK121" t="str">
            <v/>
          </cell>
          <cell r="DL121" t="str">
            <v/>
          </cell>
          <cell r="DM121" t="str">
            <v/>
          </cell>
          <cell r="DN121" t="str">
            <v/>
          </cell>
          <cell r="DO121" t="str">
            <v/>
          </cell>
          <cell r="DP121" t="str">
            <v/>
          </cell>
          <cell r="DQ121" t="str">
            <v/>
          </cell>
          <cell r="DR121" t="str">
            <v/>
          </cell>
          <cell r="DS121" t="str">
            <v/>
          </cell>
        </row>
        <row r="122"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  <cell r="AX122" t="str">
            <v/>
          </cell>
          <cell r="AY122" t="str">
            <v/>
          </cell>
          <cell r="AZ122" t="str">
            <v/>
          </cell>
          <cell r="BA122" t="str">
            <v/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 t="str">
            <v/>
          </cell>
          <cell r="BG122" t="str">
            <v/>
          </cell>
          <cell r="BH122" t="str">
            <v/>
          </cell>
          <cell r="BI122" t="str">
            <v/>
          </cell>
          <cell r="BJ122" t="str">
            <v/>
          </cell>
          <cell r="BK122" t="str">
            <v/>
          </cell>
          <cell r="BL122" t="str">
            <v/>
          </cell>
          <cell r="BM122" t="str">
            <v/>
          </cell>
          <cell r="BN122" t="str">
            <v/>
          </cell>
          <cell r="BO122" t="str">
            <v/>
          </cell>
          <cell r="BP122" t="str">
            <v/>
          </cell>
          <cell r="BQ122" t="str">
            <v/>
          </cell>
          <cell r="BR122" t="str">
            <v/>
          </cell>
          <cell r="BS122" t="str">
            <v/>
          </cell>
          <cell r="BT122" t="str">
            <v/>
          </cell>
          <cell r="BU122" t="str">
            <v/>
          </cell>
          <cell r="BV122" t="str">
            <v/>
          </cell>
          <cell r="BW122" t="str">
            <v/>
          </cell>
          <cell r="BX122" t="str">
            <v/>
          </cell>
          <cell r="BY122" t="str">
            <v/>
          </cell>
          <cell r="BZ122" t="str">
            <v/>
          </cell>
          <cell r="CA122" t="str">
            <v/>
          </cell>
          <cell r="CB122" t="str">
            <v/>
          </cell>
          <cell r="CC122" t="str">
            <v/>
          </cell>
          <cell r="CD122" t="str">
            <v/>
          </cell>
          <cell r="CE122" t="str">
            <v/>
          </cell>
          <cell r="CF122" t="str">
            <v/>
          </cell>
          <cell r="CG122" t="str">
            <v/>
          </cell>
          <cell r="CH122" t="str">
            <v/>
          </cell>
          <cell r="CI122" t="str">
            <v/>
          </cell>
          <cell r="CJ122" t="str">
            <v/>
          </cell>
          <cell r="CK122" t="str">
            <v/>
          </cell>
          <cell r="CL122" t="str">
            <v/>
          </cell>
          <cell r="CM122" t="str">
            <v/>
          </cell>
          <cell r="CN122" t="str">
            <v/>
          </cell>
          <cell r="CO122" t="str">
            <v/>
          </cell>
          <cell r="CP122" t="str">
            <v/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 t="str">
            <v/>
          </cell>
          <cell r="CV122" t="str">
            <v/>
          </cell>
          <cell r="CW122" t="str">
            <v/>
          </cell>
          <cell r="CX122" t="str">
            <v/>
          </cell>
          <cell r="CY122" t="str">
            <v/>
          </cell>
          <cell r="CZ122" t="str">
            <v/>
          </cell>
          <cell r="DA122" t="str">
            <v/>
          </cell>
          <cell r="DB122" t="str">
            <v/>
          </cell>
          <cell r="DC122" t="str">
            <v/>
          </cell>
          <cell r="DD122" t="str">
            <v/>
          </cell>
          <cell r="DE122" t="str">
            <v/>
          </cell>
          <cell r="DF122" t="str">
            <v/>
          </cell>
          <cell r="DG122" t="str">
            <v/>
          </cell>
          <cell r="DH122" t="str">
            <v/>
          </cell>
          <cell r="DI122" t="str">
            <v/>
          </cell>
          <cell r="DJ122" t="str">
            <v/>
          </cell>
          <cell r="DK122" t="str">
            <v/>
          </cell>
          <cell r="DL122" t="str">
            <v/>
          </cell>
          <cell r="DM122" t="str">
            <v/>
          </cell>
          <cell r="DN122" t="str">
            <v/>
          </cell>
          <cell r="DO122" t="str">
            <v/>
          </cell>
          <cell r="DP122" t="str">
            <v/>
          </cell>
          <cell r="DQ122" t="str">
            <v/>
          </cell>
          <cell r="DR122" t="str">
            <v/>
          </cell>
          <cell r="DS122" t="str">
            <v/>
          </cell>
        </row>
        <row r="123"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 t="str">
            <v/>
          </cell>
          <cell r="BG123" t="str">
            <v/>
          </cell>
          <cell r="BH123" t="str">
            <v/>
          </cell>
          <cell r="BI123" t="str">
            <v/>
          </cell>
          <cell r="BJ123" t="str">
            <v/>
          </cell>
          <cell r="BK123" t="str">
            <v/>
          </cell>
          <cell r="BL123" t="str">
            <v/>
          </cell>
          <cell r="BM123" t="str">
            <v/>
          </cell>
          <cell r="BN123" t="str">
            <v/>
          </cell>
          <cell r="BO123" t="str">
            <v/>
          </cell>
          <cell r="BP123" t="str">
            <v/>
          </cell>
          <cell r="BQ123" t="str">
            <v/>
          </cell>
          <cell r="BR123" t="str">
            <v/>
          </cell>
          <cell r="BS123" t="str">
            <v/>
          </cell>
          <cell r="BT123" t="str">
            <v/>
          </cell>
          <cell r="BU123" t="str">
            <v/>
          </cell>
          <cell r="BV123" t="str">
            <v/>
          </cell>
          <cell r="BW123" t="str">
            <v/>
          </cell>
          <cell r="BX123" t="str">
            <v/>
          </cell>
          <cell r="BY123" t="str">
            <v/>
          </cell>
          <cell r="BZ123" t="str">
            <v/>
          </cell>
          <cell r="CA123" t="str">
            <v/>
          </cell>
          <cell r="CB123" t="str">
            <v/>
          </cell>
          <cell r="CC123" t="str">
            <v/>
          </cell>
          <cell r="CD123" t="str">
            <v/>
          </cell>
          <cell r="CE123" t="str">
            <v/>
          </cell>
          <cell r="CF123" t="str">
            <v/>
          </cell>
          <cell r="CG123" t="str">
            <v/>
          </cell>
          <cell r="CH123" t="str">
            <v/>
          </cell>
          <cell r="CI123" t="str">
            <v/>
          </cell>
          <cell r="CJ123" t="str">
            <v/>
          </cell>
          <cell r="CK123" t="str">
            <v/>
          </cell>
          <cell r="CL123" t="str">
            <v/>
          </cell>
          <cell r="CM123" t="str">
            <v/>
          </cell>
          <cell r="CN123" t="str">
            <v/>
          </cell>
          <cell r="CO123" t="str">
            <v/>
          </cell>
          <cell r="CP123" t="str">
            <v/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 t="str">
            <v/>
          </cell>
          <cell r="CV123" t="str">
            <v/>
          </cell>
          <cell r="CW123" t="str">
            <v/>
          </cell>
          <cell r="CX123" t="str">
            <v/>
          </cell>
          <cell r="CY123" t="str">
            <v/>
          </cell>
          <cell r="CZ123" t="str">
            <v/>
          </cell>
          <cell r="DA123" t="str">
            <v/>
          </cell>
          <cell r="DB123" t="str">
            <v/>
          </cell>
          <cell r="DC123" t="str">
            <v/>
          </cell>
          <cell r="DD123" t="str">
            <v/>
          </cell>
          <cell r="DE123" t="str">
            <v/>
          </cell>
          <cell r="DF123" t="str">
            <v/>
          </cell>
          <cell r="DG123" t="str">
            <v/>
          </cell>
          <cell r="DH123" t="str">
            <v/>
          </cell>
          <cell r="DI123" t="str">
            <v/>
          </cell>
          <cell r="DJ123" t="str">
            <v/>
          </cell>
          <cell r="DK123" t="str">
            <v/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</row>
        <row r="124"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 t="str">
            <v/>
          </cell>
          <cell r="AW124" t="str">
            <v/>
          </cell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 t="str">
            <v/>
          </cell>
          <cell r="BG124" t="str">
            <v/>
          </cell>
          <cell r="BH124" t="str">
            <v/>
          </cell>
          <cell r="BI124" t="str">
            <v/>
          </cell>
          <cell r="BJ124" t="str">
            <v/>
          </cell>
          <cell r="BK124" t="str">
            <v/>
          </cell>
          <cell r="BL124" t="str">
            <v/>
          </cell>
          <cell r="BM124" t="str">
            <v/>
          </cell>
          <cell r="BN124" t="str">
            <v/>
          </cell>
          <cell r="BO124" t="str">
            <v/>
          </cell>
          <cell r="BP124" t="str">
            <v/>
          </cell>
          <cell r="BQ124" t="str">
            <v/>
          </cell>
          <cell r="BR124" t="str">
            <v/>
          </cell>
          <cell r="BS124" t="str">
            <v/>
          </cell>
          <cell r="BT124" t="str">
            <v/>
          </cell>
          <cell r="BU124" t="str">
            <v/>
          </cell>
          <cell r="BV124" t="str">
            <v/>
          </cell>
          <cell r="BW124" t="str">
            <v/>
          </cell>
          <cell r="BX124" t="str">
            <v/>
          </cell>
          <cell r="BY124" t="str">
            <v/>
          </cell>
          <cell r="BZ124" t="str">
            <v/>
          </cell>
          <cell r="CA124" t="str">
            <v/>
          </cell>
          <cell r="CB124" t="str">
            <v/>
          </cell>
          <cell r="CC124" t="str">
            <v/>
          </cell>
          <cell r="CD124" t="str">
            <v/>
          </cell>
          <cell r="CE124" t="str">
            <v/>
          </cell>
          <cell r="CF124" t="str">
            <v/>
          </cell>
          <cell r="CG124" t="str">
            <v/>
          </cell>
          <cell r="CH124" t="str">
            <v/>
          </cell>
          <cell r="CI124" t="str">
            <v/>
          </cell>
          <cell r="CJ124" t="str">
            <v/>
          </cell>
          <cell r="CK124" t="str">
            <v/>
          </cell>
          <cell r="CL124" t="str">
            <v/>
          </cell>
          <cell r="CM124" t="str">
            <v/>
          </cell>
          <cell r="CN124" t="str">
            <v/>
          </cell>
          <cell r="CO124" t="str">
            <v/>
          </cell>
          <cell r="CP124" t="str">
            <v/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 t="str">
            <v/>
          </cell>
          <cell r="CV124" t="str">
            <v/>
          </cell>
          <cell r="CW124" t="str">
            <v/>
          </cell>
          <cell r="CX124" t="str">
            <v/>
          </cell>
          <cell r="CY124" t="str">
            <v/>
          </cell>
          <cell r="CZ124" t="str">
            <v/>
          </cell>
          <cell r="DA124" t="str">
            <v/>
          </cell>
          <cell r="DB124" t="str">
            <v/>
          </cell>
          <cell r="DC124" t="str">
            <v/>
          </cell>
          <cell r="DD124" t="str">
            <v/>
          </cell>
          <cell r="DE124" t="str">
            <v/>
          </cell>
          <cell r="DF124" t="str">
            <v/>
          </cell>
          <cell r="DG124" t="str">
            <v/>
          </cell>
          <cell r="DH124" t="str">
            <v/>
          </cell>
          <cell r="DI124" t="str">
            <v/>
          </cell>
          <cell r="DJ124" t="str">
            <v/>
          </cell>
          <cell r="DK124" t="str">
            <v/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</row>
        <row r="125"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 t="str">
            <v/>
          </cell>
          <cell r="BG125" t="str">
            <v/>
          </cell>
          <cell r="BH125" t="str">
            <v/>
          </cell>
          <cell r="BI125" t="str">
            <v/>
          </cell>
          <cell r="BJ125" t="str">
            <v/>
          </cell>
          <cell r="BK125" t="str">
            <v/>
          </cell>
          <cell r="BL125" t="str">
            <v/>
          </cell>
          <cell r="BM125" t="str">
            <v/>
          </cell>
          <cell r="BN125" t="str">
            <v/>
          </cell>
          <cell r="BO125" t="str">
            <v/>
          </cell>
          <cell r="BP125" t="str">
            <v/>
          </cell>
          <cell r="BQ125" t="str">
            <v/>
          </cell>
          <cell r="BR125" t="str">
            <v/>
          </cell>
          <cell r="BS125" t="str">
            <v/>
          </cell>
          <cell r="BT125" t="str">
            <v/>
          </cell>
          <cell r="BU125" t="str">
            <v/>
          </cell>
          <cell r="BV125" t="str">
            <v/>
          </cell>
          <cell r="BW125" t="str">
            <v/>
          </cell>
          <cell r="BX125" t="str">
            <v/>
          </cell>
          <cell r="BY125" t="str">
            <v/>
          </cell>
          <cell r="BZ125" t="str">
            <v/>
          </cell>
          <cell r="CA125" t="str">
            <v/>
          </cell>
          <cell r="CB125" t="str">
            <v/>
          </cell>
          <cell r="CC125" t="str">
            <v/>
          </cell>
          <cell r="CD125" t="str">
            <v/>
          </cell>
          <cell r="CE125" t="str">
            <v/>
          </cell>
          <cell r="CF125" t="str">
            <v/>
          </cell>
          <cell r="CG125" t="str">
            <v/>
          </cell>
          <cell r="CH125" t="str">
            <v/>
          </cell>
          <cell r="CI125" t="str">
            <v/>
          </cell>
          <cell r="CJ125" t="str">
            <v/>
          </cell>
          <cell r="CK125" t="str">
            <v/>
          </cell>
          <cell r="CL125" t="str">
            <v/>
          </cell>
          <cell r="CM125" t="str">
            <v/>
          </cell>
          <cell r="CN125" t="str">
            <v/>
          </cell>
          <cell r="CO125" t="str">
            <v/>
          </cell>
          <cell r="CP125" t="str">
            <v/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 t="str">
            <v/>
          </cell>
          <cell r="CV125" t="str">
            <v/>
          </cell>
          <cell r="CW125" t="str">
            <v/>
          </cell>
          <cell r="CX125" t="str">
            <v/>
          </cell>
          <cell r="CY125" t="str">
            <v/>
          </cell>
          <cell r="CZ125" t="str">
            <v/>
          </cell>
          <cell r="DA125" t="str">
            <v/>
          </cell>
          <cell r="DB125" t="str">
            <v/>
          </cell>
          <cell r="DC125" t="str">
            <v/>
          </cell>
          <cell r="DD125" t="str">
            <v/>
          </cell>
          <cell r="DE125" t="str">
            <v/>
          </cell>
          <cell r="DF125" t="str">
            <v/>
          </cell>
          <cell r="DG125" t="str">
            <v/>
          </cell>
          <cell r="DH125" t="str">
            <v/>
          </cell>
          <cell r="DI125" t="str">
            <v/>
          </cell>
          <cell r="DJ125" t="str">
            <v/>
          </cell>
          <cell r="DK125" t="str">
            <v/>
          </cell>
          <cell r="DL125" t="str">
            <v/>
          </cell>
          <cell r="DM125" t="str">
            <v/>
          </cell>
          <cell r="DN125" t="str">
            <v/>
          </cell>
          <cell r="DO125" t="str">
            <v/>
          </cell>
          <cell r="DP125" t="str">
            <v/>
          </cell>
          <cell r="DQ125" t="str">
            <v/>
          </cell>
          <cell r="DR125" t="str">
            <v/>
          </cell>
          <cell r="DS125" t="str">
            <v/>
          </cell>
        </row>
        <row r="126"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 t="str">
            <v/>
          </cell>
          <cell r="AW126" t="str">
            <v/>
          </cell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 t="str">
            <v/>
          </cell>
          <cell r="BG126" t="str">
            <v/>
          </cell>
          <cell r="BH126" t="str">
            <v/>
          </cell>
          <cell r="BI126" t="str">
            <v/>
          </cell>
          <cell r="BJ126" t="str">
            <v/>
          </cell>
          <cell r="BK126" t="str">
            <v/>
          </cell>
          <cell r="BL126" t="str">
            <v/>
          </cell>
          <cell r="BM126" t="str">
            <v/>
          </cell>
          <cell r="BN126" t="str">
            <v/>
          </cell>
          <cell r="BO126" t="str">
            <v/>
          </cell>
          <cell r="BP126" t="str">
            <v/>
          </cell>
          <cell r="BQ126" t="str">
            <v/>
          </cell>
          <cell r="BR126" t="str">
            <v/>
          </cell>
          <cell r="BS126" t="str">
            <v/>
          </cell>
          <cell r="BT126" t="str">
            <v/>
          </cell>
          <cell r="BU126" t="str">
            <v/>
          </cell>
          <cell r="BV126" t="str">
            <v/>
          </cell>
          <cell r="BW126" t="str">
            <v/>
          </cell>
          <cell r="BX126" t="str">
            <v/>
          </cell>
          <cell r="BY126" t="str">
            <v/>
          </cell>
          <cell r="BZ126" t="str">
            <v/>
          </cell>
          <cell r="CA126" t="str">
            <v/>
          </cell>
          <cell r="CB126" t="str">
            <v/>
          </cell>
          <cell r="CC126" t="str">
            <v/>
          </cell>
          <cell r="CD126" t="str">
            <v/>
          </cell>
          <cell r="CE126" t="str">
            <v/>
          </cell>
          <cell r="CF126" t="str">
            <v/>
          </cell>
          <cell r="CG126" t="str">
            <v/>
          </cell>
          <cell r="CH126" t="str">
            <v/>
          </cell>
          <cell r="CI126" t="str">
            <v/>
          </cell>
          <cell r="CJ126" t="str">
            <v/>
          </cell>
          <cell r="CK126" t="str">
            <v/>
          </cell>
          <cell r="CL126" t="str">
            <v/>
          </cell>
          <cell r="CM126" t="str">
            <v/>
          </cell>
          <cell r="CN126" t="str">
            <v/>
          </cell>
          <cell r="CO126" t="str">
            <v/>
          </cell>
          <cell r="CP126" t="str">
            <v/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 t="str">
            <v/>
          </cell>
          <cell r="CV126" t="str">
            <v/>
          </cell>
          <cell r="CW126" t="str">
            <v/>
          </cell>
          <cell r="CX126" t="str">
            <v/>
          </cell>
          <cell r="CY126" t="str">
            <v/>
          </cell>
          <cell r="CZ126" t="str">
            <v/>
          </cell>
          <cell r="DA126" t="str">
            <v/>
          </cell>
          <cell r="DB126" t="str">
            <v/>
          </cell>
          <cell r="DC126" t="str">
            <v/>
          </cell>
          <cell r="DD126" t="str">
            <v/>
          </cell>
          <cell r="DE126" t="str">
            <v/>
          </cell>
          <cell r="DF126" t="str">
            <v/>
          </cell>
          <cell r="DG126" t="str">
            <v/>
          </cell>
          <cell r="DH126" t="str">
            <v/>
          </cell>
          <cell r="DI126" t="str">
            <v/>
          </cell>
          <cell r="DJ126" t="str">
            <v/>
          </cell>
          <cell r="DK126" t="str">
            <v/>
          </cell>
          <cell r="DL126" t="str">
            <v/>
          </cell>
          <cell r="DM126" t="str">
            <v/>
          </cell>
          <cell r="DN126" t="str">
            <v/>
          </cell>
          <cell r="DO126" t="str">
            <v/>
          </cell>
          <cell r="DP126" t="str">
            <v/>
          </cell>
          <cell r="DQ126" t="str">
            <v/>
          </cell>
          <cell r="DR126" t="str">
            <v/>
          </cell>
          <cell r="DS126" t="str">
            <v/>
          </cell>
        </row>
        <row r="127"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 t="str">
            <v/>
          </cell>
          <cell r="AY127" t="str">
            <v/>
          </cell>
          <cell r="AZ127" t="str">
            <v/>
          </cell>
          <cell r="BA127" t="str">
            <v/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 t="str">
            <v/>
          </cell>
          <cell r="BG127" t="str">
            <v/>
          </cell>
          <cell r="BH127" t="str">
            <v/>
          </cell>
          <cell r="BI127" t="str">
            <v/>
          </cell>
          <cell r="BJ127" t="str">
            <v/>
          </cell>
          <cell r="BK127" t="str">
            <v/>
          </cell>
          <cell r="BL127" t="str">
            <v/>
          </cell>
          <cell r="BM127" t="str">
            <v/>
          </cell>
          <cell r="BN127" t="str">
            <v/>
          </cell>
          <cell r="BO127" t="str">
            <v/>
          </cell>
          <cell r="BP127" t="str">
            <v/>
          </cell>
          <cell r="BQ127" t="str">
            <v/>
          </cell>
          <cell r="BR127" t="str">
            <v/>
          </cell>
          <cell r="BS127" t="str">
            <v/>
          </cell>
          <cell r="BT127" t="str">
            <v/>
          </cell>
          <cell r="BU127" t="str">
            <v/>
          </cell>
          <cell r="BV127" t="str">
            <v/>
          </cell>
          <cell r="BW127" t="str">
            <v/>
          </cell>
          <cell r="BX127" t="str">
            <v/>
          </cell>
          <cell r="BY127" t="str">
            <v/>
          </cell>
          <cell r="BZ127" t="str">
            <v/>
          </cell>
          <cell r="CA127" t="str">
            <v/>
          </cell>
          <cell r="CB127" t="str">
            <v/>
          </cell>
          <cell r="CC127" t="str">
            <v/>
          </cell>
          <cell r="CD127" t="str">
            <v/>
          </cell>
          <cell r="CE127" t="str">
            <v/>
          </cell>
          <cell r="CF127" t="str">
            <v/>
          </cell>
          <cell r="CG127" t="str">
            <v/>
          </cell>
          <cell r="CH127" t="str">
            <v/>
          </cell>
          <cell r="CI127" t="str">
            <v/>
          </cell>
          <cell r="CJ127" t="str">
            <v/>
          </cell>
          <cell r="CK127" t="str">
            <v/>
          </cell>
          <cell r="CL127" t="str">
            <v/>
          </cell>
          <cell r="CM127" t="str">
            <v/>
          </cell>
          <cell r="CN127" t="str">
            <v/>
          </cell>
          <cell r="CO127" t="str">
            <v/>
          </cell>
          <cell r="CP127" t="str">
            <v/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 t="str">
            <v/>
          </cell>
          <cell r="CV127" t="str">
            <v/>
          </cell>
          <cell r="CW127" t="str">
            <v/>
          </cell>
          <cell r="CX127" t="str">
            <v/>
          </cell>
          <cell r="CY127" t="str">
            <v/>
          </cell>
          <cell r="CZ127" t="str">
            <v/>
          </cell>
          <cell r="DA127" t="str">
            <v/>
          </cell>
          <cell r="DB127" t="str">
            <v/>
          </cell>
          <cell r="DC127" t="str">
            <v/>
          </cell>
          <cell r="DD127" t="str">
            <v/>
          </cell>
          <cell r="DE127" t="str">
            <v/>
          </cell>
          <cell r="DF127" t="str">
            <v/>
          </cell>
          <cell r="DG127" t="str">
            <v/>
          </cell>
          <cell r="DH127" t="str">
            <v/>
          </cell>
          <cell r="DI127" t="str">
            <v/>
          </cell>
          <cell r="DJ127" t="str">
            <v/>
          </cell>
          <cell r="DK127" t="str">
            <v/>
          </cell>
          <cell r="DL127" t="str">
            <v/>
          </cell>
          <cell r="DM127" t="str">
            <v/>
          </cell>
          <cell r="DN127" t="str">
            <v/>
          </cell>
          <cell r="DO127" t="str">
            <v/>
          </cell>
          <cell r="DP127" t="str">
            <v/>
          </cell>
          <cell r="DQ127" t="str">
            <v/>
          </cell>
          <cell r="DR127" t="str">
            <v/>
          </cell>
          <cell r="DS127" t="str">
            <v/>
          </cell>
        </row>
        <row r="128"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  <cell r="AX128" t="str">
            <v/>
          </cell>
          <cell r="AY128" t="str">
            <v/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 t="str">
            <v/>
          </cell>
          <cell r="BG128" t="str">
            <v/>
          </cell>
          <cell r="BH128" t="str">
            <v/>
          </cell>
          <cell r="BI128" t="str">
            <v/>
          </cell>
          <cell r="BJ128" t="str">
            <v/>
          </cell>
          <cell r="BK128" t="str">
            <v/>
          </cell>
          <cell r="BL128" t="str">
            <v/>
          </cell>
          <cell r="BM128" t="str">
            <v/>
          </cell>
          <cell r="BN128" t="str">
            <v/>
          </cell>
          <cell r="BO128" t="str">
            <v/>
          </cell>
          <cell r="BP128" t="str">
            <v/>
          </cell>
          <cell r="BQ128" t="str">
            <v/>
          </cell>
          <cell r="BR128" t="str">
            <v/>
          </cell>
          <cell r="BS128" t="str">
            <v/>
          </cell>
          <cell r="BT128" t="str">
            <v/>
          </cell>
          <cell r="BU128" t="str">
            <v/>
          </cell>
          <cell r="BV128" t="str">
            <v/>
          </cell>
          <cell r="BW128" t="str">
            <v/>
          </cell>
          <cell r="BX128" t="str">
            <v/>
          </cell>
          <cell r="BY128" t="str">
            <v/>
          </cell>
          <cell r="BZ128" t="str">
            <v/>
          </cell>
          <cell r="CA128" t="str">
            <v/>
          </cell>
          <cell r="CB128" t="str">
            <v/>
          </cell>
          <cell r="CC128" t="str">
            <v/>
          </cell>
          <cell r="CD128" t="str">
            <v/>
          </cell>
          <cell r="CE128" t="str">
            <v/>
          </cell>
          <cell r="CF128" t="str">
            <v/>
          </cell>
          <cell r="CG128" t="str">
            <v/>
          </cell>
          <cell r="CH128" t="str">
            <v/>
          </cell>
          <cell r="CI128" t="str">
            <v/>
          </cell>
          <cell r="CJ128" t="str">
            <v/>
          </cell>
          <cell r="CK128" t="str">
            <v/>
          </cell>
          <cell r="CL128" t="str">
            <v/>
          </cell>
          <cell r="CM128" t="str">
            <v/>
          </cell>
          <cell r="CN128" t="str">
            <v/>
          </cell>
          <cell r="CO128" t="str">
            <v/>
          </cell>
          <cell r="CP128" t="str">
            <v/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 t="str">
            <v/>
          </cell>
          <cell r="CV128" t="str">
            <v/>
          </cell>
          <cell r="CW128" t="str">
            <v/>
          </cell>
          <cell r="CX128" t="str">
            <v/>
          </cell>
          <cell r="CY128" t="str">
            <v/>
          </cell>
          <cell r="CZ128" t="str">
            <v/>
          </cell>
          <cell r="DA128" t="str">
            <v/>
          </cell>
          <cell r="DB128" t="str">
            <v/>
          </cell>
          <cell r="DC128" t="str">
            <v/>
          </cell>
          <cell r="DD128" t="str">
            <v/>
          </cell>
          <cell r="DE128" t="str">
            <v/>
          </cell>
          <cell r="DF128" t="str">
            <v/>
          </cell>
          <cell r="DG128" t="str">
            <v/>
          </cell>
          <cell r="DH128" t="str">
            <v/>
          </cell>
          <cell r="DI128" t="str">
            <v/>
          </cell>
          <cell r="DJ128" t="str">
            <v/>
          </cell>
          <cell r="DK128" t="str">
            <v/>
          </cell>
          <cell r="DL128" t="str">
            <v/>
          </cell>
          <cell r="DM128" t="str">
            <v/>
          </cell>
          <cell r="DN128" t="str">
            <v/>
          </cell>
          <cell r="DO128" t="str">
            <v/>
          </cell>
          <cell r="DP128" t="str">
            <v/>
          </cell>
          <cell r="DQ128" t="str">
            <v/>
          </cell>
          <cell r="DR128" t="str">
            <v/>
          </cell>
          <cell r="DS128" t="str">
            <v/>
          </cell>
        </row>
        <row r="129"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 t="str">
            <v/>
          </cell>
          <cell r="AY129" t="str">
            <v/>
          </cell>
          <cell r="AZ129" t="str">
            <v/>
          </cell>
          <cell r="BA129" t="str">
            <v/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 t="str">
            <v/>
          </cell>
          <cell r="BG129" t="str">
            <v/>
          </cell>
          <cell r="BH129" t="str">
            <v/>
          </cell>
          <cell r="BI129" t="str">
            <v/>
          </cell>
          <cell r="BJ129" t="str">
            <v/>
          </cell>
          <cell r="BK129" t="str">
            <v/>
          </cell>
          <cell r="BL129" t="str">
            <v/>
          </cell>
          <cell r="BM129" t="str">
            <v/>
          </cell>
          <cell r="BN129" t="str">
            <v/>
          </cell>
          <cell r="BO129" t="str">
            <v/>
          </cell>
          <cell r="BP129" t="str">
            <v/>
          </cell>
          <cell r="BQ129" t="str">
            <v/>
          </cell>
          <cell r="BR129" t="str">
            <v/>
          </cell>
          <cell r="BS129" t="str">
            <v/>
          </cell>
          <cell r="BT129" t="str">
            <v/>
          </cell>
          <cell r="BU129" t="str">
            <v/>
          </cell>
          <cell r="BV129" t="str">
            <v/>
          </cell>
          <cell r="BW129" t="str">
            <v/>
          </cell>
          <cell r="BX129" t="str">
            <v/>
          </cell>
          <cell r="BY129" t="str">
            <v/>
          </cell>
          <cell r="BZ129" t="str">
            <v/>
          </cell>
          <cell r="CA129" t="str">
            <v/>
          </cell>
          <cell r="CB129" t="str">
            <v/>
          </cell>
          <cell r="CC129" t="str">
            <v/>
          </cell>
          <cell r="CD129" t="str">
            <v/>
          </cell>
          <cell r="CE129" t="str">
            <v/>
          </cell>
          <cell r="CF129" t="str">
            <v/>
          </cell>
          <cell r="CG129" t="str">
            <v/>
          </cell>
          <cell r="CH129" t="str">
            <v/>
          </cell>
          <cell r="CI129" t="str">
            <v/>
          </cell>
          <cell r="CJ129" t="str">
            <v/>
          </cell>
          <cell r="CK129" t="str">
            <v/>
          </cell>
          <cell r="CL129" t="str">
            <v/>
          </cell>
          <cell r="CM129" t="str">
            <v/>
          </cell>
          <cell r="CN129" t="str">
            <v/>
          </cell>
          <cell r="CO129" t="str">
            <v/>
          </cell>
          <cell r="CP129" t="str">
            <v/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 t="str">
            <v/>
          </cell>
          <cell r="CV129" t="str">
            <v/>
          </cell>
          <cell r="CW129" t="str">
            <v/>
          </cell>
          <cell r="CX129" t="str">
            <v/>
          </cell>
          <cell r="CY129" t="str">
            <v/>
          </cell>
          <cell r="CZ129" t="str">
            <v/>
          </cell>
          <cell r="DA129" t="str">
            <v/>
          </cell>
          <cell r="DB129" t="str">
            <v/>
          </cell>
          <cell r="DC129" t="str">
            <v/>
          </cell>
          <cell r="DD129" t="str">
            <v/>
          </cell>
          <cell r="DE129" t="str">
            <v/>
          </cell>
          <cell r="DF129" t="str">
            <v/>
          </cell>
          <cell r="DG129" t="str">
            <v/>
          </cell>
          <cell r="DH129" t="str">
            <v/>
          </cell>
          <cell r="DI129" t="str">
            <v/>
          </cell>
          <cell r="DJ129" t="str">
            <v/>
          </cell>
          <cell r="DK129" t="str">
            <v/>
          </cell>
          <cell r="DL129" t="str">
            <v/>
          </cell>
          <cell r="DM129" t="str">
            <v/>
          </cell>
          <cell r="DN129" t="str">
            <v/>
          </cell>
          <cell r="DO129" t="str">
            <v/>
          </cell>
          <cell r="DP129" t="str">
            <v/>
          </cell>
          <cell r="DQ129" t="str">
            <v/>
          </cell>
          <cell r="DR129" t="str">
            <v/>
          </cell>
          <cell r="DS129" t="str">
            <v/>
          </cell>
        </row>
        <row r="130"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 t="str">
            <v/>
          </cell>
          <cell r="AW130" t="str">
            <v/>
          </cell>
          <cell r="AX130" t="str">
            <v/>
          </cell>
          <cell r="AY130" t="str">
            <v/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 t="str">
            <v/>
          </cell>
          <cell r="BG130" t="str">
            <v/>
          </cell>
          <cell r="BH130" t="str">
            <v/>
          </cell>
          <cell r="BI130" t="str">
            <v/>
          </cell>
          <cell r="BJ130" t="str">
            <v/>
          </cell>
          <cell r="BK130" t="str">
            <v/>
          </cell>
          <cell r="BL130" t="str">
            <v/>
          </cell>
          <cell r="BM130" t="str">
            <v/>
          </cell>
          <cell r="BN130" t="str">
            <v/>
          </cell>
          <cell r="BO130" t="str">
            <v/>
          </cell>
          <cell r="BP130" t="str">
            <v/>
          </cell>
          <cell r="BQ130" t="str">
            <v/>
          </cell>
          <cell r="BR130" t="str">
            <v/>
          </cell>
          <cell r="BS130" t="str">
            <v/>
          </cell>
          <cell r="BT130" t="str">
            <v/>
          </cell>
          <cell r="BU130" t="str">
            <v/>
          </cell>
          <cell r="BV130" t="str">
            <v/>
          </cell>
          <cell r="BW130" t="str">
            <v/>
          </cell>
          <cell r="BX130" t="str">
            <v/>
          </cell>
          <cell r="BY130" t="str">
            <v/>
          </cell>
          <cell r="BZ130" t="str">
            <v/>
          </cell>
          <cell r="CA130" t="str">
            <v/>
          </cell>
          <cell r="CB130" t="str">
            <v/>
          </cell>
          <cell r="CC130" t="str">
            <v/>
          </cell>
          <cell r="CD130" t="str">
            <v/>
          </cell>
          <cell r="CE130" t="str">
            <v/>
          </cell>
          <cell r="CF130" t="str">
            <v/>
          </cell>
          <cell r="CG130" t="str">
            <v/>
          </cell>
          <cell r="CH130" t="str">
            <v/>
          </cell>
          <cell r="CI130" t="str">
            <v/>
          </cell>
          <cell r="CJ130" t="str">
            <v/>
          </cell>
          <cell r="CK130" t="str">
            <v/>
          </cell>
          <cell r="CL130" t="str">
            <v/>
          </cell>
          <cell r="CM130" t="str">
            <v/>
          </cell>
          <cell r="CN130" t="str">
            <v/>
          </cell>
          <cell r="CO130" t="str">
            <v/>
          </cell>
          <cell r="CP130" t="str">
            <v/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 t="str">
            <v/>
          </cell>
          <cell r="CV130" t="str">
            <v/>
          </cell>
          <cell r="CW130" t="str">
            <v/>
          </cell>
          <cell r="CX130" t="str">
            <v/>
          </cell>
          <cell r="CY130" t="str">
            <v/>
          </cell>
          <cell r="CZ130" t="str">
            <v/>
          </cell>
          <cell r="DA130" t="str">
            <v/>
          </cell>
          <cell r="DB130" t="str">
            <v/>
          </cell>
          <cell r="DC130" t="str">
            <v/>
          </cell>
          <cell r="DD130" t="str">
            <v/>
          </cell>
          <cell r="DE130" t="str">
            <v/>
          </cell>
          <cell r="DF130" t="str">
            <v/>
          </cell>
          <cell r="DG130" t="str">
            <v/>
          </cell>
          <cell r="DH130" t="str">
            <v/>
          </cell>
          <cell r="DI130" t="str">
            <v/>
          </cell>
          <cell r="DJ130" t="str">
            <v/>
          </cell>
          <cell r="DK130" t="str">
            <v/>
          </cell>
          <cell r="DL130" t="str">
            <v/>
          </cell>
          <cell r="DM130" t="str">
            <v/>
          </cell>
          <cell r="DN130" t="str">
            <v/>
          </cell>
          <cell r="DO130" t="str">
            <v/>
          </cell>
          <cell r="DP130" t="str">
            <v/>
          </cell>
          <cell r="DQ130" t="str">
            <v/>
          </cell>
          <cell r="DR130" t="str">
            <v/>
          </cell>
          <cell r="DS130" t="str">
            <v/>
          </cell>
        </row>
        <row r="131"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  <cell r="BA131" t="str">
            <v/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 t="str">
            <v/>
          </cell>
          <cell r="BG131" t="str">
            <v/>
          </cell>
          <cell r="BH131" t="str">
            <v/>
          </cell>
          <cell r="BI131" t="str">
            <v/>
          </cell>
          <cell r="BJ131" t="str">
            <v/>
          </cell>
          <cell r="BK131" t="str">
            <v/>
          </cell>
          <cell r="BL131" t="str">
            <v/>
          </cell>
          <cell r="BM131" t="str">
            <v/>
          </cell>
          <cell r="BN131" t="str">
            <v/>
          </cell>
          <cell r="BO131" t="str">
            <v/>
          </cell>
          <cell r="BP131" t="str">
            <v/>
          </cell>
          <cell r="BQ131" t="str">
            <v/>
          </cell>
          <cell r="BR131" t="str">
            <v/>
          </cell>
          <cell r="BS131" t="str">
            <v/>
          </cell>
          <cell r="BT131" t="str">
            <v/>
          </cell>
          <cell r="BU131" t="str">
            <v/>
          </cell>
          <cell r="BV131" t="str">
            <v/>
          </cell>
          <cell r="BW131" t="str">
            <v/>
          </cell>
          <cell r="BX131" t="str">
            <v/>
          </cell>
          <cell r="BY131" t="str">
            <v/>
          </cell>
          <cell r="BZ131" t="str">
            <v/>
          </cell>
          <cell r="CA131" t="str">
            <v/>
          </cell>
          <cell r="CB131" t="str">
            <v/>
          </cell>
          <cell r="CC131" t="str">
            <v/>
          </cell>
          <cell r="CD131" t="str">
            <v/>
          </cell>
          <cell r="CE131" t="str">
            <v/>
          </cell>
          <cell r="CF131" t="str">
            <v/>
          </cell>
          <cell r="CG131" t="str">
            <v/>
          </cell>
          <cell r="CH131" t="str">
            <v/>
          </cell>
          <cell r="CI131" t="str">
            <v/>
          </cell>
          <cell r="CJ131" t="str">
            <v/>
          </cell>
          <cell r="CK131" t="str">
            <v/>
          </cell>
          <cell r="CL131" t="str">
            <v/>
          </cell>
          <cell r="CM131" t="str">
            <v/>
          </cell>
          <cell r="CN131" t="str">
            <v/>
          </cell>
          <cell r="CO131" t="str">
            <v/>
          </cell>
          <cell r="CP131" t="str">
            <v/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 t="str">
            <v/>
          </cell>
          <cell r="CV131" t="str">
            <v/>
          </cell>
          <cell r="CW131" t="str">
            <v/>
          </cell>
          <cell r="CX131" t="str">
            <v/>
          </cell>
          <cell r="CY131" t="str">
            <v/>
          </cell>
          <cell r="CZ131" t="str">
            <v/>
          </cell>
          <cell r="DA131" t="str">
            <v/>
          </cell>
          <cell r="DB131" t="str">
            <v/>
          </cell>
          <cell r="DC131" t="str">
            <v/>
          </cell>
          <cell r="DD131" t="str">
            <v/>
          </cell>
          <cell r="DE131" t="str">
            <v/>
          </cell>
          <cell r="DF131" t="str">
            <v/>
          </cell>
          <cell r="DG131" t="str">
            <v/>
          </cell>
          <cell r="DH131" t="str">
            <v/>
          </cell>
          <cell r="DI131" t="str">
            <v/>
          </cell>
          <cell r="DJ131" t="str">
            <v/>
          </cell>
          <cell r="DK131" t="str">
            <v/>
          </cell>
          <cell r="DL131" t="str">
            <v/>
          </cell>
          <cell r="DM131" t="str">
            <v/>
          </cell>
          <cell r="DN131" t="str">
            <v/>
          </cell>
          <cell r="DO131" t="str">
            <v/>
          </cell>
          <cell r="DP131" t="str">
            <v/>
          </cell>
          <cell r="DQ131" t="str">
            <v/>
          </cell>
          <cell r="DR131" t="str">
            <v/>
          </cell>
          <cell r="DS131" t="str">
            <v/>
          </cell>
        </row>
        <row r="132"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 t="str">
            <v/>
          </cell>
          <cell r="BG132" t="str">
            <v/>
          </cell>
          <cell r="BH132" t="str">
            <v/>
          </cell>
          <cell r="BI132" t="str">
            <v/>
          </cell>
          <cell r="BJ132" t="str">
            <v/>
          </cell>
          <cell r="BK132" t="str">
            <v/>
          </cell>
          <cell r="BL132" t="str">
            <v/>
          </cell>
          <cell r="BM132" t="str">
            <v/>
          </cell>
          <cell r="BN132" t="str">
            <v/>
          </cell>
          <cell r="BO132" t="str">
            <v/>
          </cell>
          <cell r="BP132" t="str">
            <v/>
          </cell>
          <cell r="BQ132" t="str">
            <v/>
          </cell>
          <cell r="BR132" t="str">
            <v/>
          </cell>
          <cell r="BS132" t="str">
            <v/>
          </cell>
          <cell r="BT132" t="str">
            <v/>
          </cell>
          <cell r="BU132" t="str">
            <v/>
          </cell>
          <cell r="BV132" t="str">
            <v/>
          </cell>
          <cell r="BW132" t="str">
            <v/>
          </cell>
          <cell r="BX132" t="str">
            <v/>
          </cell>
          <cell r="BY132" t="str">
            <v/>
          </cell>
          <cell r="BZ132" t="str">
            <v/>
          </cell>
          <cell r="CA132" t="str">
            <v/>
          </cell>
          <cell r="CB132" t="str">
            <v/>
          </cell>
          <cell r="CC132" t="str">
            <v/>
          </cell>
          <cell r="CD132" t="str">
            <v/>
          </cell>
          <cell r="CE132" t="str">
            <v/>
          </cell>
          <cell r="CF132" t="str">
            <v/>
          </cell>
          <cell r="CG132" t="str">
            <v/>
          </cell>
          <cell r="CH132" t="str">
            <v/>
          </cell>
          <cell r="CI132" t="str">
            <v/>
          </cell>
          <cell r="CJ132" t="str">
            <v/>
          </cell>
          <cell r="CK132" t="str">
            <v/>
          </cell>
          <cell r="CL132" t="str">
            <v/>
          </cell>
          <cell r="CM132" t="str">
            <v/>
          </cell>
          <cell r="CN132" t="str">
            <v/>
          </cell>
          <cell r="CO132" t="str">
            <v/>
          </cell>
          <cell r="CP132" t="str">
            <v/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 t="str">
            <v/>
          </cell>
          <cell r="CV132" t="str">
            <v/>
          </cell>
          <cell r="CW132" t="str">
            <v/>
          </cell>
          <cell r="CX132" t="str">
            <v/>
          </cell>
          <cell r="CY132" t="str">
            <v/>
          </cell>
          <cell r="CZ132" t="str">
            <v/>
          </cell>
          <cell r="DA132" t="str">
            <v/>
          </cell>
          <cell r="DB132" t="str">
            <v/>
          </cell>
          <cell r="DC132" t="str">
            <v/>
          </cell>
          <cell r="DD132" t="str">
            <v/>
          </cell>
          <cell r="DE132" t="str">
            <v/>
          </cell>
          <cell r="DF132" t="str">
            <v/>
          </cell>
          <cell r="DG132" t="str">
            <v/>
          </cell>
          <cell r="DH132" t="str">
            <v/>
          </cell>
          <cell r="DI132" t="str">
            <v/>
          </cell>
          <cell r="DJ132" t="str">
            <v/>
          </cell>
          <cell r="DK132" t="str">
            <v/>
          </cell>
          <cell r="DL132" t="str">
            <v/>
          </cell>
          <cell r="DM132" t="str">
            <v/>
          </cell>
          <cell r="DN132" t="str">
            <v/>
          </cell>
          <cell r="DO132" t="str">
            <v/>
          </cell>
          <cell r="DP132" t="str">
            <v/>
          </cell>
          <cell r="DQ132" t="str">
            <v/>
          </cell>
          <cell r="DR132" t="str">
            <v/>
          </cell>
          <cell r="DS132" t="str">
            <v/>
          </cell>
        </row>
        <row r="133"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  <cell r="BA133" t="str">
            <v/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 t="str">
            <v/>
          </cell>
          <cell r="BG133" t="str">
            <v/>
          </cell>
          <cell r="BH133" t="str">
            <v/>
          </cell>
          <cell r="BI133" t="str">
            <v/>
          </cell>
          <cell r="BJ133" t="str">
            <v/>
          </cell>
          <cell r="BK133" t="str">
            <v/>
          </cell>
          <cell r="BL133" t="str">
            <v/>
          </cell>
          <cell r="BM133" t="str">
            <v/>
          </cell>
          <cell r="BN133" t="str">
            <v/>
          </cell>
          <cell r="BO133" t="str">
            <v/>
          </cell>
          <cell r="BP133" t="str">
            <v/>
          </cell>
          <cell r="BQ133" t="str">
            <v/>
          </cell>
          <cell r="BR133" t="str">
            <v/>
          </cell>
          <cell r="BS133" t="str">
            <v/>
          </cell>
          <cell r="BT133" t="str">
            <v/>
          </cell>
          <cell r="BU133" t="str">
            <v/>
          </cell>
          <cell r="BV133" t="str">
            <v/>
          </cell>
          <cell r="BW133" t="str">
            <v/>
          </cell>
          <cell r="BX133" t="str">
            <v/>
          </cell>
          <cell r="BY133" t="str">
            <v/>
          </cell>
          <cell r="BZ133" t="str">
            <v/>
          </cell>
          <cell r="CA133" t="str">
            <v/>
          </cell>
          <cell r="CB133" t="str">
            <v/>
          </cell>
          <cell r="CC133" t="str">
            <v/>
          </cell>
          <cell r="CD133" t="str">
            <v/>
          </cell>
          <cell r="CE133" t="str">
            <v/>
          </cell>
          <cell r="CF133" t="str">
            <v/>
          </cell>
          <cell r="CG133" t="str">
            <v/>
          </cell>
          <cell r="CH133" t="str">
            <v/>
          </cell>
          <cell r="CI133" t="str">
            <v/>
          </cell>
          <cell r="CJ133" t="str">
            <v/>
          </cell>
          <cell r="CK133" t="str">
            <v/>
          </cell>
          <cell r="CL133" t="str">
            <v/>
          </cell>
          <cell r="CM133" t="str">
            <v/>
          </cell>
          <cell r="CN133" t="str">
            <v/>
          </cell>
          <cell r="CO133" t="str">
            <v/>
          </cell>
          <cell r="CP133" t="str">
            <v/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 t="str">
            <v/>
          </cell>
          <cell r="CV133" t="str">
            <v/>
          </cell>
          <cell r="CW133" t="str">
            <v/>
          </cell>
          <cell r="CX133" t="str">
            <v/>
          </cell>
          <cell r="CY133" t="str">
            <v/>
          </cell>
          <cell r="CZ133" t="str">
            <v/>
          </cell>
          <cell r="DA133" t="str">
            <v/>
          </cell>
          <cell r="DB133" t="str">
            <v/>
          </cell>
          <cell r="DC133" t="str">
            <v/>
          </cell>
          <cell r="DD133" t="str">
            <v/>
          </cell>
          <cell r="DE133" t="str">
            <v/>
          </cell>
          <cell r="DF133" t="str">
            <v/>
          </cell>
          <cell r="DG133" t="str">
            <v/>
          </cell>
          <cell r="DH133" t="str">
            <v/>
          </cell>
          <cell r="DI133" t="str">
            <v/>
          </cell>
          <cell r="DJ133" t="str">
            <v/>
          </cell>
          <cell r="DK133" t="str">
            <v/>
          </cell>
          <cell r="DL133" t="str">
            <v/>
          </cell>
          <cell r="DM133" t="str">
            <v/>
          </cell>
          <cell r="DN133" t="str">
            <v/>
          </cell>
          <cell r="DO133" t="str">
            <v/>
          </cell>
          <cell r="DP133" t="str">
            <v/>
          </cell>
          <cell r="DQ133" t="str">
            <v/>
          </cell>
          <cell r="DR133" t="str">
            <v/>
          </cell>
          <cell r="DS133" t="str">
            <v/>
          </cell>
        </row>
        <row r="134"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  <cell r="BA134" t="str">
            <v/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 t="str">
            <v/>
          </cell>
          <cell r="BG134" t="str">
            <v/>
          </cell>
          <cell r="BH134" t="str">
            <v/>
          </cell>
          <cell r="BI134" t="str">
            <v/>
          </cell>
          <cell r="BJ134" t="str">
            <v/>
          </cell>
          <cell r="BK134" t="str">
            <v/>
          </cell>
          <cell r="BL134" t="str">
            <v/>
          </cell>
          <cell r="BM134" t="str">
            <v/>
          </cell>
          <cell r="BN134" t="str">
            <v/>
          </cell>
          <cell r="BO134" t="str">
            <v/>
          </cell>
          <cell r="BP134" t="str">
            <v/>
          </cell>
          <cell r="BQ134" t="str">
            <v/>
          </cell>
          <cell r="BR134" t="str">
            <v/>
          </cell>
          <cell r="BS134" t="str">
            <v/>
          </cell>
          <cell r="BT134" t="str">
            <v/>
          </cell>
          <cell r="BU134" t="str">
            <v/>
          </cell>
          <cell r="BV134" t="str">
            <v/>
          </cell>
          <cell r="BW134" t="str">
            <v/>
          </cell>
          <cell r="BX134" t="str">
            <v/>
          </cell>
          <cell r="BY134" t="str">
            <v/>
          </cell>
          <cell r="BZ134" t="str">
            <v/>
          </cell>
          <cell r="CA134" t="str">
            <v/>
          </cell>
          <cell r="CB134" t="str">
            <v/>
          </cell>
          <cell r="CC134" t="str">
            <v/>
          </cell>
          <cell r="CD134" t="str">
            <v/>
          </cell>
          <cell r="CE134" t="str">
            <v/>
          </cell>
          <cell r="CF134" t="str">
            <v/>
          </cell>
          <cell r="CG134" t="str">
            <v/>
          </cell>
          <cell r="CH134" t="str">
            <v/>
          </cell>
          <cell r="CI134" t="str">
            <v/>
          </cell>
          <cell r="CJ134" t="str">
            <v/>
          </cell>
          <cell r="CK134" t="str">
            <v/>
          </cell>
          <cell r="CL134" t="str">
            <v/>
          </cell>
          <cell r="CM134" t="str">
            <v/>
          </cell>
          <cell r="CN134" t="str">
            <v/>
          </cell>
          <cell r="CO134" t="str">
            <v/>
          </cell>
          <cell r="CP134" t="str">
            <v/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 t="str">
            <v/>
          </cell>
          <cell r="CV134" t="str">
            <v/>
          </cell>
          <cell r="CW134" t="str">
            <v/>
          </cell>
          <cell r="CX134" t="str">
            <v/>
          </cell>
          <cell r="CY134" t="str">
            <v/>
          </cell>
          <cell r="CZ134" t="str">
            <v/>
          </cell>
          <cell r="DA134" t="str">
            <v/>
          </cell>
          <cell r="DB134" t="str">
            <v/>
          </cell>
          <cell r="DC134" t="str">
            <v/>
          </cell>
          <cell r="DD134" t="str">
            <v/>
          </cell>
          <cell r="DE134" t="str">
            <v/>
          </cell>
          <cell r="DF134" t="str">
            <v/>
          </cell>
          <cell r="DG134" t="str">
            <v/>
          </cell>
          <cell r="DH134" t="str">
            <v/>
          </cell>
          <cell r="DI134" t="str">
            <v/>
          </cell>
          <cell r="DJ134" t="str">
            <v/>
          </cell>
          <cell r="DK134" t="str">
            <v/>
          </cell>
          <cell r="DL134" t="str">
            <v/>
          </cell>
          <cell r="DM134" t="str">
            <v/>
          </cell>
          <cell r="DN134" t="str">
            <v/>
          </cell>
          <cell r="DO134" t="str">
            <v/>
          </cell>
          <cell r="DP134" t="str">
            <v/>
          </cell>
          <cell r="DQ134" t="str">
            <v/>
          </cell>
          <cell r="DR134" t="str">
            <v/>
          </cell>
          <cell r="DS134" t="str">
            <v/>
          </cell>
        </row>
        <row r="135"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  <cell r="BA135" t="str">
            <v/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 t="str">
            <v/>
          </cell>
          <cell r="BG135" t="str">
            <v/>
          </cell>
          <cell r="BH135" t="str">
            <v/>
          </cell>
          <cell r="BI135" t="str">
            <v/>
          </cell>
          <cell r="BJ135" t="str">
            <v/>
          </cell>
          <cell r="BK135" t="str">
            <v/>
          </cell>
          <cell r="BL135" t="str">
            <v/>
          </cell>
          <cell r="BM135" t="str">
            <v/>
          </cell>
          <cell r="BN135" t="str">
            <v/>
          </cell>
          <cell r="BO135" t="str">
            <v/>
          </cell>
          <cell r="BP135" t="str">
            <v/>
          </cell>
          <cell r="BQ135" t="str">
            <v/>
          </cell>
          <cell r="BR135" t="str">
            <v/>
          </cell>
          <cell r="BS135" t="str">
            <v/>
          </cell>
          <cell r="BT135" t="str">
            <v/>
          </cell>
          <cell r="BU135" t="str">
            <v/>
          </cell>
          <cell r="BV135" t="str">
            <v/>
          </cell>
          <cell r="BW135" t="str">
            <v/>
          </cell>
          <cell r="BX135" t="str">
            <v/>
          </cell>
          <cell r="BY135" t="str">
            <v/>
          </cell>
          <cell r="BZ135" t="str">
            <v/>
          </cell>
          <cell r="CA135" t="str">
            <v/>
          </cell>
          <cell r="CB135" t="str">
            <v/>
          </cell>
          <cell r="CC135" t="str">
            <v/>
          </cell>
          <cell r="CD135" t="str">
            <v/>
          </cell>
          <cell r="CE135" t="str">
            <v/>
          </cell>
          <cell r="CF135" t="str">
            <v/>
          </cell>
          <cell r="CG135" t="str">
            <v/>
          </cell>
          <cell r="CH135" t="str">
            <v/>
          </cell>
          <cell r="CI135" t="str">
            <v/>
          </cell>
          <cell r="CJ135" t="str">
            <v/>
          </cell>
          <cell r="CK135" t="str">
            <v/>
          </cell>
          <cell r="CL135" t="str">
            <v/>
          </cell>
          <cell r="CM135" t="str">
            <v/>
          </cell>
          <cell r="CN135" t="str">
            <v/>
          </cell>
          <cell r="CO135" t="str">
            <v/>
          </cell>
          <cell r="CP135" t="str">
            <v/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 t="str">
            <v/>
          </cell>
          <cell r="CV135" t="str">
            <v/>
          </cell>
          <cell r="CW135" t="str">
            <v/>
          </cell>
          <cell r="CX135" t="str">
            <v/>
          </cell>
          <cell r="CY135" t="str">
            <v/>
          </cell>
          <cell r="CZ135" t="str">
            <v/>
          </cell>
          <cell r="DA135" t="str">
            <v/>
          </cell>
          <cell r="DB135" t="str">
            <v/>
          </cell>
          <cell r="DC135" t="str">
            <v/>
          </cell>
          <cell r="DD135" t="str">
            <v/>
          </cell>
          <cell r="DE135" t="str">
            <v/>
          </cell>
          <cell r="DF135" t="str">
            <v/>
          </cell>
          <cell r="DG135" t="str">
            <v/>
          </cell>
          <cell r="DH135" t="str">
            <v/>
          </cell>
          <cell r="DI135" t="str">
            <v/>
          </cell>
          <cell r="DJ135" t="str">
            <v/>
          </cell>
          <cell r="DK135" t="str">
            <v/>
          </cell>
          <cell r="DL135" t="str">
            <v/>
          </cell>
          <cell r="DM135" t="str">
            <v/>
          </cell>
          <cell r="DN135" t="str">
            <v/>
          </cell>
          <cell r="DO135" t="str">
            <v/>
          </cell>
          <cell r="DP135" t="str">
            <v/>
          </cell>
          <cell r="DQ135" t="str">
            <v/>
          </cell>
          <cell r="DR135" t="str">
            <v/>
          </cell>
          <cell r="DS135" t="str">
            <v/>
          </cell>
        </row>
        <row r="136"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I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  <cell r="CN136" t="str">
            <v/>
          </cell>
          <cell r="CO136" t="str">
            <v/>
          </cell>
          <cell r="CP136" t="str">
            <v/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 t="str">
            <v/>
          </cell>
          <cell r="CV136" t="str">
            <v/>
          </cell>
          <cell r="CW136" t="str">
            <v/>
          </cell>
          <cell r="CX136" t="str">
            <v/>
          </cell>
          <cell r="CY136" t="str">
            <v/>
          </cell>
          <cell r="CZ136" t="str">
            <v/>
          </cell>
          <cell r="DA136" t="str">
            <v/>
          </cell>
          <cell r="DB136" t="str">
            <v/>
          </cell>
          <cell r="DC136" t="str">
            <v/>
          </cell>
          <cell r="DD136" t="str">
            <v/>
          </cell>
          <cell r="DE136" t="str">
            <v/>
          </cell>
          <cell r="DF136" t="str">
            <v/>
          </cell>
          <cell r="DG136" t="str">
            <v/>
          </cell>
          <cell r="DH136" t="str">
            <v/>
          </cell>
          <cell r="DI136" t="str">
            <v/>
          </cell>
          <cell r="DJ136" t="str">
            <v/>
          </cell>
          <cell r="DK136" t="str">
            <v/>
          </cell>
          <cell r="DL136" t="str">
            <v/>
          </cell>
          <cell r="DM136" t="str">
            <v/>
          </cell>
          <cell r="DN136" t="str">
            <v/>
          </cell>
          <cell r="DO136" t="str">
            <v/>
          </cell>
          <cell r="DP136" t="str">
            <v/>
          </cell>
          <cell r="DQ136" t="str">
            <v/>
          </cell>
          <cell r="DR136" t="str">
            <v/>
          </cell>
          <cell r="DS136" t="str">
            <v/>
          </cell>
        </row>
        <row r="137"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I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  <cell r="CN137" t="str">
            <v/>
          </cell>
          <cell r="CO137" t="str">
            <v/>
          </cell>
          <cell r="CP137" t="str">
            <v/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 t="str">
            <v/>
          </cell>
          <cell r="CV137" t="str">
            <v/>
          </cell>
          <cell r="CW137" t="str">
            <v/>
          </cell>
          <cell r="CX137" t="str">
            <v/>
          </cell>
          <cell r="CY137" t="str">
            <v/>
          </cell>
          <cell r="CZ137" t="str">
            <v/>
          </cell>
          <cell r="DA137" t="str">
            <v/>
          </cell>
          <cell r="DB137" t="str">
            <v/>
          </cell>
          <cell r="DC137" t="str">
            <v/>
          </cell>
          <cell r="DD137" t="str">
            <v/>
          </cell>
          <cell r="DE137" t="str">
            <v/>
          </cell>
          <cell r="DF137" t="str">
            <v/>
          </cell>
          <cell r="DG137" t="str">
            <v/>
          </cell>
          <cell r="DH137" t="str">
            <v/>
          </cell>
          <cell r="DI137" t="str">
            <v/>
          </cell>
          <cell r="DJ137" t="str">
            <v/>
          </cell>
          <cell r="DK137" t="str">
            <v/>
          </cell>
          <cell r="DL137" t="str">
            <v/>
          </cell>
          <cell r="DM137" t="str">
            <v/>
          </cell>
          <cell r="DN137" t="str">
            <v/>
          </cell>
          <cell r="DO137" t="str">
            <v/>
          </cell>
          <cell r="DP137" t="str">
            <v/>
          </cell>
          <cell r="DQ137" t="str">
            <v/>
          </cell>
          <cell r="DR137" t="str">
            <v/>
          </cell>
          <cell r="DS137" t="str">
            <v/>
          </cell>
        </row>
        <row r="138"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 t="str">
            <v/>
          </cell>
          <cell r="BG138" t="str">
            <v/>
          </cell>
          <cell r="BH138" t="str">
            <v/>
          </cell>
          <cell r="BI138" t="str">
            <v/>
          </cell>
          <cell r="BJ138" t="str">
            <v/>
          </cell>
          <cell r="BK138" t="str">
            <v/>
          </cell>
          <cell r="BL138" t="str">
            <v/>
          </cell>
          <cell r="BM138" t="str">
            <v/>
          </cell>
          <cell r="BN138" t="str">
            <v/>
          </cell>
          <cell r="BO138" t="str">
            <v/>
          </cell>
          <cell r="BP138" t="str">
            <v/>
          </cell>
          <cell r="BQ138" t="str">
            <v/>
          </cell>
          <cell r="BR138" t="str">
            <v/>
          </cell>
          <cell r="BS138" t="str">
            <v/>
          </cell>
          <cell r="BT138" t="str">
            <v/>
          </cell>
          <cell r="BU138" t="str">
            <v/>
          </cell>
          <cell r="BV138" t="str">
            <v/>
          </cell>
          <cell r="BW138" t="str">
            <v/>
          </cell>
          <cell r="BX138" t="str">
            <v/>
          </cell>
          <cell r="BY138" t="str">
            <v/>
          </cell>
          <cell r="BZ138" t="str">
            <v/>
          </cell>
          <cell r="CA138" t="str">
            <v/>
          </cell>
          <cell r="CB138" t="str">
            <v/>
          </cell>
          <cell r="CC138" t="str">
            <v/>
          </cell>
          <cell r="CD138" t="str">
            <v/>
          </cell>
          <cell r="CE138" t="str">
            <v/>
          </cell>
          <cell r="CF138" t="str">
            <v/>
          </cell>
          <cell r="CG138" t="str">
            <v/>
          </cell>
          <cell r="CH138" t="str">
            <v/>
          </cell>
          <cell r="CI138" t="str">
            <v/>
          </cell>
          <cell r="CJ138" t="str">
            <v/>
          </cell>
          <cell r="CK138" t="str">
            <v/>
          </cell>
          <cell r="CL138" t="str">
            <v/>
          </cell>
          <cell r="CM138" t="str">
            <v/>
          </cell>
          <cell r="CN138" t="str">
            <v/>
          </cell>
          <cell r="CO138" t="str">
            <v/>
          </cell>
          <cell r="CP138" t="str">
            <v/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 t="str">
            <v/>
          </cell>
          <cell r="CV138" t="str">
            <v/>
          </cell>
          <cell r="CW138" t="str">
            <v/>
          </cell>
          <cell r="CX138" t="str">
            <v/>
          </cell>
          <cell r="CY138" t="str">
            <v/>
          </cell>
          <cell r="CZ138" t="str">
            <v/>
          </cell>
          <cell r="DA138" t="str">
            <v/>
          </cell>
          <cell r="DB138" t="str">
            <v/>
          </cell>
          <cell r="DC138" t="str">
            <v/>
          </cell>
          <cell r="DD138" t="str">
            <v/>
          </cell>
          <cell r="DE138" t="str">
            <v/>
          </cell>
          <cell r="DF138" t="str">
            <v/>
          </cell>
          <cell r="DG138" t="str">
            <v/>
          </cell>
          <cell r="DH138" t="str">
            <v/>
          </cell>
          <cell r="DI138" t="str">
            <v/>
          </cell>
          <cell r="DJ138" t="str">
            <v/>
          </cell>
          <cell r="DK138" t="str">
            <v/>
          </cell>
          <cell r="DL138" t="str">
            <v/>
          </cell>
          <cell r="DM138" t="str">
            <v/>
          </cell>
          <cell r="DN138" t="str">
            <v/>
          </cell>
          <cell r="DO138" t="str">
            <v/>
          </cell>
          <cell r="DP138" t="str">
            <v/>
          </cell>
          <cell r="DQ138" t="str">
            <v/>
          </cell>
          <cell r="DR138" t="str">
            <v/>
          </cell>
          <cell r="DS138" t="str">
            <v/>
          </cell>
        </row>
        <row r="139"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 t="str">
            <v/>
          </cell>
          <cell r="BG139" t="str">
            <v/>
          </cell>
          <cell r="BH139" t="str">
            <v/>
          </cell>
          <cell r="BI139" t="str">
            <v/>
          </cell>
          <cell r="BJ139" t="str">
            <v/>
          </cell>
          <cell r="BK139" t="str">
            <v/>
          </cell>
          <cell r="BL139" t="str">
            <v/>
          </cell>
          <cell r="BM139" t="str">
            <v/>
          </cell>
          <cell r="BN139" t="str">
            <v/>
          </cell>
          <cell r="BO139" t="str">
            <v/>
          </cell>
          <cell r="BP139" t="str">
            <v/>
          </cell>
          <cell r="BQ139" t="str">
            <v/>
          </cell>
          <cell r="BR139" t="str">
            <v/>
          </cell>
          <cell r="BS139" t="str">
            <v/>
          </cell>
          <cell r="BT139" t="str">
            <v/>
          </cell>
          <cell r="BU139" t="str">
            <v/>
          </cell>
          <cell r="BV139" t="str">
            <v/>
          </cell>
          <cell r="BW139" t="str">
            <v/>
          </cell>
          <cell r="BX139" t="str">
            <v/>
          </cell>
          <cell r="BY139" t="str">
            <v/>
          </cell>
          <cell r="BZ139" t="str">
            <v/>
          </cell>
          <cell r="CA139" t="str">
            <v/>
          </cell>
          <cell r="CB139" t="str">
            <v/>
          </cell>
          <cell r="CC139" t="str">
            <v/>
          </cell>
          <cell r="CD139" t="str">
            <v/>
          </cell>
          <cell r="CE139" t="str">
            <v/>
          </cell>
          <cell r="CF139" t="str">
            <v/>
          </cell>
          <cell r="CG139" t="str">
            <v/>
          </cell>
          <cell r="CH139" t="str">
            <v/>
          </cell>
          <cell r="CI139" t="str">
            <v/>
          </cell>
          <cell r="CJ139" t="str">
            <v/>
          </cell>
          <cell r="CK139" t="str">
            <v/>
          </cell>
          <cell r="CL139" t="str">
            <v/>
          </cell>
          <cell r="CM139" t="str">
            <v/>
          </cell>
          <cell r="CN139" t="str">
            <v/>
          </cell>
          <cell r="CO139" t="str">
            <v/>
          </cell>
          <cell r="CP139" t="str">
            <v/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 t="str">
            <v/>
          </cell>
          <cell r="CV139" t="str">
            <v/>
          </cell>
          <cell r="CW139" t="str">
            <v/>
          </cell>
          <cell r="CX139" t="str">
            <v/>
          </cell>
          <cell r="CY139" t="str">
            <v/>
          </cell>
          <cell r="CZ139" t="str">
            <v/>
          </cell>
          <cell r="DA139" t="str">
            <v/>
          </cell>
          <cell r="DB139" t="str">
            <v/>
          </cell>
          <cell r="DC139" t="str">
            <v/>
          </cell>
          <cell r="DD139" t="str">
            <v/>
          </cell>
          <cell r="DE139" t="str">
            <v/>
          </cell>
          <cell r="DF139" t="str">
            <v/>
          </cell>
          <cell r="DG139" t="str">
            <v/>
          </cell>
          <cell r="DH139" t="str">
            <v/>
          </cell>
          <cell r="DI139" t="str">
            <v/>
          </cell>
          <cell r="DJ139" t="str">
            <v/>
          </cell>
          <cell r="DK139" t="str">
            <v/>
          </cell>
          <cell r="DL139" t="str">
            <v/>
          </cell>
          <cell r="DM139" t="str">
            <v/>
          </cell>
          <cell r="DN139" t="str">
            <v/>
          </cell>
          <cell r="DO139" t="str">
            <v/>
          </cell>
          <cell r="DP139" t="str">
            <v/>
          </cell>
          <cell r="DQ139" t="str">
            <v/>
          </cell>
          <cell r="DR139" t="str">
            <v/>
          </cell>
          <cell r="DS139" t="str">
            <v/>
          </cell>
        </row>
        <row r="140"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 t="str">
            <v/>
          </cell>
          <cell r="BG140" t="str">
            <v/>
          </cell>
          <cell r="BH140" t="str">
            <v/>
          </cell>
          <cell r="BI140" t="str">
            <v/>
          </cell>
          <cell r="BJ140" t="str">
            <v/>
          </cell>
          <cell r="BK140" t="str">
            <v/>
          </cell>
          <cell r="BL140" t="str">
            <v/>
          </cell>
          <cell r="BM140" t="str">
            <v/>
          </cell>
          <cell r="BN140" t="str">
            <v/>
          </cell>
          <cell r="BO140" t="str">
            <v/>
          </cell>
          <cell r="BP140" t="str">
            <v/>
          </cell>
          <cell r="BQ140" t="str">
            <v/>
          </cell>
          <cell r="BR140" t="str">
            <v/>
          </cell>
          <cell r="BS140" t="str">
            <v/>
          </cell>
          <cell r="BT140" t="str">
            <v/>
          </cell>
          <cell r="BU140" t="str">
            <v/>
          </cell>
          <cell r="BV140" t="str">
            <v/>
          </cell>
          <cell r="BW140" t="str">
            <v/>
          </cell>
          <cell r="BX140" t="str">
            <v/>
          </cell>
          <cell r="BY140" t="str">
            <v/>
          </cell>
          <cell r="BZ140" t="str">
            <v/>
          </cell>
          <cell r="CA140" t="str">
            <v/>
          </cell>
          <cell r="CB140" t="str">
            <v/>
          </cell>
          <cell r="CC140" t="str">
            <v/>
          </cell>
          <cell r="CD140" t="str">
            <v/>
          </cell>
          <cell r="CE140" t="str">
            <v/>
          </cell>
          <cell r="CF140" t="str">
            <v/>
          </cell>
          <cell r="CG140" t="str">
            <v/>
          </cell>
          <cell r="CH140" t="str">
            <v/>
          </cell>
          <cell r="CI140" t="str">
            <v/>
          </cell>
          <cell r="CJ140" t="str">
            <v/>
          </cell>
          <cell r="CK140" t="str">
            <v/>
          </cell>
          <cell r="CL140" t="str">
            <v/>
          </cell>
          <cell r="CM140" t="str">
            <v/>
          </cell>
          <cell r="CN140" t="str">
            <v/>
          </cell>
          <cell r="CO140" t="str">
            <v/>
          </cell>
          <cell r="CP140" t="str">
            <v/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 t="str">
            <v/>
          </cell>
          <cell r="CV140" t="str">
            <v/>
          </cell>
          <cell r="CW140" t="str">
            <v/>
          </cell>
          <cell r="CX140" t="str">
            <v/>
          </cell>
          <cell r="CY140" t="str">
            <v/>
          </cell>
          <cell r="CZ140" t="str">
            <v/>
          </cell>
          <cell r="DA140" t="str">
            <v/>
          </cell>
          <cell r="DB140" t="str">
            <v/>
          </cell>
          <cell r="DC140" t="str">
            <v/>
          </cell>
          <cell r="DD140" t="str">
            <v/>
          </cell>
          <cell r="DE140" t="str">
            <v/>
          </cell>
          <cell r="DF140" t="str">
            <v/>
          </cell>
          <cell r="DG140" t="str">
            <v/>
          </cell>
          <cell r="DH140" t="str">
            <v/>
          </cell>
          <cell r="DI140" t="str">
            <v/>
          </cell>
          <cell r="DJ140" t="str">
            <v/>
          </cell>
          <cell r="DK140" t="str">
            <v/>
          </cell>
          <cell r="DL140" t="str">
            <v/>
          </cell>
          <cell r="DM140" t="str">
            <v/>
          </cell>
          <cell r="DN140" t="str">
            <v/>
          </cell>
          <cell r="DO140" t="str">
            <v/>
          </cell>
          <cell r="DP140" t="str">
            <v/>
          </cell>
          <cell r="DQ140" t="str">
            <v/>
          </cell>
          <cell r="DR140" t="str">
            <v/>
          </cell>
          <cell r="DS140" t="str">
            <v/>
          </cell>
        </row>
        <row r="141"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 t="str">
            <v/>
          </cell>
          <cell r="BG141" t="str">
            <v/>
          </cell>
          <cell r="BH141" t="str">
            <v/>
          </cell>
          <cell r="BI141" t="str">
            <v/>
          </cell>
          <cell r="BJ141" t="str">
            <v/>
          </cell>
          <cell r="BK141" t="str">
            <v/>
          </cell>
          <cell r="BL141" t="str">
            <v/>
          </cell>
          <cell r="BM141" t="str">
            <v/>
          </cell>
          <cell r="BN141" t="str">
            <v/>
          </cell>
          <cell r="BO141" t="str">
            <v/>
          </cell>
          <cell r="BP141" t="str">
            <v/>
          </cell>
          <cell r="BQ141" t="str">
            <v/>
          </cell>
          <cell r="BR141" t="str">
            <v/>
          </cell>
          <cell r="BS141" t="str">
            <v/>
          </cell>
          <cell r="BT141" t="str">
            <v/>
          </cell>
          <cell r="BU141" t="str">
            <v/>
          </cell>
          <cell r="BV141" t="str">
            <v/>
          </cell>
          <cell r="BW141" t="str">
            <v/>
          </cell>
          <cell r="BX141" t="str">
            <v/>
          </cell>
          <cell r="BY141" t="str">
            <v/>
          </cell>
          <cell r="BZ141" t="str">
            <v/>
          </cell>
          <cell r="CA141" t="str">
            <v/>
          </cell>
          <cell r="CB141" t="str">
            <v/>
          </cell>
          <cell r="CC141" t="str">
            <v/>
          </cell>
          <cell r="CD141" t="str">
            <v/>
          </cell>
          <cell r="CE141" t="str">
            <v/>
          </cell>
          <cell r="CF141" t="str">
            <v/>
          </cell>
          <cell r="CG141" t="str">
            <v/>
          </cell>
          <cell r="CH141" t="str">
            <v/>
          </cell>
          <cell r="CI141" t="str">
            <v/>
          </cell>
          <cell r="CJ141" t="str">
            <v/>
          </cell>
          <cell r="CK141" t="str">
            <v/>
          </cell>
          <cell r="CL141" t="str">
            <v/>
          </cell>
          <cell r="CM141" t="str">
            <v/>
          </cell>
          <cell r="CN141" t="str">
            <v/>
          </cell>
          <cell r="CO141" t="str">
            <v/>
          </cell>
          <cell r="CP141" t="str">
            <v/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 t="str">
            <v/>
          </cell>
          <cell r="CV141" t="str">
            <v/>
          </cell>
          <cell r="CW141" t="str">
            <v/>
          </cell>
          <cell r="CX141" t="str">
            <v/>
          </cell>
          <cell r="CY141" t="str">
            <v/>
          </cell>
          <cell r="CZ141" t="str">
            <v/>
          </cell>
          <cell r="DA141" t="str">
            <v/>
          </cell>
          <cell r="DB141" t="str">
            <v/>
          </cell>
          <cell r="DC141" t="str">
            <v/>
          </cell>
          <cell r="DD141" t="str">
            <v/>
          </cell>
          <cell r="DE141" t="str">
            <v/>
          </cell>
          <cell r="DF141" t="str">
            <v/>
          </cell>
          <cell r="DG141" t="str">
            <v/>
          </cell>
          <cell r="DH141" t="str">
            <v/>
          </cell>
          <cell r="DI141" t="str">
            <v/>
          </cell>
          <cell r="DJ141" t="str">
            <v/>
          </cell>
          <cell r="DK141" t="str">
            <v/>
          </cell>
          <cell r="DL141" t="str">
            <v/>
          </cell>
          <cell r="DM141" t="str">
            <v/>
          </cell>
          <cell r="DN141" t="str">
            <v/>
          </cell>
          <cell r="DO141" t="str">
            <v/>
          </cell>
          <cell r="DP141" t="str">
            <v/>
          </cell>
          <cell r="DQ141" t="str">
            <v/>
          </cell>
          <cell r="DR141" t="str">
            <v/>
          </cell>
          <cell r="DS141" t="str">
            <v/>
          </cell>
        </row>
        <row r="142"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 t="str">
            <v/>
          </cell>
          <cell r="BG142" t="str">
            <v/>
          </cell>
          <cell r="BH142" t="str">
            <v/>
          </cell>
          <cell r="BI142" t="str">
            <v/>
          </cell>
          <cell r="BJ142" t="str">
            <v/>
          </cell>
          <cell r="BK142" t="str">
            <v/>
          </cell>
          <cell r="BL142" t="str">
            <v/>
          </cell>
          <cell r="BM142" t="str">
            <v/>
          </cell>
          <cell r="BN142" t="str">
            <v/>
          </cell>
          <cell r="BO142" t="str">
            <v/>
          </cell>
          <cell r="BP142" t="str">
            <v/>
          </cell>
          <cell r="BQ142" t="str">
            <v/>
          </cell>
          <cell r="BR142" t="str">
            <v/>
          </cell>
          <cell r="BS142" t="str">
            <v/>
          </cell>
          <cell r="BT142" t="str">
            <v/>
          </cell>
          <cell r="BU142" t="str">
            <v/>
          </cell>
          <cell r="BV142" t="str">
            <v/>
          </cell>
          <cell r="BW142" t="str">
            <v/>
          </cell>
          <cell r="BX142" t="str">
            <v/>
          </cell>
          <cell r="BY142" t="str">
            <v/>
          </cell>
          <cell r="BZ142" t="str">
            <v/>
          </cell>
          <cell r="CA142" t="str">
            <v/>
          </cell>
          <cell r="CB142" t="str">
            <v/>
          </cell>
          <cell r="CC142" t="str">
            <v/>
          </cell>
          <cell r="CD142" t="str">
            <v/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</row>
        <row r="143"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 t="str">
            <v/>
          </cell>
          <cell r="BG143" t="str">
            <v/>
          </cell>
          <cell r="BH143" t="str">
            <v/>
          </cell>
          <cell r="BI143" t="str">
            <v/>
          </cell>
          <cell r="BJ143" t="str">
            <v/>
          </cell>
          <cell r="BK143" t="str">
            <v/>
          </cell>
          <cell r="BL143" t="str">
            <v/>
          </cell>
          <cell r="BM143" t="str">
            <v/>
          </cell>
          <cell r="BN143" t="str">
            <v/>
          </cell>
          <cell r="BO143" t="str">
            <v/>
          </cell>
          <cell r="BP143" t="str">
            <v/>
          </cell>
          <cell r="BQ143" t="str">
            <v/>
          </cell>
          <cell r="BR143" t="str">
            <v/>
          </cell>
          <cell r="BS143" t="str">
            <v/>
          </cell>
          <cell r="BT143" t="str">
            <v/>
          </cell>
          <cell r="BU143" t="str">
            <v/>
          </cell>
          <cell r="BV143" t="str">
            <v/>
          </cell>
          <cell r="BW143" t="str">
            <v/>
          </cell>
          <cell r="BX143" t="str">
            <v/>
          </cell>
          <cell r="BY143" t="str">
            <v/>
          </cell>
          <cell r="BZ143" t="str">
            <v/>
          </cell>
          <cell r="CA143" t="str">
            <v/>
          </cell>
          <cell r="CB143" t="str">
            <v/>
          </cell>
          <cell r="CC143" t="str">
            <v/>
          </cell>
          <cell r="CD143" t="str">
            <v/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</row>
        <row r="144"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 t="str">
            <v/>
          </cell>
          <cell r="BG144" t="str">
            <v/>
          </cell>
          <cell r="BH144" t="str">
            <v/>
          </cell>
          <cell r="BI144" t="str">
            <v/>
          </cell>
          <cell r="BJ144" t="str">
            <v/>
          </cell>
          <cell r="BK144" t="str">
            <v/>
          </cell>
          <cell r="BL144" t="str">
            <v/>
          </cell>
          <cell r="BM144" t="str">
            <v/>
          </cell>
          <cell r="BN144" t="str">
            <v/>
          </cell>
          <cell r="BO144" t="str">
            <v/>
          </cell>
          <cell r="BP144" t="str">
            <v/>
          </cell>
          <cell r="BQ144" t="str">
            <v/>
          </cell>
          <cell r="BR144" t="str">
            <v/>
          </cell>
          <cell r="BS144" t="str">
            <v/>
          </cell>
          <cell r="BT144" t="str">
            <v/>
          </cell>
          <cell r="BU144" t="str">
            <v/>
          </cell>
          <cell r="BV144" t="str">
            <v/>
          </cell>
          <cell r="BW144" t="str">
            <v/>
          </cell>
          <cell r="BX144" t="str">
            <v/>
          </cell>
          <cell r="BY144" t="str">
            <v/>
          </cell>
          <cell r="BZ144" t="str">
            <v/>
          </cell>
          <cell r="CA144" t="str">
            <v/>
          </cell>
          <cell r="CB144" t="str">
            <v/>
          </cell>
          <cell r="CC144" t="str">
            <v/>
          </cell>
          <cell r="CD144" t="str">
            <v/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</row>
        <row r="145"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 t="str">
            <v/>
          </cell>
          <cell r="BG145" t="str">
            <v/>
          </cell>
          <cell r="BH145" t="str">
            <v/>
          </cell>
          <cell r="BI145" t="str">
            <v/>
          </cell>
          <cell r="BJ145" t="str">
            <v/>
          </cell>
          <cell r="BK145" t="str">
            <v/>
          </cell>
          <cell r="BL145" t="str">
            <v/>
          </cell>
          <cell r="BM145" t="str">
            <v/>
          </cell>
          <cell r="BN145" t="str">
            <v/>
          </cell>
          <cell r="BO145" t="str">
            <v/>
          </cell>
          <cell r="BP145" t="str">
            <v/>
          </cell>
          <cell r="BQ145" t="str">
            <v/>
          </cell>
          <cell r="BR145" t="str">
            <v/>
          </cell>
          <cell r="BS145" t="str">
            <v/>
          </cell>
          <cell r="BT145" t="str">
            <v/>
          </cell>
          <cell r="BU145" t="str">
            <v/>
          </cell>
          <cell r="BV145" t="str">
            <v/>
          </cell>
          <cell r="BW145" t="str">
            <v/>
          </cell>
          <cell r="BX145" t="str">
            <v/>
          </cell>
          <cell r="BY145" t="str">
            <v/>
          </cell>
          <cell r="BZ145" t="str">
            <v/>
          </cell>
          <cell r="CA145" t="str">
            <v/>
          </cell>
          <cell r="CB145" t="str">
            <v/>
          </cell>
          <cell r="CC145" t="str">
            <v/>
          </cell>
          <cell r="CD145" t="str">
            <v/>
          </cell>
          <cell r="CE145" t="str">
            <v/>
          </cell>
          <cell r="CF145" t="str">
            <v/>
          </cell>
          <cell r="CG145" t="str">
            <v/>
          </cell>
          <cell r="CH145" t="str">
            <v/>
          </cell>
          <cell r="CI145" t="str">
            <v/>
          </cell>
          <cell r="CJ145" t="str">
            <v/>
          </cell>
          <cell r="CK145" t="str">
            <v/>
          </cell>
          <cell r="CL145" t="str">
            <v/>
          </cell>
          <cell r="CM145" t="str">
            <v/>
          </cell>
          <cell r="CN145" t="str">
            <v/>
          </cell>
          <cell r="CO145" t="str">
            <v/>
          </cell>
          <cell r="CP145" t="str">
            <v/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 t="str">
            <v/>
          </cell>
          <cell r="CV145" t="str">
            <v/>
          </cell>
          <cell r="CW145" t="str">
            <v/>
          </cell>
          <cell r="CX145" t="str">
            <v/>
          </cell>
          <cell r="CY145" t="str">
            <v/>
          </cell>
          <cell r="CZ145" t="str">
            <v/>
          </cell>
          <cell r="DA145" t="str">
            <v/>
          </cell>
          <cell r="DB145" t="str">
            <v/>
          </cell>
          <cell r="DC145" t="str">
            <v/>
          </cell>
          <cell r="DD145" t="str">
            <v/>
          </cell>
          <cell r="DE145" t="str">
            <v/>
          </cell>
          <cell r="DF145" t="str">
            <v/>
          </cell>
          <cell r="DG145" t="str">
            <v/>
          </cell>
          <cell r="DH145" t="str">
            <v/>
          </cell>
          <cell r="DI145" t="str">
            <v/>
          </cell>
          <cell r="DJ145" t="str">
            <v/>
          </cell>
          <cell r="DK145" t="str">
            <v/>
          </cell>
          <cell r="DL145" t="str">
            <v/>
          </cell>
          <cell r="DM145" t="str">
            <v/>
          </cell>
          <cell r="DN145" t="str">
            <v/>
          </cell>
          <cell r="DO145" t="str">
            <v/>
          </cell>
          <cell r="DP145" t="str">
            <v/>
          </cell>
          <cell r="DQ145" t="str">
            <v/>
          </cell>
          <cell r="DR145" t="str">
            <v/>
          </cell>
          <cell r="DS145" t="str">
            <v/>
          </cell>
        </row>
        <row r="146"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 t="str">
            <v/>
          </cell>
          <cell r="BG146" t="str">
            <v/>
          </cell>
          <cell r="BH146" t="str">
            <v/>
          </cell>
          <cell r="BI146" t="str">
            <v/>
          </cell>
          <cell r="BJ146" t="str">
            <v/>
          </cell>
          <cell r="BK146" t="str">
            <v/>
          </cell>
          <cell r="BL146" t="str">
            <v/>
          </cell>
          <cell r="BM146" t="str">
            <v/>
          </cell>
          <cell r="BN146" t="str">
            <v/>
          </cell>
          <cell r="BO146" t="str">
            <v/>
          </cell>
          <cell r="BP146" t="str">
            <v/>
          </cell>
          <cell r="BQ146" t="str">
            <v/>
          </cell>
          <cell r="BR146" t="str">
            <v/>
          </cell>
          <cell r="BS146" t="str">
            <v/>
          </cell>
          <cell r="BT146" t="str">
            <v/>
          </cell>
          <cell r="BU146" t="str">
            <v/>
          </cell>
          <cell r="BV146" t="str">
            <v/>
          </cell>
          <cell r="BW146" t="str">
            <v/>
          </cell>
          <cell r="BX146" t="str">
            <v/>
          </cell>
          <cell r="BY146" t="str">
            <v/>
          </cell>
          <cell r="BZ146" t="str">
            <v/>
          </cell>
          <cell r="CA146" t="str">
            <v/>
          </cell>
          <cell r="CB146" t="str">
            <v/>
          </cell>
          <cell r="CC146" t="str">
            <v/>
          </cell>
          <cell r="CD146" t="str">
            <v/>
          </cell>
          <cell r="CE146" t="str">
            <v/>
          </cell>
          <cell r="CF146" t="str">
            <v/>
          </cell>
          <cell r="CG146" t="str">
            <v/>
          </cell>
          <cell r="CH146" t="str">
            <v/>
          </cell>
          <cell r="CI146" t="str">
            <v/>
          </cell>
          <cell r="CJ146" t="str">
            <v/>
          </cell>
          <cell r="CK146" t="str">
            <v/>
          </cell>
          <cell r="CL146" t="str">
            <v/>
          </cell>
          <cell r="CM146" t="str">
            <v/>
          </cell>
          <cell r="CN146" t="str">
            <v/>
          </cell>
          <cell r="CO146" t="str">
            <v/>
          </cell>
          <cell r="CP146" t="str">
            <v/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 t="str">
            <v/>
          </cell>
          <cell r="CV146" t="str">
            <v/>
          </cell>
          <cell r="CW146" t="str">
            <v/>
          </cell>
          <cell r="CX146" t="str">
            <v/>
          </cell>
          <cell r="CY146" t="str">
            <v/>
          </cell>
          <cell r="CZ146" t="str">
            <v/>
          </cell>
          <cell r="DA146" t="str">
            <v/>
          </cell>
          <cell r="DB146" t="str">
            <v/>
          </cell>
          <cell r="DC146" t="str">
            <v/>
          </cell>
          <cell r="DD146" t="str">
            <v/>
          </cell>
          <cell r="DE146" t="str">
            <v/>
          </cell>
          <cell r="DF146" t="str">
            <v/>
          </cell>
          <cell r="DG146" t="str">
            <v/>
          </cell>
          <cell r="DH146" t="str">
            <v/>
          </cell>
          <cell r="DI146" t="str">
            <v/>
          </cell>
          <cell r="DJ146" t="str">
            <v/>
          </cell>
          <cell r="DK146" t="str">
            <v/>
          </cell>
          <cell r="DL146" t="str">
            <v/>
          </cell>
          <cell r="DM146" t="str">
            <v/>
          </cell>
          <cell r="DN146" t="str">
            <v/>
          </cell>
          <cell r="DO146" t="str">
            <v/>
          </cell>
          <cell r="DP146" t="str">
            <v/>
          </cell>
          <cell r="DQ146" t="str">
            <v/>
          </cell>
          <cell r="DR146" t="str">
            <v/>
          </cell>
          <cell r="DS146" t="str">
            <v/>
          </cell>
        </row>
        <row r="147"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 t="str">
            <v/>
          </cell>
          <cell r="BG147" t="str">
            <v/>
          </cell>
          <cell r="BH147" t="str">
            <v/>
          </cell>
          <cell r="BI147" t="str">
            <v/>
          </cell>
          <cell r="BJ147" t="str">
            <v/>
          </cell>
          <cell r="BK147" t="str">
            <v/>
          </cell>
          <cell r="BL147" t="str">
            <v/>
          </cell>
          <cell r="BM147" t="str">
            <v/>
          </cell>
          <cell r="BN147" t="str">
            <v/>
          </cell>
          <cell r="BO147" t="str">
            <v/>
          </cell>
          <cell r="BP147" t="str">
            <v/>
          </cell>
          <cell r="BQ147" t="str">
            <v/>
          </cell>
          <cell r="BR147" t="str">
            <v/>
          </cell>
          <cell r="BS147" t="str">
            <v/>
          </cell>
          <cell r="BT147" t="str">
            <v/>
          </cell>
          <cell r="BU147" t="str">
            <v/>
          </cell>
          <cell r="BV147" t="str">
            <v/>
          </cell>
          <cell r="BW147" t="str">
            <v/>
          </cell>
          <cell r="BX147" t="str">
            <v/>
          </cell>
          <cell r="BY147" t="str">
            <v/>
          </cell>
          <cell r="BZ147" t="str">
            <v/>
          </cell>
          <cell r="CA147" t="str">
            <v/>
          </cell>
          <cell r="CB147" t="str">
            <v/>
          </cell>
          <cell r="CC147" t="str">
            <v/>
          </cell>
          <cell r="CD147" t="str">
            <v/>
          </cell>
          <cell r="CE147" t="str">
            <v/>
          </cell>
          <cell r="CF147" t="str">
            <v/>
          </cell>
          <cell r="CG147" t="str">
            <v/>
          </cell>
          <cell r="CH147" t="str">
            <v/>
          </cell>
          <cell r="CI147" t="str">
            <v/>
          </cell>
          <cell r="CJ147" t="str">
            <v/>
          </cell>
          <cell r="CK147" t="str">
            <v/>
          </cell>
          <cell r="CL147" t="str">
            <v/>
          </cell>
          <cell r="CM147" t="str">
            <v/>
          </cell>
          <cell r="CN147" t="str">
            <v/>
          </cell>
          <cell r="CO147" t="str">
            <v/>
          </cell>
          <cell r="CP147" t="str">
            <v/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 t="str">
            <v/>
          </cell>
          <cell r="CV147" t="str">
            <v/>
          </cell>
          <cell r="CW147" t="str">
            <v/>
          </cell>
          <cell r="CX147" t="str">
            <v/>
          </cell>
          <cell r="CY147" t="str">
            <v/>
          </cell>
          <cell r="CZ147" t="str">
            <v/>
          </cell>
          <cell r="DA147" t="str">
            <v/>
          </cell>
          <cell r="DB147" t="str">
            <v/>
          </cell>
          <cell r="DC147" t="str">
            <v/>
          </cell>
          <cell r="DD147" t="str">
            <v/>
          </cell>
          <cell r="DE147" t="str">
            <v/>
          </cell>
          <cell r="DF147" t="str">
            <v/>
          </cell>
          <cell r="DG147" t="str">
            <v/>
          </cell>
          <cell r="DH147" t="str">
            <v/>
          </cell>
          <cell r="DI147" t="str">
            <v/>
          </cell>
          <cell r="DJ147" t="str">
            <v/>
          </cell>
          <cell r="DK147" t="str">
            <v/>
          </cell>
          <cell r="DL147" t="str">
            <v/>
          </cell>
          <cell r="DM147" t="str">
            <v/>
          </cell>
          <cell r="DN147" t="str">
            <v/>
          </cell>
          <cell r="DO147" t="str">
            <v/>
          </cell>
          <cell r="DP147" t="str">
            <v/>
          </cell>
          <cell r="DQ147" t="str">
            <v/>
          </cell>
          <cell r="DR147" t="str">
            <v/>
          </cell>
          <cell r="DS147" t="str">
            <v/>
          </cell>
        </row>
        <row r="148"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 t="str">
            <v/>
          </cell>
          <cell r="BG148" t="str">
            <v/>
          </cell>
          <cell r="BH148" t="str">
            <v/>
          </cell>
          <cell r="BI148" t="str">
            <v/>
          </cell>
          <cell r="BJ148" t="str">
            <v/>
          </cell>
          <cell r="BK148" t="str">
            <v/>
          </cell>
          <cell r="BL148" t="str">
            <v/>
          </cell>
          <cell r="BM148" t="str">
            <v/>
          </cell>
          <cell r="BN148" t="str">
            <v/>
          </cell>
          <cell r="BO148" t="str">
            <v/>
          </cell>
          <cell r="BP148" t="str">
            <v/>
          </cell>
          <cell r="BQ148" t="str">
            <v/>
          </cell>
          <cell r="BR148" t="str">
            <v/>
          </cell>
          <cell r="BS148" t="str">
            <v/>
          </cell>
          <cell r="BT148" t="str">
            <v/>
          </cell>
          <cell r="BU148" t="str">
            <v/>
          </cell>
          <cell r="BV148" t="str">
            <v/>
          </cell>
          <cell r="BW148" t="str">
            <v/>
          </cell>
          <cell r="BX148" t="str">
            <v/>
          </cell>
          <cell r="BY148" t="str">
            <v/>
          </cell>
          <cell r="BZ148" t="str">
            <v/>
          </cell>
          <cell r="CA148" t="str">
            <v/>
          </cell>
          <cell r="CB148" t="str">
            <v/>
          </cell>
          <cell r="CC148" t="str">
            <v/>
          </cell>
          <cell r="CD148" t="str">
            <v/>
          </cell>
          <cell r="CE148" t="str">
            <v/>
          </cell>
          <cell r="CF148" t="str">
            <v/>
          </cell>
          <cell r="CG148" t="str">
            <v/>
          </cell>
          <cell r="CH148" t="str">
            <v/>
          </cell>
          <cell r="CI148" t="str">
            <v/>
          </cell>
          <cell r="CJ148" t="str">
            <v/>
          </cell>
          <cell r="CK148" t="str">
            <v/>
          </cell>
          <cell r="CL148" t="str">
            <v/>
          </cell>
          <cell r="CM148" t="str">
            <v/>
          </cell>
          <cell r="CN148" t="str">
            <v/>
          </cell>
          <cell r="CO148" t="str">
            <v/>
          </cell>
          <cell r="CP148" t="str">
            <v/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 t="str">
            <v/>
          </cell>
          <cell r="CV148" t="str">
            <v/>
          </cell>
          <cell r="CW148" t="str">
            <v/>
          </cell>
          <cell r="CX148" t="str">
            <v/>
          </cell>
          <cell r="CY148" t="str">
            <v/>
          </cell>
          <cell r="CZ148" t="str">
            <v/>
          </cell>
          <cell r="DA148" t="str">
            <v/>
          </cell>
          <cell r="DB148" t="str">
            <v/>
          </cell>
          <cell r="DC148" t="str">
            <v/>
          </cell>
          <cell r="DD148" t="str">
            <v/>
          </cell>
          <cell r="DE148" t="str">
            <v/>
          </cell>
          <cell r="DF148" t="str">
            <v/>
          </cell>
          <cell r="DG148" t="str">
            <v/>
          </cell>
          <cell r="DH148" t="str">
            <v/>
          </cell>
          <cell r="DI148" t="str">
            <v/>
          </cell>
          <cell r="DJ148" t="str">
            <v/>
          </cell>
          <cell r="DK148" t="str">
            <v/>
          </cell>
          <cell r="DL148" t="str">
            <v/>
          </cell>
          <cell r="DM148" t="str">
            <v/>
          </cell>
          <cell r="DN148" t="str">
            <v/>
          </cell>
          <cell r="DO148" t="str">
            <v/>
          </cell>
          <cell r="DP148" t="str">
            <v/>
          </cell>
          <cell r="DQ148" t="str">
            <v/>
          </cell>
          <cell r="DR148" t="str">
            <v/>
          </cell>
          <cell r="DS148" t="str">
            <v/>
          </cell>
        </row>
        <row r="149"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 t="str">
            <v/>
          </cell>
          <cell r="BG149" t="str">
            <v/>
          </cell>
          <cell r="BH149" t="str">
            <v/>
          </cell>
          <cell r="BI149" t="str">
            <v/>
          </cell>
          <cell r="BJ149" t="str">
            <v/>
          </cell>
          <cell r="BK149" t="str">
            <v/>
          </cell>
          <cell r="BL149" t="str">
            <v/>
          </cell>
          <cell r="BM149" t="str">
            <v/>
          </cell>
          <cell r="BN149" t="str">
            <v/>
          </cell>
          <cell r="BO149" t="str">
            <v/>
          </cell>
          <cell r="BP149" t="str">
            <v/>
          </cell>
          <cell r="BQ149" t="str">
            <v/>
          </cell>
          <cell r="BR149" t="str">
            <v/>
          </cell>
          <cell r="BS149" t="str">
            <v/>
          </cell>
          <cell r="BT149" t="str">
            <v/>
          </cell>
          <cell r="BU149" t="str">
            <v/>
          </cell>
          <cell r="BV149" t="str">
            <v/>
          </cell>
          <cell r="BW149" t="str">
            <v/>
          </cell>
          <cell r="BX149" t="str">
            <v/>
          </cell>
          <cell r="BY149" t="str">
            <v/>
          </cell>
          <cell r="BZ149" t="str">
            <v/>
          </cell>
          <cell r="CA149" t="str">
            <v/>
          </cell>
          <cell r="CB149" t="str">
            <v/>
          </cell>
          <cell r="CC149" t="str">
            <v/>
          </cell>
          <cell r="CD149" t="str">
            <v/>
          </cell>
          <cell r="CE149" t="str">
            <v/>
          </cell>
          <cell r="CF149" t="str">
            <v/>
          </cell>
          <cell r="CG149" t="str">
            <v/>
          </cell>
          <cell r="CH149" t="str">
            <v/>
          </cell>
          <cell r="CI149" t="str">
            <v/>
          </cell>
          <cell r="CJ149" t="str">
            <v/>
          </cell>
          <cell r="CK149" t="str">
            <v/>
          </cell>
          <cell r="CL149" t="str">
            <v/>
          </cell>
          <cell r="CM149" t="str">
            <v/>
          </cell>
          <cell r="CN149" t="str">
            <v/>
          </cell>
          <cell r="CO149" t="str">
            <v/>
          </cell>
          <cell r="CP149" t="str">
            <v/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 t="str">
            <v/>
          </cell>
          <cell r="CV149" t="str">
            <v/>
          </cell>
          <cell r="CW149" t="str">
            <v/>
          </cell>
          <cell r="CX149" t="str">
            <v/>
          </cell>
          <cell r="CY149" t="str">
            <v/>
          </cell>
          <cell r="CZ149" t="str">
            <v/>
          </cell>
          <cell r="DA149" t="str">
            <v/>
          </cell>
          <cell r="DB149" t="str">
            <v/>
          </cell>
          <cell r="DC149" t="str">
            <v/>
          </cell>
          <cell r="DD149" t="str">
            <v/>
          </cell>
          <cell r="DE149" t="str">
            <v/>
          </cell>
          <cell r="DF149" t="str">
            <v/>
          </cell>
          <cell r="DG149" t="str">
            <v/>
          </cell>
          <cell r="DH149" t="str">
            <v/>
          </cell>
          <cell r="DI149" t="str">
            <v/>
          </cell>
          <cell r="DJ149" t="str">
            <v/>
          </cell>
          <cell r="DK149" t="str">
            <v/>
          </cell>
          <cell r="DL149" t="str">
            <v/>
          </cell>
          <cell r="DM149" t="str">
            <v/>
          </cell>
          <cell r="DN149" t="str">
            <v/>
          </cell>
          <cell r="DO149" t="str">
            <v/>
          </cell>
          <cell r="DP149" t="str">
            <v/>
          </cell>
          <cell r="DQ149" t="str">
            <v/>
          </cell>
          <cell r="DR149" t="str">
            <v/>
          </cell>
          <cell r="DS149" t="str">
            <v/>
          </cell>
        </row>
        <row r="150"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 t="str">
            <v/>
          </cell>
          <cell r="BG150" t="str">
            <v/>
          </cell>
          <cell r="BH150" t="str">
            <v/>
          </cell>
          <cell r="BI150" t="str">
            <v/>
          </cell>
          <cell r="BJ150" t="str">
            <v/>
          </cell>
          <cell r="BK150" t="str">
            <v/>
          </cell>
          <cell r="BL150" t="str">
            <v/>
          </cell>
          <cell r="BM150" t="str">
            <v/>
          </cell>
          <cell r="BN150" t="str">
            <v/>
          </cell>
          <cell r="BO150" t="str">
            <v/>
          </cell>
          <cell r="BP150" t="str">
            <v/>
          </cell>
          <cell r="BQ150" t="str">
            <v/>
          </cell>
          <cell r="BR150" t="str">
            <v/>
          </cell>
          <cell r="BS150" t="str">
            <v/>
          </cell>
          <cell r="BT150" t="str">
            <v/>
          </cell>
          <cell r="BU150" t="str">
            <v/>
          </cell>
          <cell r="BV150" t="str">
            <v/>
          </cell>
          <cell r="BW150" t="str">
            <v/>
          </cell>
          <cell r="BX150" t="str">
            <v/>
          </cell>
          <cell r="BY150" t="str">
            <v/>
          </cell>
          <cell r="BZ150" t="str">
            <v/>
          </cell>
          <cell r="CA150" t="str">
            <v/>
          </cell>
          <cell r="CB150" t="str">
            <v/>
          </cell>
          <cell r="CC150" t="str">
            <v/>
          </cell>
          <cell r="CD150" t="str">
            <v/>
          </cell>
          <cell r="CE150" t="str">
            <v/>
          </cell>
          <cell r="CF150" t="str">
            <v/>
          </cell>
          <cell r="CG150" t="str">
            <v/>
          </cell>
          <cell r="CH150" t="str">
            <v/>
          </cell>
          <cell r="CI150" t="str">
            <v/>
          </cell>
          <cell r="CJ150" t="str">
            <v/>
          </cell>
          <cell r="CK150" t="str">
            <v/>
          </cell>
          <cell r="CL150" t="str">
            <v/>
          </cell>
          <cell r="CM150" t="str">
            <v/>
          </cell>
          <cell r="CN150" t="str">
            <v/>
          </cell>
          <cell r="CO150" t="str">
            <v/>
          </cell>
          <cell r="CP150" t="str">
            <v/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 t="str">
            <v/>
          </cell>
          <cell r="CV150" t="str">
            <v/>
          </cell>
          <cell r="CW150" t="str">
            <v/>
          </cell>
          <cell r="CX150" t="str">
            <v/>
          </cell>
          <cell r="CY150" t="str">
            <v/>
          </cell>
          <cell r="CZ150" t="str">
            <v/>
          </cell>
          <cell r="DA150" t="str">
            <v/>
          </cell>
          <cell r="DB150" t="str">
            <v/>
          </cell>
          <cell r="DC150" t="str">
            <v/>
          </cell>
          <cell r="DD150" t="str">
            <v/>
          </cell>
          <cell r="DE150" t="str">
            <v/>
          </cell>
          <cell r="DF150" t="str">
            <v/>
          </cell>
          <cell r="DG150" t="str">
            <v/>
          </cell>
          <cell r="DH150" t="str">
            <v/>
          </cell>
          <cell r="DI150" t="str">
            <v/>
          </cell>
          <cell r="DJ150" t="str">
            <v/>
          </cell>
          <cell r="DK150" t="str">
            <v/>
          </cell>
          <cell r="DL150" t="str">
            <v/>
          </cell>
          <cell r="DM150" t="str">
            <v/>
          </cell>
          <cell r="DN150" t="str">
            <v/>
          </cell>
          <cell r="DO150" t="str">
            <v/>
          </cell>
          <cell r="DP150" t="str">
            <v/>
          </cell>
          <cell r="DQ150" t="str">
            <v/>
          </cell>
          <cell r="DR150" t="str">
            <v/>
          </cell>
          <cell r="DS150" t="str">
            <v/>
          </cell>
        </row>
        <row r="151"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 t="str">
            <v/>
          </cell>
          <cell r="BG151" t="str">
            <v/>
          </cell>
          <cell r="BH151" t="str">
            <v/>
          </cell>
          <cell r="BI151" t="str">
            <v/>
          </cell>
          <cell r="BJ151" t="str">
            <v/>
          </cell>
          <cell r="BK151" t="str">
            <v/>
          </cell>
          <cell r="BL151" t="str">
            <v/>
          </cell>
          <cell r="BM151" t="str">
            <v/>
          </cell>
          <cell r="BN151" t="str">
            <v/>
          </cell>
          <cell r="BO151" t="str">
            <v/>
          </cell>
          <cell r="BP151" t="str">
            <v/>
          </cell>
          <cell r="BQ151" t="str">
            <v/>
          </cell>
          <cell r="BR151" t="str">
            <v/>
          </cell>
          <cell r="BS151" t="str">
            <v/>
          </cell>
          <cell r="BT151" t="str">
            <v/>
          </cell>
          <cell r="BU151" t="str">
            <v/>
          </cell>
          <cell r="BV151" t="str">
            <v/>
          </cell>
          <cell r="BW151" t="str">
            <v/>
          </cell>
          <cell r="BX151" t="str">
            <v/>
          </cell>
          <cell r="BY151" t="str">
            <v/>
          </cell>
          <cell r="BZ151" t="str">
            <v/>
          </cell>
          <cell r="CA151" t="str">
            <v/>
          </cell>
          <cell r="CB151" t="str">
            <v/>
          </cell>
          <cell r="CC151" t="str">
            <v/>
          </cell>
          <cell r="CD151" t="str">
            <v/>
          </cell>
          <cell r="CE151" t="str">
            <v/>
          </cell>
          <cell r="CF151" t="str">
            <v/>
          </cell>
          <cell r="CG151" t="str">
            <v/>
          </cell>
          <cell r="CH151" t="str">
            <v/>
          </cell>
          <cell r="CI151" t="str">
            <v/>
          </cell>
          <cell r="CJ151" t="str">
            <v/>
          </cell>
          <cell r="CK151" t="str">
            <v/>
          </cell>
          <cell r="CL151" t="str">
            <v/>
          </cell>
          <cell r="CM151" t="str">
            <v/>
          </cell>
          <cell r="CN151" t="str">
            <v/>
          </cell>
          <cell r="CO151" t="str">
            <v/>
          </cell>
          <cell r="CP151" t="str">
            <v/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 t="str">
            <v/>
          </cell>
          <cell r="CV151" t="str">
            <v/>
          </cell>
          <cell r="CW151" t="str">
            <v/>
          </cell>
          <cell r="CX151" t="str">
            <v/>
          </cell>
          <cell r="CY151" t="str">
            <v/>
          </cell>
          <cell r="CZ151" t="str">
            <v/>
          </cell>
          <cell r="DA151" t="str">
            <v/>
          </cell>
          <cell r="DB151" t="str">
            <v/>
          </cell>
          <cell r="DC151" t="str">
            <v/>
          </cell>
          <cell r="DD151" t="str">
            <v/>
          </cell>
          <cell r="DE151" t="str">
            <v/>
          </cell>
          <cell r="DF151" t="str">
            <v/>
          </cell>
          <cell r="DG151" t="str">
            <v/>
          </cell>
          <cell r="DH151" t="str">
            <v/>
          </cell>
          <cell r="DI151" t="str">
            <v/>
          </cell>
          <cell r="DJ151" t="str">
            <v/>
          </cell>
          <cell r="DK151" t="str">
            <v/>
          </cell>
          <cell r="DL151" t="str">
            <v/>
          </cell>
          <cell r="DM151" t="str">
            <v/>
          </cell>
          <cell r="DN151" t="str">
            <v/>
          </cell>
          <cell r="DO151" t="str">
            <v/>
          </cell>
          <cell r="DP151" t="str">
            <v/>
          </cell>
          <cell r="DQ151" t="str">
            <v/>
          </cell>
          <cell r="DR151" t="str">
            <v/>
          </cell>
          <cell r="DS151" t="str">
            <v/>
          </cell>
        </row>
        <row r="152"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 t="str">
            <v/>
          </cell>
          <cell r="BG152" t="str">
            <v/>
          </cell>
          <cell r="BH152" t="str">
            <v/>
          </cell>
          <cell r="BI152" t="str">
            <v/>
          </cell>
          <cell r="BJ152" t="str">
            <v/>
          </cell>
          <cell r="BK152" t="str">
            <v/>
          </cell>
          <cell r="BL152" t="str">
            <v/>
          </cell>
          <cell r="BM152" t="str">
            <v/>
          </cell>
          <cell r="BN152" t="str">
            <v/>
          </cell>
          <cell r="BO152" t="str">
            <v/>
          </cell>
          <cell r="BP152" t="str">
            <v/>
          </cell>
          <cell r="BQ152" t="str">
            <v/>
          </cell>
          <cell r="BR152" t="str">
            <v/>
          </cell>
          <cell r="BS152" t="str">
            <v/>
          </cell>
          <cell r="BT152" t="str">
            <v/>
          </cell>
          <cell r="BU152" t="str">
            <v/>
          </cell>
          <cell r="BV152" t="str">
            <v/>
          </cell>
          <cell r="BW152" t="str">
            <v/>
          </cell>
          <cell r="BX152" t="str">
            <v/>
          </cell>
          <cell r="BY152" t="str">
            <v/>
          </cell>
          <cell r="BZ152" t="str">
            <v/>
          </cell>
          <cell r="CA152" t="str">
            <v/>
          </cell>
          <cell r="CB152" t="str">
            <v/>
          </cell>
          <cell r="CC152" t="str">
            <v/>
          </cell>
          <cell r="CD152" t="str">
            <v/>
          </cell>
          <cell r="CE152" t="str">
            <v/>
          </cell>
          <cell r="CF152" t="str">
            <v/>
          </cell>
          <cell r="CG152" t="str">
            <v/>
          </cell>
          <cell r="CH152" t="str">
            <v/>
          </cell>
          <cell r="CI152" t="str">
            <v/>
          </cell>
          <cell r="CJ152" t="str">
            <v/>
          </cell>
          <cell r="CK152" t="str">
            <v/>
          </cell>
          <cell r="CL152" t="str">
            <v/>
          </cell>
          <cell r="CM152" t="str">
            <v/>
          </cell>
          <cell r="CN152" t="str">
            <v/>
          </cell>
          <cell r="CO152" t="str">
            <v/>
          </cell>
          <cell r="CP152" t="str">
            <v/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 t="str">
            <v/>
          </cell>
          <cell r="CV152" t="str">
            <v/>
          </cell>
          <cell r="CW152" t="str">
            <v/>
          </cell>
          <cell r="CX152" t="str">
            <v/>
          </cell>
          <cell r="CY152" t="str">
            <v/>
          </cell>
          <cell r="CZ152" t="str">
            <v/>
          </cell>
          <cell r="DA152" t="str">
            <v/>
          </cell>
          <cell r="DB152" t="str">
            <v/>
          </cell>
          <cell r="DC152" t="str">
            <v/>
          </cell>
          <cell r="DD152" t="str">
            <v/>
          </cell>
          <cell r="DE152" t="str">
            <v/>
          </cell>
          <cell r="DF152" t="str">
            <v/>
          </cell>
          <cell r="DG152" t="str">
            <v/>
          </cell>
          <cell r="DH152" t="str">
            <v/>
          </cell>
          <cell r="DI152" t="str">
            <v/>
          </cell>
          <cell r="DJ152" t="str">
            <v/>
          </cell>
          <cell r="DK152" t="str">
            <v/>
          </cell>
          <cell r="DL152" t="str">
            <v/>
          </cell>
          <cell r="DM152" t="str">
            <v/>
          </cell>
          <cell r="DN152" t="str">
            <v/>
          </cell>
          <cell r="DO152" t="str">
            <v/>
          </cell>
          <cell r="DP152" t="str">
            <v/>
          </cell>
          <cell r="DQ152" t="str">
            <v/>
          </cell>
          <cell r="DR152" t="str">
            <v/>
          </cell>
          <cell r="DS152" t="str">
            <v/>
          </cell>
        </row>
        <row r="153"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 t="str">
            <v/>
          </cell>
          <cell r="BG153" t="str">
            <v/>
          </cell>
          <cell r="BH153" t="str">
            <v/>
          </cell>
          <cell r="BI153" t="str">
            <v/>
          </cell>
          <cell r="BJ153" t="str">
            <v/>
          </cell>
          <cell r="BK153" t="str">
            <v/>
          </cell>
          <cell r="BL153" t="str">
            <v/>
          </cell>
          <cell r="BM153" t="str">
            <v/>
          </cell>
          <cell r="BN153" t="str">
            <v/>
          </cell>
          <cell r="BO153" t="str">
            <v/>
          </cell>
          <cell r="BP153" t="str">
            <v/>
          </cell>
          <cell r="BQ153" t="str">
            <v/>
          </cell>
          <cell r="BR153" t="str">
            <v/>
          </cell>
          <cell r="BS153" t="str">
            <v/>
          </cell>
          <cell r="BT153" t="str">
            <v/>
          </cell>
          <cell r="BU153" t="str">
            <v/>
          </cell>
          <cell r="BV153" t="str">
            <v/>
          </cell>
          <cell r="BW153" t="str">
            <v/>
          </cell>
          <cell r="BX153" t="str">
            <v/>
          </cell>
          <cell r="BY153" t="str">
            <v/>
          </cell>
          <cell r="BZ153" t="str">
            <v/>
          </cell>
          <cell r="CA153" t="str">
            <v/>
          </cell>
          <cell r="CB153" t="str">
            <v/>
          </cell>
          <cell r="CC153" t="str">
            <v/>
          </cell>
          <cell r="CD153" t="str">
            <v/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</row>
        <row r="154"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 t="str">
            <v/>
          </cell>
          <cell r="BG154" t="str">
            <v/>
          </cell>
          <cell r="BH154" t="str">
            <v/>
          </cell>
          <cell r="BI154" t="str">
            <v/>
          </cell>
          <cell r="BJ154" t="str">
            <v/>
          </cell>
          <cell r="BK154" t="str">
            <v/>
          </cell>
          <cell r="BL154" t="str">
            <v/>
          </cell>
          <cell r="BM154" t="str">
            <v/>
          </cell>
          <cell r="BN154" t="str">
            <v/>
          </cell>
          <cell r="BO154" t="str">
            <v/>
          </cell>
          <cell r="BP154" t="str">
            <v/>
          </cell>
          <cell r="BQ154" t="str">
            <v/>
          </cell>
          <cell r="BR154" t="str">
            <v/>
          </cell>
          <cell r="BS154" t="str">
            <v/>
          </cell>
          <cell r="BT154" t="str">
            <v/>
          </cell>
          <cell r="BU154" t="str">
            <v/>
          </cell>
          <cell r="BV154" t="str">
            <v/>
          </cell>
          <cell r="BW154" t="str">
            <v/>
          </cell>
          <cell r="BX154" t="str">
            <v/>
          </cell>
          <cell r="BY154" t="str">
            <v/>
          </cell>
          <cell r="BZ154" t="str">
            <v/>
          </cell>
          <cell r="CA154" t="str">
            <v/>
          </cell>
          <cell r="CB154" t="str">
            <v/>
          </cell>
          <cell r="CC154" t="str">
            <v/>
          </cell>
          <cell r="CD154" t="str">
            <v/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</row>
        <row r="155"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 t="str">
            <v/>
          </cell>
          <cell r="BG155" t="str">
            <v/>
          </cell>
          <cell r="BH155" t="str">
            <v/>
          </cell>
          <cell r="BI155" t="str">
            <v/>
          </cell>
          <cell r="BJ155" t="str">
            <v/>
          </cell>
          <cell r="BK155" t="str">
            <v/>
          </cell>
          <cell r="BL155" t="str">
            <v/>
          </cell>
          <cell r="BM155" t="str">
            <v/>
          </cell>
          <cell r="BN155" t="str">
            <v/>
          </cell>
          <cell r="BO155" t="str">
            <v/>
          </cell>
          <cell r="BP155" t="str">
            <v/>
          </cell>
          <cell r="BQ155" t="str">
            <v/>
          </cell>
          <cell r="BR155" t="str">
            <v/>
          </cell>
          <cell r="BS155" t="str">
            <v/>
          </cell>
          <cell r="BT155" t="str">
            <v/>
          </cell>
          <cell r="BU155" t="str">
            <v/>
          </cell>
          <cell r="BV155" t="str">
            <v/>
          </cell>
          <cell r="BW155" t="str">
            <v/>
          </cell>
          <cell r="BX155" t="str">
            <v/>
          </cell>
          <cell r="BY155" t="str">
            <v/>
          </cell>
          <cell r="BZ155" t="str">
            <v/>
          </cell>
          <cell r="CA155" t="str">
            <v/>
          </cell>
          <cell r="CB155" t="str">
            <v/>
          </cell>
          <cell r="CC155" t="str">
            <v/>
          </cell>
          <cell r="CD155" t="str">
            <v/>
          </cell>
          <cell r="CE155" t="str">
            <v/>
          </cell>
          <cell r="CF155" t="str">
            <v/>
          </cell>
          <cell r="CG155" t="str">
            <v/>
          </cell>
          <cell r="CH155" t="str">
            <v/>
          </cell>
          <cell r="CI155" t="str">
            <v/>
          </cell>
          <cell r="CJ155" t="str">
            <v/>
          </cell>
          <cell r="CK155" t="str">
            <v/>
          </cell>
          <cell r="CL155" t="str">
            <v/>
          </cell>
          <cell r="CM155" t="str">
            <v/>
          </cell>
          <cell r="CN155" t="str">
            <v/>
          </cell>
          <cell r="CO155" t="str">
            <v/>
          </cell>
          <cell r="CP155" t="str">
            <v/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 t="str">
            <v/>
          </cell>
          <cell r="CV155" t="str">
            <v/>
          </cell>
          <cell r="CW155" t="str">
            <v/>
          </cell>
          <cell r="CX155" t="str">
            <v/>
          </cell>
          <cell r="CY155" t="str">
            <v/>
          </cell>
          <cell r="CZ155" t="str">
            <v/>
          </cell>
          <cell r="DA155" t="str">
            <v/>
          </cell>
          <cell r="DB155" t="str">
            <v/>
          </cell>
          <cell r="DC155" t="str">
            <v/>
          </cell>
          <cell r="DD155" t="str">
            <v/>
          </cell>
          <cell r="DE155" t="str">
            <v/>
          </cell>
          <cell r="DF155" t="str">
            <v/>
          </cell>
          <cell r="DG155" t="str">
            <v/>
          </cell>
          <cell r="DH155" t="str">
            <v/>
          </cell>
          <cell r="DI155" t="str">
            <v/>
          </cell>
          <cell r="DJ155" t="str">
            <v/>
          </cell>
          <cell r="DK155" t="str">
            <v/>
          </cell>
          <cell r="DL155" t="str">
            <v/>
          </cell>
          <cell r="DM155" t="str">
            <v/>
          </cell>
          <cell r="DN155" t="str">
            <v/>
          </cell>
          <cell r="DO155" t="str">
            <v/>
          </cell>
          <cell r="DP155" t="str">
            <v/>
          </cell>
          <cell r="DQ155" t="str">
            <v/>
          </cell>
          <cell r="DR155" t="str">
            <v/>
          </cell>
          <cell r="DS155" t="str">
            <v/>
          </cell>
        </row>
        <row r="156"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  <cell r="BD156" t="str">
            <v/>
          </cell>
          <cell r="BE156" t="str">
            <v/>
          </cell>
          <cell r="BF156" t="str">
            <v/>
          </cell>
          <cell r="BG156" t="str">
            <v/>
          </cell>
          <cell r="BH156" t="str">
            <v/>
          </cell>
          <cell r="BI156" t="str">
            <v/>
          </cell>
          <cell r="BJ156" t="str">
            <v/>
          </cell>
          <cell r="BK156" t="str">
            <v/>
          </cell>
          <cell r="BL156" t="str">
            <v/>
          </cell>
          <cell r="BM156" t="str">
            <v/>
          </cell>
          <cell r="BN156" t="str">
            <v/>
          </cell>
          <cell r="BO156" t="str">
            <v/>
          </cell>
          <cell r="BP156" t="str">
            <v/>
          </cell>
          <cell r="BQ156" t="str">
            <v/>
          </cell>
          <cell r="BR156" t="str">
            <v/>
          </cell>
          <cell r="BS156" t="str">
            <v/>
          </cell>
          <cell r="BT156" t="str">
            <v/>
          </cell>
          <cell r="BU156" t="str">
            <v/>
          </cell>
          <cell r="BV156" t="str">
            <v/>
          </cell>
          <cell r="BW156" t="str">
            <v/>
          </cell>
          <cell r="BX156" t="str">
            <v/>
          </cell>
          <cell r="BY156" t="str">
            <v/>
          </cell>
          <cell r="BZ156" t="str">
            <v/>
          </cell>
          <cell r="CA156" t="str">
            <v/>
          </cell>
          <cell r="CB156" t="str">
            <v/>
          </cell>
          <cell r="CC156" t="str">
            <v/>
          </cell>
          <cell r="CD156" t="str">
            <v/>
          </cell>
          <cell r="CE156" t="str">
            <v/>
          </cell>
          <cell r="CF156" t="str">
            <v/>
          </cell>
          <cell r="CG156" t="str">
            <v/>
          </cell>
          <cell r="CH156" t="str">
            <v/>
          </cell>
          <cell r="CI156" t="str">
            <v/>
          </cell>
          <cell r="CJ156" t="str">
            <v/>
          </cell>
          <cell r="CK156" t="str">
            <v/>
          </cell>
          <cell r="CL156" t="str">
            <v/>
          </cell>
          <cell r="CM156" t="str">
            <v/>
          </cell>
          <cell r="CN156" t="str">
            <v/>
          </cell>
          <cell r="CO156" t="str">
            <v/>
          </cell>
          <cell r="CP156" t="str">
            <v/>
          </cell>
          <cell r="CQ156" t="str">
            <v/>
          </cell>
          <cell r="CR156" t="str">
            <v/>
          </cell>
          <cell r="CS156" t="str">
            <v/>
          </cell>
          <cell r="CT156" t="str">
            <v/>
          </cell>
          <cell r="CU156" t="str">
            <v/>
          </cell>
          <cell r="CV156" t="str">
            <v/>
          </cell>
          <cell r="CW156" t="str">
            <v/>
          </cell>
          <cell r="CX156" t="str">
            <v/>
          </cell>
          <cell r="CY156" t="str">
            <v/>
          </cell>
          <cell r="CZ156" t="str">
            <v/>
          </cell>
          <cell r="DA156" t="str">
            <v/>
          </cell>
          <cell r="DB156" t="str">
            <v/>
          </cell>
          <cell r="DC156" t="str">
            <v/>
          </cell>
          <cell r="DD156" t="str">
            <v/>
          </cell>
          <cell r="DE156" t="str">
            <v/>
          </cell>
          <cell r="DF156" t="str">
            <v/>
          </cell>
          <cell r="DG156" t="str">
            <v/>
          </cell>
          <cell r="DH156" t="str">
            <v/>
          </cell>
          <cell r="DI156" t="str">
            <v/>
          </cell>
          <cell r="DJ156" t="str">
            <v/>
          </cell>
          <cell r="DK156" t="str">
            <v/>
          </cell>
          <cell r="DL156" t="str">
            <v/>
          </cell>
          <cell r="DM156" t="str">
            <v/>
          </cell>
          <cell r="DN156" t="str">
            <v/>
          </cell>
          <cell r="DO156" t="str">
            <v/>
          </cell>
          <cell r="DP156" t="str">
            <v/>
          </cell>
          <cell r="DQ156" t="str">
            <v/>
          </cell>
          <cell r="DR156" t="str">
            <v/>
          </cell>
          <cell r="DS156" t="str">
            <v/>
          </cell>
        </row>
        <row r="157"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  <cell r="BD157" t="str">
            <v/>
          </cell>
          <cell r="BE157" t="str">
            <v/>
          </cell>
          <cell r="BF157" t="str">
            <v/>
          </cell>
          <cell r="BG157" t="str">
            <v/>
          </cell>
          <cell r="BH157" t="str">
            <v/>
          </cell>
          <cell r="BI157" t="str">
            <v/>
          </cell>
          <cell r="BJ157" t="str">
            <v/>
          </cell>
          <cell r="BK157" t="str">
            <v/>
          </cell>
          <cell r="BL157" t="str">
            <v/>
          </cell>
          <cell r="BM157" t="str">
            <v/>
          </cell>
          <cell r="BN157" t="str">
            <v/>
          </cell>
          <cell r="BO157" t="str">
            <v/>
          </cell>
          <cell r="BP157" t="str">
            <v/>
          </cell>
          <cell r="BQ157" t="str">
            <v/>
          </cell>
          <cell r="BR157" t="str">
            <v/>
          </cell>
          <cell r="BS157" t="str">
            <v/>
          </cell>
          <cell r="BT157" t="str">
            <v/>
          </cell>
          <cell r="BU157" t="str">
            <v/>
          </cell>
          <cell r="BV157" t="str">
            <v/>
          </cell>
          <cell r="BW157" t="str">
            <v/>
          </cell>
          <cell r="BX157" t="str">
            <v/>
          </cell>
          <cell r="BY157" t="str">
            <v/>
          </cell>
          <cell r="BZ157" t="str">
            <v/>
          </cell>
          <cell r="CA157" t="str">
            <v/>
          </cell>
          <cell r="CB157" t="str">
            <v/>
          </cell>
          <cell r="CC157" t="str">
            <v/>
          </cell>
          <cell r="CD157" t="str">
            <v/>
          </cell>
          <cell r="CE157" t="str">
            <v/>
          </cell>
          <cell r="CF157" t="str">
            <v/>
          </cell>
          <cell r="CG157" t="str">
            <v/>
          </cell>
          <cell r="CH157" t="str">
            <v/>
          </cell>
          <cell r="CI157" t="str">
            <v/>
          </cell>
          <cell r="CJ157" t="str">
            <v/>
          </cell>
          <cell r="CK157" t="str">
            <v/>
          </cell>
          <cell r="CL157" t="str">
            <v/>
          </cell>
          <cell r="CM157" t="str">
            <v/>
          </cell>
          <cell r="CN157" t="str">
            <v/>
          </cell>
          <cell r="CO157" t="str">
            <v/>
          </cell>
          <cell r="CP157" t="str">
            <v/>
          </cell>
          <cell r="CQ157" t="str">
            <v/>
          </cell>
          <cell r="CR157" t="str">
            <v/>
          </cell>
          <cell r="CS157" t="str">
            <v/>
          </cell>
          <cell r="CT157" t="str">
            <v/>
          </cell>
          <cell r="CU157" t="str">
            <v/>
          </cell>
          <cell r="CV157" t="str">
            <v/>
          </cell>
          <cell r="CW157" t="str">
            <v/>
          </cell>
          <cell r="CX157" t="str">
            <v/>
          </cell>
          <cell r="CY157" t="str">
            <v/>
          </cell>
          <cell r="CZ157" t="str">
            <v/>
          </cell>
          <cell r="DA157" t="str">
            <v/>
          </cell>
          <cell r="DB157" t="str">
            <v/>
          </cell>
          <cell r="DC157" t="str">
            <v/>
          </cell>
          <cell r="DD157" t="str">
            <v/>
          </cell>
          <cell r="DE157" t="str">
            <v/>
          </cell>
          <cell r="DF157" t="str">
            <v/>
          </cell>
          <cell r="DG157" t="str">
            <v/>
          </cell>
          <cell r="DH157" t="str">
            <v/>
          </cell>
          <cell r="DI157" t="str">
            <v/>
          </cell>
          <cell r="DJ157" t="str">
            <v/>
          </cell>
          <cell r="DK157" t="str">
            <v/>
          </cell>
          <cell r="DL157" t="str">
            <v/>
          </cell>
          <cell r="DM157" t="str">
            <v/>
          </cell>
          <cell r="DN157" t="str">
            <v/>
          </cell>
          <cell r="DO157" t="str">
            <v/>
          </cell>
          <cell r="DP157" t="str">
            <v/>
          </cell>
          <cell r="DQ157" t="str">
            <v/>
          </cell>
          <cell r="DR157" t="str">
            <v/>
          </cell>
          <cell r="DS157" t="str">
            <v/>
          </cell>
        </row>
        <row r="158"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  <cell r="BD158" t="str">
            <v/>
          </cell>
          <cell r="BE158" t="str">
            <v/>
          </cell>
          <cell r="BF158" t="str">
            <v/>
          </cell>
          <cell r="BG158" t="str">
            <v/>
          </cell>
          <cell r="BH158" t="str">
            <v/>
          </cell>
          <cell r="BI158" t="str">
            <v/>
          </cell>
          <cell r="BJ158" t="str">
            <v/>
          </cell>
          <cell r="BK158" t="str">
            <v/>
          </cell>
          <cell r="BL158" t="str">
            <v/>
          </cell>
          <cell r="BM158" t="str">
            <v/>
          </cell>
          <cell r="BN158" t="str">
            <v/>
          </cell>
          <cell r="BO158" t="str">
            <v/>
          </cell>
          <cell r="BP158" t="str">
            <v/>
          </cell>
          <cell r="BQ158" t="str">
            <v/>
          </cell>
          <cell r="BR158" t="str">
            <v/>
          </cell>
          <cell r="BS158" t="str">
            <v/>
          </cell>
          <cell r="BT158" t="str">
            <v/>
          </cell>
          <cell r="BU158" t="str">
            <v/>
          </cell>
          <cell r="BV158" t="str">
            <v/>
          </cell>
          <cell r="BW158" t="str">
            <v/>
          </cell>
          <cell r="BX158" t="str">
            <v/>
          </cell>
          <cell r="BY158" t="str">
            <v/>
          </cell>
          <cell r="BZ158" t="str">
            <v/>
          </cell>
          <cell r="CA158" t="str">
            <v/>
          </cell>
          <cell r="CB158" t="str">
            <v/>
          </cell>
          <cell r="CC158" t="str">
            <v/>
          </cell>
          <cell r="CD158" t="str">
            <v/>
          </cell>
          <cell r="CE158" t="str">
            <v/>
          </cell>
          <cell r="CF158" t="str">
            <v/>
          </cell>
          <cell r="CG158" t="str">
            <v/>
          </cell>
          <cell r="CH158" t="str">
            <v/>
          </cell>
          <cell r="CI158" t="str">
            <v/>
          </cell>
          <cell r="CJ158" t="str">
            <v/>
          </cell>
          <cell r="CK158" t="str">
            <v/>
          </cell>
          <cell r="CL158" t="str">
            <v/>
          </cell>
          <cell r="CM158" t="str">
            <v/>
          </cell>
          <cell r="CN158" t="str">
            <v/>
          </cell>
          <cell r="CO158" t="str">
            <v/>
          </cell>
          <cell r="CP158" t="str">
            <v/>
          </cell>
          <cell r="CQ158" t="str">
            <v/>
          </cell>
          <cell r="CR158" t="str">
            <v/>
          </cell>
          <cell r="CS158" t="str">
            <v/>
          </cell>
          <cell r="CT158" t="str">
            <v/>
          </cell>
          <cell r="CU158" t="str">
            <v/>
          </cell>
          <cell r="CV158" t="str">
            <v/>
          </cell>
          <cell r="CW158" t="str">
            <v/>
          </cell>
          <cell r="CX158" t="str">
            <v/>
          </cell>
          <cell r="CY158" t="str">
            <v/>
          </cell>
          <cell r="CZ158" t="str">
            <v/>
          </cell>
          <cell r="DA158" t="str">
            <v/>
          </cell>
          <cell r="DB158" t="str">
            <v/>
          </cell>
          <cell r="DC158" t="str">
            <v/>
          </cell>
          <cell r="DD158" t="str">
            <v/>
          </cell>
          <cell r="DE158" t="str">
            <v/>
          </cell>
          <cell r="DF158" t="str">
            <v/>
          </cell>
          <cell r="DG158" t="str">
            <v/>
          </cell>
          <cell r="DH158" t="str">
            <v/>
          </cell>
          <cell r="DI158" t="str">
            <v/>
          </cell>
          <cell r="DJ158" t="str">
            <v/>
          </cell>
          <cell r="DK158" t="str">
            <v/>
          </cell>
          <cell r="DL158" t="str">
            <v/>
          </cell>
          <cell r="DM158" t="str">
            <v/>
          </cell>
          <cell r="DN158" t="str">
            <v/>
          </cell>
          <cell r="DO158" t="str">
            <v/>
          </cell>
          <cell r="DP158" t="str">
            <v/>
          </cell>
          <cell r="DQ158" t="str">
            <v/>
          </cell>
          <cell r="DR158" t="str">
            <v/>
          </cell>
          <cell r="DS158" t="str">
            <v/>
          </cell>
        </row>
        <row r="159"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  <cell r="BD159" t="str">
            <v/>
          </cell>
          <cell r="BE159" t="str">
            <v/>
          </cell>
          <cell r="BF159" t="str">
            <v/>
          </cell>
          <cell r="BG159" t="str">
            <v/>
          </cell>
          <cell r="BH159" t="str">
            <v/>
          </cell>
          <cell r="BI159" t="str">
            <v/>
          </cell>
          <cell r="BJ159" t="str">
            <v/>
          </cell>
          <cell r="BK159" t="str">
            <v/>
          </cell>
          <cell r="BL159" t="str">
            <v/>
          </cell>
          <cell r="BM159" t="str">
            <v/>
          </cell>
          <cell r="BN159" t="str">
            <v/>
          </cell>
          <cell r="BO159" t="str">
            <v/>
          </cell>
          <cell r="BP159" t="str">
            <v/>
          </cell>
          <cell r="BQ159" t="str">
            <v/>
          </cell>
          <cell r="BR159" t="str">
            <v/>
          </cell>
          <cell r="BS159" t="str">
            <v/>
          </cell>
          <cell r="BT159" t="str">
            <v/>
          </cell>
          <cell r="BU159" t="str">
            <v/>
          </cell>
          <cell r="BV159" t="str">
            <v/>
          </cell>
          <cell r="BW159" t="str">
            <v/>
          </cell>
          <cell r="BX159" t="str">
            <v/>
          </cell>
          <cell r="BY159" t="str">
            <v/>
          </cell>
          <cell r="BZ159" t="str">
            <v/>
          </cell>
          <cell r="CA159" t="str">
            <v/>
          </cell>
          <cell r="CB159" t="str">
            <v/>
          </cell>
          <cell r="CC159" t="str">
            <v/>
          </cell>
          <cell r="CD159" t="str">
            <v/>
          </cell>
          <cell r="CE159" t="str">
            <v/>
          </cell>
          <cell r="CF159" t="str">
            <v/>
          </cell>
          <cell r="CG159" t="str">
            <v/>
          </cell>
          <cell r="CH159" t="str">
            <v/>
          </cell>
          <cell r="CI159" t="str">
            <v/>
          </cell>
          <cell r="CJ159" t="str">
            <v/>
          </cell>
          <cell r="CK159" t="str">
            <v/>
          </cell>
          <cell r="CL159" t="str">
            <v/>
          </cell>
          <cell r="CM159" t="str">
            <v/>
          </cell>
          <cell r="CN159" t="str">
            <v/>
          </cell>
          <cell r="CO159" t="str">
            <v/>
          </cell>
          <cell r="CP159" t="str">
            <v/>
          </cell>
          <cell r="CQ159" t="str">
            <v/>
          </cell>
          <cell r="CR159" t="str">
            <v/>
          </cell>
          <cell r="CS159" t="str">
            <v/>
          </cell>
          <cell r="CT159" t="str">
            <v/>
          </cell>
          <cell r="CU159" t="str">
            <v/>
          </cell>
          <cell r="CV159" t="str">
            <v/>
          </cell>
          <cell r="CW159" t="str">
            <v/>
          </cell>
          <cell r="CX159" t="str">
            <v/>
          </cell>
          <cell r="CY159" t="str">
            <v/>
          </cell>
          <cell r="CZ159" t="str">
            <v/>
          </cell>
          <cell r="DA159" t="str">
            <v/>
          </cell>
          <cell r="DB159" t="str">
            <v/>
          </cell>
          <cell r="DC159" t="str">
            <v/>
          </cell>
          <cell r="DD159" t="str">
            <v/>
          </cell>
          <cell r="DE159" t="str">
            <v/>
          </cell>
          <cell r="DF159" t="str">
            <v/>
          </cell>
          <cell r="DG159" t="str">
            <v/>
          </cell>
          <cell r="DH159" t="str">
            <v/>
          </cell>
          <cell r="DI159" t="str">
            <v/>
          </cell>
          <cell r="DJ159" t="str">
            <v/>
          </cell>
          <cell r="DK159" t="str">
            <v/>
          </cell>
          <cell r="DL159" t="str">
            <v/>
          </cell>
          <cell r="DM159" t="str">
            <v/>
          </cell>
          <cell r="DN159" t="str">
            <v/>
          </cell>
          <cell r="DO159" t="str">
            <v/>
          </cell>
          <cell r="DP159" t="str">
            <v/>
          </cell>
          <cell r="DQ159" t="str">
            <v/>
          </cell>
          <cell r="DR159" t="str">
            <v/>
          </cell>
          <cell r="DS159" t="str">
            <v/>
          </cell>
        </row>
        <row r="160"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  <cell r="BD160" t="str">
            <v/>
          </cell>
          <cell r="BE160" t="str">
            <v/>
          </cell>
          <cell r="BF160" t="str">
            <v/>
          </cell>
          <cell r="BG160" t="str">
            <v/>
          </cell>
          <cell r="BH160" t="str">
            <v/>
          </cell>
          <cell r="BI160" t="str">
            <v/>
          </cell>
          <cell r="BJ160" t="str">
            <v/>
          </cell>
          <cell r="BK160" t="str">
            <v/>
          </cell>
          <cell r="BL160" t="str">
            <v/>
          </cell>
          <cell r="BM160" t="str">
            <v/>
          </cell>
          <cell r="BN160" t="str">
            <v/>
          </cell>
          <cell r="BO160" t="str">
            <v/>
          </cell>
          <cell r="BP160" t="str">
            <v/>
          </cell>
          <cell r="BQ160" t="str">
            <v/>
          </cell>
          <cell r="BR160" t="str">
            <v/>
          </cell>
          <cell r="BS160" t="str">
            <v/>
          </cell>
          <cell r="BT160" t="str">
            <v/>
          </cell>
          <cell r="BU160" t="str">
            <v/>
          </cell>
          <cell r="BV160" t="str">
            <v/>
          </cell>
          <cell r="BW160" t="str">
            <v/>
          </cell>
          <cell r="BX160" t="str">
            <v/>
          </cell>
          <cell r="BY160" t="str">
            <v/>
          </cell>
          <cell r="BZ160" t="str">
            <v/>
          </cell>
          <cell r="CA160" t="str">
            <v/>
          </cell>
          <cell r="CB160" t="str">
            <v/>
          </cell>
          <cell r="CC160" t="str">
            <v/>
          </cell>
          <cell r="CD160" t="str">
            <v/>
          </cell>
          <cell r="CE160" t="str">
            <v/>
          </cell>
          <cell r="CF160" t="str">
            <v/>
          </cell>
          <cell r="CG160" t="str">
            <v/>
          </cell>
          <cell r="CH160" t="str">
            <v/>
          </cell>
          <cell r="CI160" t="str">
            <v/>
          </cell>
          <cell r="CJ160" t="str">
            <v/>
          </cell>
          <cell r="CK160" t="str">
            <v/>
          </cell>
          <cell r="CL160" t="str">
            <v/>
          </cell>
          <cell r="CM160" t="str">
            <v/>
          </cell>
          <cell r="CN160" t="str">
            <v/>
          </cell>
          <cell r="CO160" t="str">
            <v/>
          </cell>
          <cell r="CP160" t="str">
            <v/>
          </cell>
          <cell r="CQ160" t="str">
            <v/>
          </cell>
          <cell r="CR160" t="str">
            <v/>
          </cell>
          <cell r="CS160" t="str">
            <v/>
          </cell>
          <cell r="CT160" t="str">
            <v/>
          </cell>
          <cell r="CU160" t="str">
            <v/>
          </cell>
          <cell r="CV160" t="str">
            <v/>
          </cell>
          <cell r="CW160" t="str">
            <v/>
          </cell>
          <cell r="CX160" t="str">
            <v/>
          </cell>
          <cell r="CY160" t="str">
            <v/>
          </cell>
          <cell r="CZ160" t="str">
            <v/>
          </cell>
          <cell r="DA160" t="str">
            <v/>
          </cell>
          <cell r="DB160" t="str">
            <v/>
          </cell>
          <cell r="DC160" t="str">
            <v/>
          </cell>
          <cell r="DD160" t="str">
            <v/>
          </cell>
          <cell r="DE160" t="str">
            <v/>
          </cell>
          <cell r="DF160" t="str">
            <v/>
          </cell>
          <cell r="DG160" t="str">
            <v/>
          </cell>
          <cell r="DH160" t="str">
            <v/>
          </cell>
          <cell r="DI160" t="str">
            <v/>
          </cell>
          <cell r="DJ160" t="str">
            <v/>
          </cell>
          <cell r="DK160" t="str">
            <v/>
          </cell>
          <cell r="DL160" t="str">
            <v/>
          </cell>
          <cell r="DM160" t="str">
            <v/>
          </cell>
          <cell r="DN160" t="str">
            <v/>
          </cell>
          <cell r="DO160" t="str">
            <v/>
          </cell>
          <cell r="DP160" t="str">
            <v/>
          </cell>
          <cell r="DQ160" t="str">
            <v/>
          </cell>
          <cell r="DR160" t="str">
            <v/>
          </cell>
          <cell r="DS160" t="str">
            <v/>
          </cell>
        </row>
        <row r="161"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  <cell r="BD161" t="str">
            <v/>
          </cell>
          <cell r="BE161" t="str">
            <v/>
          </cell>
          <cell r="BF161" t="str">
            <v/>
          </cell>
          <cell r="BG161" t="str">
            <v/>
          </cell>
          <cell r="BH161" t="str">
            <v/>
          </cell>
          <cell r="BI161" t="str">
            <v/>
          </cell>
          <cell r="BJ161" t="str">
            <v/>
          </cell>
          <cell r="BK161" t="str">
            <v/>
          </cell>
          <cell r="BL161" t="str">
            <v/>
          </cell>
          <cell r="BM161" t="str">
            <v/>
          </cell>
          <cell r="BN161" t="str">
            <v/>
          </cell>
          <cell r="BO161" t="str">
            <v/>
          </cell>
          <cell r="BP161" t="str">
            <v/>
          </cell>
          <cell r="BQ161" t="str">
            <v/>
          </cell>
          <cell r="BR161" t="str">
            <v/>
          </cell>
          <cell r="BS161" t="str">
            <v/>
          </cell>
          <cell r="BT161" t="str">
            <v/>
          </cell>
          <cell r="BU161" t="str">
            <v/>
          </cell>
          <cell r="BV161" t="str">
            <v/>
          </cell>
          <cell r="BW161" t="str">
            <v/>
          </cell>
          <cell r="BX161" t="str">
            <v/>
          </cell>
          <cell r="BY161" t="str">
            <v/>
          </cell>
          <cell r="BZ161" t="str">
            <v/>
          </cell>
          <cell r="CA161" t="str">
            <v/>
          </cell>
          <cell r="CB161" t="str">
            <v/>
          </cell>
          <cell r="CC161" t="str">
            <v/>
          </cell>
          <cell r="CD161" t="str">
            <v/>
          </cell>
          <cell r="CE161" t="str">
            <v/>
          </cell>
          <cell r="CF161" t="str">
            <v/>
          </cell>
          <cell r="CG161" t="str">
            <v/>
          </cell>
          <cell r="CH161" t="str">
            <v/>
          </cell>
          <cell r="CI161" t="str">
            <v/>
          </cell>
          <cell r="CJ161" t="str">
            <v/>
          </cell>
          <cell r="CK161" t="str">
            <v/>
          </cell>
          <cell r="CL161" t="str">
            <v/>
          </cell>
          <cell r="CM161" t="str">
            <v/>
          </cell>
          <cell r="CN161" t="str">
            <v/>
          </cell>
          <cell r="CO161" t="str">
            <v/>
          </cell>
          <cell r="CP161" t="str">
            <v/>
          </cell>
          <cell r="CQ161" t="str">
            <v/>
          </cell>
          <cell r="CR161" t="str">
            <v/>
          </cell>
          <cell r="CS161" t="str">
            <v/>
          </cell>
          <cell r="CT161" t="str">
            <v/>
          </cell>
          <cell r="CU161" t="str">
            <v/>
          </cell>
          <cell r="CV161" t="str">
            <v/>
          </cell>
          <cell r="CW161" t="str">
            <v/>
          </cell>
          <cell r="CX161" t="str">
            <v/>
          </cell>
          <cell r="CY161" t="str">
            <v/>
          </cell>
          <cell r="CZ161" t="str">
            <v/>
          </cell>
          <cell r="DA161" t="str">
            <v/>
          </cell>
          <cell r="DB161" t="str">
            <v/>
          </cell>
          <cell r="DC161" t="str">
            <v/>
          </cell>
          <cell r="DD161" t="str">
            <v/>
          </cell>
          <cell r="DE161" t="str">
            <v/>
          </cell>
          <cell r="DF161" t="str">
            <v/>
          </cell>
          <cell r="DG161" t="str">
            <v/>
          </cell>
          <cell r="DH161" t="str">
            <v/>
          </cell>
          <cell r="DI161" t="str">
            <v/>
          </cell>
          <cell r="DJ161" t="str">
            <v/>
          </cell>
          <cell r="DK161" t="str">
            <v/>
          </cell>
          <cell r="DL161" t="str">
            <v/>
          </cell>
          <cell r="DM161" t="str">
            <v/>
          </cell>
          <cell r="DN161" t="str">
            <v/>
          </cell>
          <cell r="DO161" t="str">
            <v/>
          </cell>
          <cell r="DP161" t="str">
            <v/>
          </cell>
          <cell r="DQ161" t="str">
            <v/>
          </cell>
          <cell r="DR161" t="str">
            <v/>
          </cell>
          <cell r="DS161" t="str">
            <v/>
          </cell>
        </row>
        <row r="162"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  <cell r="BD162" t="str">
            <v/>
          </cell>
          <cell r="BE162" t="str">
            <v/>
          </cell>
          <cell r="BF162" t="str">
            <v/>
          </cell>
          <cell r="BG162" t="str">
            <v/>
          </cell>
          <cell r="BH162" t="str">
            <v/>
          </cell>
          <cell r="BI162" t="str">
            <v/>
          </cell>
          <cell r="BJ162" t="str">
            <v/>
          </cell>
          <cell r="BK162" t="str">
            <v/>
          </cell>
          <cell r="BL162" t="str">
            <v/>
          </cell>
          <cell r="BM162" t="str">
            <v/>
          </cell>
          <cell r="BN162" t="str">
            <v/>
          </cell>
          <cell r="BO162" t="str">
            <v/>
          </cell>
          <cell r="BP162" t="str">
            <v/>
          </cell>
          <cell r="BQ162" t="str">
            <v/>
          </cell>
          <cell r="BR162" t="str">
            <v/>
          </cell>
          <cell r="BS162" t="str">
            <v/>
          </cell>
          <cell r="BT162" t="str">
            <v/>
          </cell>
          <cell r="BU162" t="str">
            <v/>
          </cell>
          <cell r="BV162" t="str">
            <v/>
          </cell>
          <cell r="BW162" t="str">
            <v/>
          </cell>
          <cell r="BX162" t="str">
            <v/>
          </cell>
          <cell r="BY162" t="str">
            <v/>
          </cell>
          <cell r="BZ162" t="str">
            <v/>
          </cell>
          <cell r="CA162" t="str">
            <v/>
          </cell>
          <cell r="CB162" t="str">
            <v/>
          </cell>
          <cell r="CC162" t="str">
            <v/>
          </cell>
          <cell r="CD162" t="str">
            <v/>
          </cell>
          <cell r="CE162" t="str">
            <v/>
          </cell>
          <cell r="CF162" t="str">
            <v/>
          </cell>
          <cell r="CG162" t="str">
            <v/>
          </cell>
          <cell r="CH162" t="str">
            <v/>
          </cell>
          <cell r="CI162" t="str">
            <v/>
          </cell>
          <cell r="CJ162" t="str">
            <v/>
          </cell>
          <cell r="CK162" t="str">
            <v/>
          </cell>
          <cell r="CL162" t="str">
            <v/>
          </cell>
          <cell r="CM162" t="str">
            <v/>
          </cell>
          <cell r="CN162" t="str">
            <v/>
          </cell>
          <cell r="CO162" t="str">
            <v/>
          </cell>
          <cell r="CP162" t="str">
            <v/>
          </cell>
          <cell r="CQ162" t="str">
            <v/>
          </cell>
          <cell r="CR162" t="str">
            <v/>
          </cell>
          <cell r="CS162" t="str">
            <v/>
          </cell>
          <cell r="CT162" t="str">
            <v/>
          </cell>
          <cell r="CU162" t="str">
            <v/>
          </cell>
          <cell r="CV162" t="str">
            <v/>
          </cell>
          <cell r="CW162" t="str">
            <v/>
          </cell>
          <cell r="CX162" t="str">
            <v/>
          </cell>
          <cell r="CY162" t="str">
            <v/>
          </cell>
          <cell r="CZ162" t="str">
            <v/>
          </cell>
          <cell r="DA162" t="str">
            <v/>
          </cell>
          <cell r="DB162" t="str">
            <v/>
          </cell>
          <cell r="DC162" t="str">
            <v/>
          </cell>
          <cell r="DD162" t="str">
            <v/>
          </cell>
          <cell r="DE162" t="str">
            <v/>
          </cell>
          <cell r="DF162" t="str">
            <v/>
          </cell>
          <cell r="DG162" t="str">
            <v/>
          </cell>
          <cell r="DH162" t="str">
            <v/>
          </cell>
          <cell r="DI162" t="str">
            <v/>
          </cell>
          <cell r="DJ162" t="str">
            <v/>
          </cell>
          <cell r="DK162" t="str">
            <v/>
          </cell>
          <cell r="DL162" t="str">
            <v/>
          </cell>
          <cell r="DM162" t="str">
            <v/>
          </cell>
          <cell r="DN162" t="str">
            <v/>
          </cell>
          <cell r="DO162" t="str">
            <v/>
          </cell>
          <cell r="DP162" t="str">
            <v/>
          </cell>
          <cell r="DQ162" t="str">
            <v/>
          </cell>
          <cell r="DR162" t="str">
            <v/>
          </cell>
          <cell r="DS162" t="str">
            <v/>
          </cell>
        </row>
        <row r="163"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  <cell r="BD163" t="str">
            <v/>
          </cell>
          <cell r="BE163" t="str">
            <v/>
          </cell>
          <cell r="BF163" t="str">
            <v/>
          </cell>
          <cell r="BG163" t="str">
            <v/>
          </cell>
          <cell r="BH163" t="str">
            <v/>
          </cell>
          <cell r="BI163" t="str">
            <v/>
          </cell>
          <cell r="BJ163" t="str">
            <v/>
          </cell>
          <cell r="BK163" t="str">
            <v/>
          </cell>
          <cell r="BL163" t="str">
            <v/>
          </cell>
          <cell r="BM163" t="str">
            <v/>
          </cell>
          <cell r="BN163" t="str">
            <v/>
          </cell>
          <cell r="BO163" t="str">
            <v/>
          </cell>
          <cell r="BP163" t="str">
            <v/>
          </cell>
          <cell r="BQ163" t="str">
            <v/>
          </cell>
          <cell r="BR163" t="str">
            <v/>
          </cell>
          <cell r="BS163" t="str">
            <v/>
          </cell>
          <cell r="BT163" t="str">
            <v/>
          </cell>
          <cell r="BU163" t="str">
            <v/>
          </cell>
          <cell r="BV163" t="str">
            <v/>
          </cell>
          <cell r="BW163" t="str">
            <v/>
          </cell>
          <cell r="BX163" t="str">
            <v/>
          </cell>
          <cell r="BY163" t="str">
            <v/>
          </cell>
          <cell r="BZ163" t="str">
            <v/>
          </cell>
          <cell r="CA163" t="str">
            <v/>
          </cell>
          <cell r="CB163" t="str">
            <v/>
          </cell>
          <cell r="CC163" t="str">
            <v/>
          </cell>
          <cell r="CD163" t="str">
            <v/>
          </cell>
          <cell r="CE163" t="str">
            <v/>
          </cell>
          <cell r="CF163" t="str">
            <v/>
          </cell>
          <cell r="CG163" t="str">
            <v/>
          </cell>
          <cell r="CH163" t="str">
            <v/>
          </cell>
          <cell r="CI163" t="str">
            <v/>
          </cell>
          <cell r="CJ163" t="str">
            <v/>
          </cell>
          <cell r="CK163" t="str">
            <v/>
          </cell>
          <cell r="CL163" t="str">
            <v/>
          </cell>
          <cell r="CM163" t="str">
            <v/>
          </cell>
          <cell r="CN163" t="str">
            <v/>
          </cell>
          <cell r="CO163" t="str">
            <v/>
          </cell>
          <cell r="CP163" t="str">
            <v/>
          </cell>
          <cell r="CQ163" t="str">
            <v/>
          </cell>
          <cell r="CR163" t="str">
            <v/>
          </cell>
          <cell r="CS163" t="str">
            <v/>
          </cell>
          <cell r="CT163" t="str">
            <v/>
          </cell>
          <cell r="CU163" t="str">
            <v/>
          </cell>
          <cell r="CV163" t="str">
            <v/>
          </cell>
          <cell r="CW163" t="str">
            <v/>
          </cell>
          <cell r="CX163" t="str">
            <v/>
          </cell>
          <cell r="CY163" t="str">
            <v/>
          </cell>
          <cell r="CZ163" t="str">
            <v/>
          </cell>
          <cell r="DA163" t="str">
            <v/>
          </cell>
          <cell r="DB163" t="str">
            <v/>
          </cell>
          <cell r="DC163" t="str">
            <v/>
          </cell>
          <cell r="DD163" t="str">
            <v/>
          </cell>
          <cell r="DE163" t="str">
            <v/>
          </cell>
          <cell r="DF163" t="str">
            <v/>
          </cell>
          <cell r="DG163" t="str">
            <v/>
          </cell>
          <cell r="DH163" t="str">
            <v/>
          </cell>
          <cell r="DI163" t="str">
            <v/>
          </cell>
          <cell r="DJ163" t="str">
            <v/>
          </cell>
          <cell r="DK163" t="str">
            <v/>
          </cell>
          <cell r="DL163" t="str">
            <v/>
          </cell>
          <cell r="DM163" t="str">
            <v/>
          </cell>
          <cell r="DN163" t="str">
            <v/>
          </cell>
          <cell r="DO163" t="str">
            <v/>
          </cell>
          <cell r="DP163" t="str">
            <v/>
          </cell>
          <cell r="DQ163" t="str">
            <v/>
          </cell>
          <cell r="DR163" t="str">
            <v/>
          </cell>
          <cell r="DS163" t="str">
            <v/>
          </cell>
        </row>
        <row r="164"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  <cell r="BD164" t="str">
            <v/>
          </cell>
          <cell r="BE164" t="str">
            <v/>
          </cell>
          <cell r="BF164" t="str">
            <v/>
          </cell>
          <cell r="BG164" t="str">
            <v/>
          </cell>
          <cell r="BH164" t="str">
            <v/>
          </cell>
          <cell r="BI164" t="str">
            <v/>
          </cell>
          <cell r="BJ164" t="str">
            <v/>
          </cell>
          <cell r="BK164" t="str">
            <v/>
          </cell>
          <cell r="BL164" t="str">
            <v/>
          </cell>
          <cell r="BM164" t="str">
            <v/>
          </cell>
          <cell r="BN164" t="str">
            <v/>
          </cell>
          <cell r="BO164" t="str">
            <v/>
          </cell>
          <cell r="BP164" t="str">
            <v/>
          </cell>
          <cell r="BQ164" t="str">
            <v/>
          </cell>
          <cell r="BR164" t="str">
            <v/>
          </cell>
          <cell r="BS164" t="str">
            <v/>
          </cell>
          <cell r="BT164" t="str">
            <v/>
          </cell>
          <cell r="BU164" t="str">
            <v/>
          </cell>
          <cell r="BV164" t="str">
            <v/>
          </cell>
          <cell r="BW164" t="str">
            <v/>
          </cell>
          <cell r="BX164" t="str">
            <v/>
          </cell>
          <cell r="BY164" t="str">
            <v/>
          </cell>
          <cell r="BZ164" t="str">
            <v/>
          </cell>
          <cell r="CA164" t="str">
            <v/>
          </cell>
          <cell r="CB164" t="str">
            <v/>
          </cell>
          <cell r="CC164" t="str">
            <v/>
          </cell>
          <cell r="CD164" t="str">
            <v/>
          </cell>
          <cell r="CE164" t="str">
            <v/>
          </cell>
          <cell r="CF164" t="str">
            <v/>
          </cell>
          <cell r="CG164" t="str">
            <v/>
          </cell>
          <cell r="CH164" t="str">
            <v/>
          </cell>
          <cell r="CI164" t="str">
            <v/>
          </cell>
          <cell r="CJ164" t="str">
            <v/>
          </cell>
          <cell r="CK164" t="str">
            <v/>
          </cell>
          <cell r="CL164" t="str">
            <v/>
          </cell>
          <cell r="CM164" t="str">
            <v/>
          </cell>
          <cell r="CN164" t="str">
            <v/>
          </cell>
          <cell r="CO164" t="str">
            <v/>
          </cell>
          <cell r="CP164" t="str">
            <v/>
          </cell>
          <cell r="CQ164" t="str">
            <v/>
          </cell>
          <cell r="CR164" t="str">
            <v/>
          </cell>
          <cell r="CS164" t="str">
            <v/>
          </cell>
          <cell r="CT164" t="str">
            <v/>
          </cell>
          <cell r="CU164" t="str">
            <v/>
          </cell>
          <cell r="CV164" t="str">
            <v/>
          </cell>
          <cell r="CW164" t="str">
            <v/>
          </cell>
          <cell r="CX164" t="str">
            <v/>
          </cell>
          <cell r="CY164" t="str">
            <v/>
          </cell>
          <cell r="CZ164" t="str">
            <v/>
          </cell>
          <cell r="DA164" t="str">
            <v/>
          </cell>
          <cell r="DB164" t="str">
            <v/>
          </cell>
          <cell r="DC164" t="str">
            <v/>
          </cell>
          <cell r="DD164" t="str">
            <v/>
          </cell>
          <cell r="DE164" t="str">
            <v/>
          </cell>
          <cell r="DF164" t="str">
            <v/>
          </cell>
          <cell r="DG164" t="str">
            <v/>
          </cell>
          <cell r="DH164" t="str">
            <v/>
          </cell>
          <cell r="DI164" t="str">
            <v/>
          </cell>
          <cell r="DJ164" t="str">
            <v/>
          </cell>
          <cell r="DK164" t="str">
            <v/>
          </cell>
          <cell r="DL164" t="str">
            <v/>
          </cell>
          <cell r="DM164" t="str">
            <v/>
          </cell>
          <cell r="DN164" t="str">
            <v/>
          </cell>
          <cell r="DO164" t="str">
            <v/>
          </cell>
          <cell r="DP164" t="str">
            <v/>
          </cell>
          <cell r="DQ164" t="str">
            <v/>
          </cell>
          <cell r="DR164" t="str">
            <v/>
          </cell>
          <cell r="DS164" t="str">
            <v/>
          </cell>
        </row>
        <row r="165"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I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  <cell r="CN165" t="str">
            <v/>
          </cell>
          <cell r="CO165" t="str">
            <v/>
          </cell>
          <cell r="CP165" t="str">
            <v/>
          </cell>
          <cell r="CQ165" t="str">
            <v/>
          </cell>
          <cell r="CR165" t="str">
            <v/>
          </cell>
          <cell r="CS165" t="str">
            <v/>
          </cell>
          <cell r="CT165" t="str">
            <v/>
          </cell>
          <cell r="CU165" t="str">
            <v/>
          </cell>
          <cell r="CV165" t="str">
            <v/>
          </cell>
          <cell r="CW165" t="str">
            <v/>
          </cell>
          <cell r="CX165" t="str">
            <v/>
          </cell>
          <cell r="CY165" t="str">
            <v/>
          </cell>
          <cell r="CZ165" t="str">
            <v/>
          </cell>
          <cell r="DA165" t="str">
            <v/>
          </cell>
          <cell r="DB165" t="str">
            <v/>
          </cell>
          <cell r="DC165" t="str">
            <v/>
          </cell>
          <cell r="DD165" t="str">
            <v/>
          </cell>
          <cell r="DE165" t="str">
            <v/>
          </cell>
          <cell r="DF165" t="str">
            <v/>
          </cell>
          <cell r="DG165" t="str">
            <v/>
          </cell>
          <cell r="DH165" t="str">
            <v/>
          </cell>
          <cell r="DI165" t="str">
            <v/>
          </cell>
          <cell r="DJ165" t="str">
            <v/>
          </cell>
          <cell r="DK165" t="str">
            <v/>
          </cell>
          <cell r="DL165" t="str">
            <v/>
          </cell>
          <cell r="DM165" t="str">
            <v/>
          </cell>
          <cell r="DN165" t="str">
            <v/>
          </cell>
          <cell r="DO165" t="str">
            <v/>
          </cell>
          <cell r="DP165" t="str">
            <v/>
          </cell>
          <cell r="DQ165" t="str">
            <v/>
          </cell>
          <cell r="DR165" t="str">
            <v/>
          </cell>
          <cell r="DS165" t="str">
            <v/>
          </cell>
        </row>
        <row r="166"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I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  <cell r="CN166" t="str">
            <v/>
          </cell>
          <cell r="CO166" t="str">
            <v/>
          </cell>
          <cell r="CP166" t="str">
            <v/>
          </cell>
          <cell r="CQ166" t="str">
            <v/>
          </cell>
          <cell r="CR166" t="str">
            <v/>
          </cell>
          <cell r="CS166" t="str">
            <v/>
          </cell>
          <cell r="CT166" t="str">
            <v/>
          </cell>
          <cell r="CU166" t="str">
            <v/>
          </cell>
          <cell r="CV166" t="str">
            <v/>
          </cell>
          <cell r="CW166" t="str">
            <v/>
          </cell>
          <cell r="CX166" t="str">
            <v/>
          </cell>
          <cell r="CY166" t="str">
            <v/>
          </cell>
          <cell r="CZ166" t="str">
            <v/>
          </cell>
          <cell r="DA166" t="str">
            <v/>
          </cell>
          <cell r="DB166" t="str">
            <v/>
          </cell>
          <cell r="DC166" t="str">
            <v/>
          </cell>
          <cell r="DD166" t="str">
            <v/>
          </cell>
          <cell r="DE166" t="str">
            <v/>
          </cell>
          <cell r="DF166" t="str">
            <v/>
          </cell>
          <cell r="DG166" t="str">
            <v/>
          </cell>
          <cell r="DH166" t="str">
            <v/>
          </cell>
          <cell r="DI166" t="str">
            <v/>
          </cell>
          <cell r="DJ166" t="str">
            <v/>
          </cell>
          <cell r="DK166" t="str">
            <v/>
          </cell>
          <cell r="DL166" t="str">
            <v/>
          </cell>
          <cell r="DM166" t="str">
            <v/>
          </cell>
          <cell r="DN166" t="str">
            <v/>
          </cell>
          <cell r="DO166" t="str">
            <v/>
          </cell>
          <cell r="DP166" t="str">
            <v/>
          </cell>
          <cell r="DQ166" t="str">
            <v/>
          </cell>
          <cell r="DR166" t="str">
            <v/>
          </cell>
          <cell r="DS166" t="str">
            <v/>
          </cell>
        </row>
        <row r="167"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  <cell r="BD167" t="str">
            <v/>
          </cell>
          <cell r="BE167" t="str">
            <v/>
          </cell>
          <cell r="BF167" t="str">
            <v/>
          </cell>
          <cell r="BG167" t="str">
            <v/>
          </cell>
          <cell r="BH167" t="str">
            <v/>
          </cell>
          <cell r="BI167" t="str">
            <v/>
          </cell>
          <cell r="BJ167" t="str">
            <v/>
          </cell>
          <cell r="BK167" t="str">
            <v/>
          </cell>
          <cell r="BL167" t="str">
            <v/>
          </cell>
          <cell r="BM167" t="str">
            <v/>
          </cell>
          <cell r="BN167" t="str">
            <v/>
          </cell>
          <cell r="BO167" t="str">
            <v/>
          </cell>
          <cell r="BP167" t="str">
            <v/>
          </cell>
          <cell r="BQ167" t="str">
            <v/>
          </cell>
          <cell r="BR167" t="str">
            <v/>
          </cell>
          <cell r="BS167" t="str">
            <v/>
          </cell>
          <cell r="BT167" t="str">
            <v/>
          </cell>
          <cell r="BU167" t="str">
            <v/>
          </cell>
          <cell r="BV167" t="str">
            <v/>
          </cell>
          <cell r="BW167" t="str">
            <v/>
          </cell>
          <cell r="BX167" t="str">
            <v/>
          </cell>
          <cell r="BY167" t="str">
            <v/>
          </cell>
          <cell r="BZ167" t="str">
            <v/>
          </cell>
          <cell r="CA167" t="str">
            <v/>
          </cell>
          <cell r="CB167" t="str">
            <v/>
          </cell>
          <cell r="CC167" t="str">
            <v/>
          </cell>
          <cell r="CD167" t="str">
            <v/>
          </cell>
          <cell r="CE167" t="str">
            <v/>
          </cell>
          <cell r="CF167" t="str">
            <v/>
          </cell>
          <cell r="CG167" t="str">
            <v/>
          </cell>
          <cell r="CH167" t="str">
            <v/>
          </cell>
          <cell r="CI167" t="str">
            <v/>
          </cell>
          <cell r="CJ167" t="str">
            <v/>
          </cell>
          <cell r="CK167" t="str">
            <v/>
          </cell>
          <cell r="CL167" t="str">
            <v/>
          </cell>
          <cell r="CM167" t="str">
            <v/>
          </cell>
          <cell r="CN167" t="str">
            <v/>
          </cell>
          <cell r="CO167" t="str">
            <v/>
          </cell>
          <cell r="CP167" t="str">
            <v/>
          </cell>
          <cell r="CQ167" t="str">
            <v/>
          </cell>
          <cell r="CR167" t="str">
            <v/>
          </cell>
          <cell r="CS167" t="str">
            <v/>
          </cell>
          <cell r="CT167" t="str">
            <v/>
          </cell>
          <cell r="CU167" t="str">
            <v/>
          </cell>
          <cell r="CV167" t="str">
            <v/>
          </cell>
          <cell r="CW167" t="str">
            <v/>
          </cell>
          <cell r="CX167" t="str">
            <v/>
          </cell>
          <cell r="CY167" t="str">
            <v/>
          </cell>
          <cell r="CZ167" t="str">
            <v/>
          </cell>
          <cell r="DA167" t="str">
            <v/>
          </cell>
          <cell r="DB167" t="str">
            <v/>
          </cell>
          <cell r="DC167" t="str">
            <v/>
          </cell>
          <cell r="DD167" t="str">
            <v/>
          </cell>
          <cell r="DE167" t="str">
            <v/>
          </cell>
          <cell r="DF167" t="str">
            <v/>
          </cell>
          <cell r="DG167" t="str">
            <v/>
          </cell>
          <cell r="DH167" t="str">
            <v/>
          </cell>
          <cell r="DI167" t="str">
            <v/>
          </cell>
          <cell r="DJ167" t="str">
            <v/>
          </cell>
          <cell r="DK167" t="str">
            <v/>
          </cell>
          <cell r="DL167" t="str">
            <v/>
          </cell>
          <cell r="DM167" t="str">
            <v/>
          </cell>
          <cell r="DN167" t="str">
            <v/>
          </cell>
          <cell r="DO167" t="str">
            <v/>
          </cell>
          <cell r="DP167" t="str">
            <v/>
          </cell>
          <cell r="DQ167" t="str">
            <v/>
          </cell>
          <cell r="DR167" t="str">
            <v/>
          </cell>
          <cell r="DS167" t="str">
            <v/>
          </cell>
        </row>
        <row r="168"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  <cell r="BD168" t="str">
            <v/>
          </cell>
          <cell r="BE168" t="str">
            <v/>
          </cell>
          <cell r="BF168" t="str">
            <v/>
          </cell>
          <cell r="BG168" t="str">
            <v/>
          </cell>
          <cell r="BH168" t="str">
            <v/>
          </cell>
          <cell r="BI168" t="str">
            <v/>
          </cell>
          <cell r="BJ168" t="str">
            <v/>
          </cell>
          <cell r="BK168" t="str">
            <v/>
          </cell>
          <cell r="BL168" t="str">
            <v/>
          </cell>
          <cell r="BM168" t="str">
            <v/>
          </cell>
          <cell r="BN168" t="str">
            <v/>
          </cell>
          <cell r="BO168" t="str">
            <v/>
          </cell>
          <cell r="BP168" t="str">
            <v/>
          </cell>
          <cell r="BQ168" t="str">
            <v/>
          </cell>
          <cell r="BR168" t="str">
            <v/>
          </cell>
          <cell r="BS168" t="str">
            <v/>
          </cell>
          <cell r="BT168" t="str">
            <v/>
          </cell>
          <cell r="BU168" t="str">
            <v/>
          </cell>
          <cell r="BV168" t="str">
            <v/>
          </cell>
          <cell r="BW168" t="str">
            <v/>
          </cell>
          <cell r="BX168" t="str">
            <v/>
          </cell>
          <cell r="BY168" t="str">
            <v/>
          </cell>
          <cell r="BZ168" t="str">
            <v/>
          </cell>
          <cell r="CA168" t="str">
            <v/>
          </cell>
          <cell r="CB168" t="str">
            <v/>
          </cell>
          <cell r="CC168" t="str">
            <v/>
          </cell>
          <cell r="CD168" t="str">
            <v/>
          </cell>
          <cell r="CE168" t="str">
            <v/>
          </cell>
          <cell r="CF168" t="str">
            <v/>
          </cell>
          <cell r="CG168" t="str">
            <v/>
          </cell>
          <cell r="CH168" t="str">
            <v/>
          </cell>
          <cell r="CI168" t="str">
            <v/>
          </cell>
          <cell r="CJ168" t="str">
            <v/>
          </cell>
          <cell r="CK168" t="str">
            <v/>
          </cell>
          <cell r="CL168" t="str">
            <v/>
          </cell>
          <cell r="CM168" t="str">
            <v/>
          </cell>
          <cell r="CN168" t="str">
            <v/>
          </cell>
          <cell r="CO168" t="str">
            <v/>
          </cell>
          <cell r="CP168" t="str">
            <v/>
          </cell>
          <cell r="CQ168" t="str">
            <v/>
          </cell>
          <cell r="CR168" t="str">
            <v/>
          </cell>
          <cell r="CS168" t="str">
            <v/>
          </cell>
          <cell r="CT168" t="str">
            <v/>
          </cell>
          <cell r="CU168" t="str">
            <v/>
          </cell>
          <cell r="CV168" t="str">
            <v/>
          </cell>
          <cell r="CW168" t="str">
            <v/>
          </cell>
          <cell r="CX168" t="str">
            <v/>
          </cell>
          <cell r="CY168" t="str">
            <v/>
          </cell>
          <cell r="CZ168" t="str">
            <v/>
          </cell>
          <cell r="DA168" t="str">
            <v/>
          </cell>
          <cell r="DB168" t="str">
            <v/>
          </cell>
          <cell r="DC168" t="str">
            <v/>
          </cell>
          <cell r="DD168" t="str">
            <v/>
          </cell>
          <cell r="DE168" t="str">
            <v/>
          </cell>
          <cell r="DF168" t="str">
            <v/>
          </cell>
          <cell r="DG168" t="str">
            <v/>
          </cell>
          <cell r="DH168" t="str">
            <v/>
          </cell>
          <cell r="DI168" t="str">
            <v/>
          </cell>
          <cell r="DJ168" t="str">
            <v/>
          </cell>
          <cell r="DK168" t="str">
            <v/>
          </cell>
          <cell r="DL168" t="str">
            <v/>
          </cell>
          <cell r="DM168" t="str">
            <v/>
          </cell>
          <cell r="DN168" t="str">
            <v/>
          </cell>
          <cell r="DO168" t="str">
            <v/>
          </cell>
          <cell r="DP168" t="str">
            <v/>
          </cell>
          <cell r="DQ168" t="str">
            <v/>
          </cell>
          <cell r="DR168" t="str">
            <v/>
          </cell>
          <cell r="DS168" t="str">
            <v/>
          </cell>
        </row>
        <row r="169"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  <cell r="BD169" t="str">
            <v/>
          </cell>
          <cell r="BE169" t="str">
            <v/>
          </cell>
          <cell r="BF169" t="str">
            <v/>
          </cell>
          <cell r="BG169" t="str">
            <v/>
          </cell>
          <cell r="BH169" t="str">
            <v/>
          </cell>
          <cell r="BI169" t="str">
            <v/>
          </cell>
          <cell r="BJ169" t="str">
            <v/>
          </cell>
          <cell r="BK169" t="str">
            <v/>
          </cell>
          <cell r="BL169" t="str">
            <v/>
          </cell>
          <cell r="BM169" t="str">
            <v/>
          </cell>
          <cell r="BN169" t="str">
            <v/>
          </cell>
          <cell r="BO169" t="str">
            <v/>
          </cell>
          <cell r="BP169" t="str">
            <v/>
          </cell>
          <cell r="BQ169" t="str">
            <v/>
          </cell>
          <cell r="BR169" t="str">
            <v/>
          </cell>
          <cell r="BS169" t="str">
            <v/>
          </cell>
          <cell r="BT169" t="str">
            <v/>
          </cell>
          <cell r="BU169" t="str">
            <v/>
          </cell>
          <cell r="BV169" t="str">
            <v/>
          </cell>
          <cell r="BW169" t="str">
            <v/>
          </cell>
          <cell r="BX169" t="str">
            <v/>
          </cell>
          <cell r="BY169" t="str">
            <v/>
          </cell>
          <cell r="BZ169" t="str">
            <v/>
          </cell>
          <cell r="CA169" t="str">
            <v/>
          </cell>
          <cell r="CB169" t="str">
            <v/>
          </cell>
          <cell r="CC169" t="str">
            <v/>
          </cell>
          <cell r="CD169" t="str">
            <v/>
          </cell>
          <cell r="CE169" t="str">
            <v/>
          </cell>
          <cell r="CF169" t="str">
            <v/>
          </cell>
          <cell r="CG169" t="str">
            <v/>
          </cell>
          <cell r="CH169" t="str">
            <v/>
          </cell>
          <cell r="CI169" t="str">
            <v/>
          </cell>
          <cell r="CJ169" t="str">
            <v/>
          </cell>
          <cell r="CK169" t="str">
            <v/>
          </cell>
          <cell r="CL169" t="str">
            <v/>
          </cell>
          <cell r="CM169" t="str">
            <v/>
          </cell>
          <cell r="CN169" t="str">
            <v/>
          </cell>
          <cell r="CO169" t="str">
            <v/>
          </cell>
          <cell r="CP169" t="str">
            <v/>
          </cell>
          <cell r="CQ169" t="str">
            <v/>
          </cell>
          <cell r="CR169" t="str">
            <v/>
          </cell>
          <cell r="CS169" t="str">
            <v/>
          </cell>
          <cell r="CT169" t="str">
            <v/>
          </cell>
          <cell r="CU169" t="str">
            <v/>
          </cell>
          <cell r="CV169" t="str">
            <v/>
          </cell>
          <cell r="CW169" t="str">
            <v/>
          </cell>
          <cell r="CX169" t="str">
            <v/>
          </cell>
          <cell r="CY169" t="str">
            <v/>
          </cell>
          <cell r="CZ169" t="str">
            <v/>
          </cell>
          <cell r="DA169" t="str">
            <v/>
          </cell>
          <cell r="DB169" t="str">
            <v/>
          </cell>
          <cell r="DC169" t="str">
            <v/>
          </cell>
          <cell r="DD169" t="str">
            <v/>
          </cell>
          <cell r="DE169" t="str">
            <v/>
          </cell>
          <cell r="DF169" t="str">
            <v/>
          </cell>
          <cell r="DG169" t="str">
            <v/>
          </cell>
          <cell r="DH169" t="str">
            <v/>
          </cell>
          <cell r="DI169" t="str">
            <v/>
          </cell>
          <cell r="DJ169" t="str">
            <v/>
          </cell>
          <cell r="DK169" t="str">
            <v/>
          </cell>
          <cell r="DL169" t="str">
            <v/>
          </cell>
          <cell r="DM169" t="str">
            <v/>
          </cell>
          <cell r="DN169" t="str">
            <v/>
          </cell>
          <cell r="DO169" t="str">
            <v/>
          </cell>
          <cell r="DP169" t="str">
            <v/>
          </cell>
          <cell r="DQ169" t="str">
            <v/>
          </cell>
          <cell r="DR169" t="str">
            <v/>
          </cell>
          <cell r="DS169" t="str">
            <v/>
          </cell>
        </row>
        <row r="170"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  <cell r="BD170" t="str">
            <v/>
          </cell>
          <cell r="BE170" t="str">
            <v/>
          </cell>
          <cell r="BF170" t="str">
            <v/>
          </cell>
          <cell r="BG170" t="str">
            <v/>
          </cell>
          <cell r="BH170" t="str">
            <v/>
          </cell>
          <cell r="BI170" t="str">
            <v/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</row>
        <row r="171"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  <cell r="BD171" t="str">
            <v/>
          </cell>
          <cell r="BE171" t="str">
            <v/>
          </cell>
          <cell r="BF171" t="str">
            <v/>
          </cell>
          <cell r="BG171" t="str">
            <v/>
          </cell>
          <cell r="BH171" t="str">
            <v/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</row>
        <row r="172"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  <cell r="BD172" t="str">
            <v/>
          </cell>
          <cell r="BE172" t="str">
            <v/>
          </cell>
          <cell r="BF172" t="str">
            <v/>
          </cell>
          <cell r="BG172" t="str">
            <v/>
          </cell>
          <cell r="BH172" t="str">
            <v/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O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</row>
        <row r="173"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  <cell r="BD173" t="str">
            <v/>
          </cell>
          <cell r="BE173" t="str">
            <v/>
          </cell>
          <cell r="BF173" t="str">
            <v/>
          </cell>
          <cell r="BG173" t="str">
            <v/>
          </cell>
          <cell r="BH173" t="str">
            <v/>
          </cell>
          <cell r="BI173" t="str">
            <v/>
          </cell>
          <cell r="BJ173" t="str">
            <v/>
          </cell>
          <cell r="BK173" t="str">
            <v/>
          </cell>
          <cell r="BL173" t="str">
            <v/>
          </cell>
          <cell r="BM173" t="str">
            <v/>
          </cell>
          <cell r="BN173" t="str">
            <v/>
          </cell>
          <cell r="BO173" t="str">
            <v/>
          </cell>
          <cell r="BP173" t="str">
            <v/>
          </cell>
          <cell r="BQ173" t="str">
            <v/>
          </cell>
          <cell r="BR173" t="str">
            <v/>
          </cell>
          <cell r="BS173" t="str">
            <v/>
          </cell>
          <cell r="BT173" t="str">
            <v/>
          </cell>
          <cell r="BU173" t="str">
            <v/>
          </cell>
          <cell r="BV173" t="str">
            <v/>
          </cell>
          <cell r="BW173" t="str">
            <v/>
          </cell>
          <cell r="BX173" t="str">
            <v/>
          </cell>
          <cell r="BY173" t="str">
            <v/>
          </cell>
          <cell r="BZ173" t="str">
            <v/>
          </cell>
          <cell r="CA173" t="str">
            <v/>
          </cell>
          <cell r="CB173" t="str">
            <v/>
          </cell>
          <cell r="CC173" t="str">
            <v/>
          </cell>
          <cell r="CD173" t="str">
            <v/>
          </cell>
          <cell r="CE173" t="str">
            <v/>
          </cell>
          <cell r="CF173" t="str">
            <v/>
          </cell>
          <cell r="CG173" t="str">
            <v/>
          </cell>
          <cell r="CH173" t="str">
            <v/>
          </cell>
          <cell r="CI173" t="str">
            <v/>
          </cell>
          <cell r="CJ173" t="str">
            <v/>
          </cell>
          <cell r="CK173" t="str">
            <v/>
          </cell>
          <cell r="CL173" t="str">
            <v/>
          </cell>
          <cell r="CM173" t="str">
            <v/>
          </cell>
          <cell r="CN173" t="str">
            <v/>
          </cell>
          <cell r="CO173" t="str">
            <v/>
          </cell>
          <cell r="CP173" t="str">
            <v/>
          </cell>
          <cell r="CQ173" t="str">
            <v/>
          </cell>
          <cell r="CR173" t="str">
            <v/>
          </cell>
          <cell r="CS173" t="str">
            <v/>
          </cell>
          <cell r="CT173" t="str">
            <v/>
          </cell>
          <cell r="CU173" t="str">
            <v/>
          </cell>
          <cell r="CV173" t="str">
            <v/>
          </cell>
          <cell r="CW173" t="str">
            <v/>
          </cell>
          <cell r="CX173" t="str">
            <v/>
          </cell>
          <cell r="CY173" t="str">
            <v/>
          </cell>
          <cell r="CZ173" t="str">
            <v/>
          </cell>
          <cell r="DA173" t="str">
            <v/>
          </cell>
          <cell r="DB173" t="str">
            <v/>
          </cell>
          <cell r="DC173" t="str">
            <v/>
          </cell>
          <cell r="DD173" t="str">
            <v/>
          </cell>
          <cell r="DE173" t="str">
            <v/>
          </cell>
          <cell r="DF173" t="str">
            <v/>
          </cell>
          <cell r="DG173" t="str">
            <v/>
          </cell>
          <cell r="DH173" t="str">
            <v/>
          </cell>
          <cell r="DI173" t="str">
            <v/>
          </cell>
          <cell r="DJ173" t="str">
            <v/>
          </cell>
          <cell r="DK173" t="str">
            <v/>
          </cell>
          <cell r="DL173" t="str">
            <v/>
          </cell>
          <cell r="DM173" t="str">
            <v/>
          </cell>
          <cell r="DN173" t="str">
            <v/>
          </cell>
          <cell r="DO173" t="str">
            <v/>
          </cell>
          <cell r="DP173" t="str">
            <v/>
          </cell>
          <cell r="DQ173" t="str">
            <v/>
          </cell>
          <cell r="DR173" t="str">
            <v/>
          </cell>
          <cell r="DS173" t="str">
            <v/>
          </cell>
        </row>
        <row r="174"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  <cell r="BD174" t="str">
            <v/>
          </cell>
          <cell r="BE174" t="str">
            <v/>
          </cell>
          <cell r="BF174" t="str">
            <v/>
          </cell>
          <cell r="BG174" t="str">
            <v/>
          </cell>
          <cell r="BH174" t="str">
            <v/>
          </cell>
          <cell r="BI174" t="str">
            <v/>
          </cell>
          <cell r="BJ174" t="str">
            <v/>
          </cell>
          <cell r="BK174" t="str">
            <v/>
          </cell>
          <cell r="BL174" t="str">
            <v/>
          </cell>
          <cell r="BM174" t="str">
            <v/>
          </cell>
          <cell r="BN174" t="str">
            <v/>
          </cell>
          <cell r="BO174" t="str">
            <v/>
          </cell>
          <cell r="BP174" t="str">
            <v/>
          </cell>
          <cell r="BQ174" t="str">
            <v/>
          </cell>
          <cell r="BR174" t="str">
            <v/>
          </cell>
          <cell r="BS174" t="str">
            <v/>
          </cell>
          <cell r="BT174" t="str">
            <v/>
          </cell>
          <cell r="BU174" t="str">
            <v/>
          </cell>
          <cell r="BV174" t="str">
            <v/>
          </cell>
          <cell r="BW174" t="str">
            <v/>
          </cell>
          <cell r="BX174" t="str">
            <v/>
          </cell>
          <cell r="BY174" t="str">
            <v/>
          </cell>
          <cell r="BZ174" t="str">
            <v/>
          </cell>
          <cell r="CA174" t="str">
            <v/>
          </cell>
          <cell r="CB174" t="str">
            <v/>
          </cell>
          <cell r="CC174" t="str">
            <v/>
          </cell>
          <cell r="CD174" t="str">
            <v/>
          </cell>
          <cell r="CE174" t="str">
            <v/>
          </cell>
          <cell r="CF174" t="str">
            <v/>
          </cell>
          <cell r="CG174" t="str">
            <v/>
          </cell>
          <cell r="CH174" t="str">
            <v/>
          </cell>
          <cell r="CI174" t="str">
            <v/>
          </cell>
          <cell r="CJ174" t="str">
            <v/>
          </cell>
          <cell r="CK174" t="str">
            <v/>
          </cell>
          <cell r="CL174" t="str">
            <v/>
          </cell>
          <cell r="CM174" t="str">
            <v/>
          </cell>
          <cell r="CN174" t="str">
            <v/>
          </cell>
          <cell r="CO174" t="str">
            <v/>
          </cell>
          <cell r="CP174" t="str">
            <v/>
          </cell>
          <cell r="CQ174" t="str">
            <v/>
          </cell>
          <cell r="CR174" t="str">
            <v/>
          </cell>
          <cell r="CS174" t="str">
            <v/>
          </cell>
          <cell r="CT174" t="str">
            <v/>
          </cell>
          <cell r="CU174" t="str">
            <v/>
          </cell>
          <cell r="CV174" t="str">
            <v/>
          </cell>
          <cell r="CW174" t="str">
            <v/>
          </cell>
          <cell r="CX174" t="str">
            <v/>
          </cell>
          <cell r="CY174" t="str">
            <v/>
          </cell>
          <cell r="CZ174" t="str">
            <v/>
          </cell>
          <cell r="DA174" t="str">
            <v/>
          </cell>
          <cell r="DB174" t="str">
            <v/>
          </cell>
          <cell r="DC174" t="str">
            <v/>
          </cell>
          <cell r="DD174" t="str">
            <v/>
          </cell>
          <cell r="DE174" t="str">
            <v/>
          </cell>
          <cell r="DF174" t="str">
            <v/>
          </cell>
          <cell r="DG174" t="str">
            <v/>
          </cell>
          <cell r="DH174" t="str">
            <v/>
          </cell>
          <cell r="DI174" t="str">
            <v/>
          </cell>
          <cell r="DJ174" t="str">
            <v/>
          </cell>
          <cell r="DK174" t="str">
            <v/>
          </cell>
          <cell r="DL174" t="str">
            <v/>
          </cell>
          <cell r="DM174" t="str">
            <v/>
          </cell>
          <cell r="DN174" t="str">
            <v/>
          </cell>
          <cell r="DO174" t="str">
            <v/>
          </cell>
          <cell r="DP174" t="str">
            <v/>
          </cell>
          <cell r="DQ174" t="str">
            <v/>
          </cell>
          <cell r="DR174" t="str">
            <v/>
          </cell>
          <cell r="DS174" t="str">
            <v/>
          </cell>
        </row>
        <row r="175"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  <cell r="BD175" t="str">
            <v/>
          </cell>
          <cell r="BE175" t="str">
            <v/>
          </cell>
          <cell r="BF175" t="str">
            <v/>
          </cell>
          <cell r="BG175" t="str">
            <v/>
          </cell>
          <cell r="BH175" t="str">
            <v/>
          </cell>
          <cell r="BI175" t="str">
            <v/>
          </cell>
          <cell r="BJ175" t="str">
            <v/>
          </cell>
          <cell r="BK175" t="str">
            <v/>
          </cell>
          <cell r="BL175" t="str">
            <v/>
          </cell>
          <cell r="BM175" t="str">
            <v/>
          </cell>
          <cell r="BN175" t="str">
            <v/>
          </cell>
          <cell r="BO175" t="str">
            <v/>
          </cell>
          <cell r="BP175" t="str">
            <v/>
          </cell>
          <cell r="BQ175" t="str">
            <v/>
          </cell>
          <cell r="BR175" t="str">
            <v/>
          </cell>
          <cell r="BS175" t="str">
            <v/>
          </cell>
          <cell r="BT175" t="str">
            <v/>
          </cell>
          <cell r="BU175" t="str">
            <v/>
          </cell>
          <cell r="BV175" t="str">
            <v/>
          </cell>
          <cell r="BW175" t="str">
            <v/>
          </cell>
          <cell r="BX175" t="str">
            <v/>
          </cell>
          <cell r="BY175" t="str">
            <v/>
          </cell>
          <cell r="BZ175" t="str">
            <v/>
          </cell>
          <cell r="CA175" t="str">
            <v/>
          </cell>
          <cell r="CB175" t="str">
            <v/>
          </cell>
          <cell r="CC175" t="str">
            <v/>
          </cell>
          <cell r="CD175" t="str">
            <v/>
          </cell>
          <cell r="CE175" t="str">
            <v/>
          </cell>
          <cell r="CF175" t="str">
            <v/>
          </cell>
          <cell r="CG175" t="str">
            <v/>
          </cell>
          <cell r="CH175" t="str">
            <v/>
          </cell>
          <cell r="CI175" t="str">
            <v/>
          </cell>
          <cell r="CJ175" t="str">
            <v/>
          </cell>
          <cell r="CK175" t="str">
            <v/>
          </cell>
          <cell r="CL175" t="str">
            <v/>
          </cell>
          <cell r="CM175" t="str">
            <v/>
          </cell>
          <cell r="CN175" t="str">
            <v/>
          </cell>
          <cell r="CO175" t="str">
            <v/>
          </cell>
          <cell r="CP175" t="str">
            <v/>
          </cell>
          <cell r="CQ175" t="str">
            <v/>
          </cell>
          <cell r="CR175" t="str">
            <v/>
          </cell>
          <cell r="CS175" t="str">
            <v/>
          </cell>
          <cell r="CT175" t="str">
            <v/>
          </cell>
          <cell r="CU175" t="str">
            <v/>
          </cell>
          <cell r="CV175" t="str">
            <v/>
          </cell>
          <cell r="CW175" t="str">
            <v/>
          </cell>
          <cell r="CX175" t="str">
            <v/>
          </cell>
          <cell r="CY175" t="str">
            <v/>
          </cell>
          <cell r="CZ175" t="str">
            <v/>
          </cell>
          <cell r="DA175" t="str">
            <v/>
          </cell>
          <cell r="DB175" t="str">
            <v/>
          </cell>
          <cell r="DC175" t="str">
            <v/>
          </cell>
          <cell r="DD175" t="str">
            <v/>
          </cell>
          <cell r="DE175" t="str">
            <v/>
          </cell>
          <cell r="DF175" t="str">
            <v/>
          </cell>
          <cell r="DG175" t="str">
            <v/>
          </cell>
          <cell r="DH175" t="str">
            <v/>
          </cell>
          <cell r="DI175" t="str">
            <v/>
          </cell>
          <cell r="DJ175" t="str">
            <v/>
          </cell>
          <cell r="DK175" t="str">
            <v/>
          </cell>
          <cell r="DL175" t="str">
            <v/>
          </cell>
          <cell r="DM175" t="str">
            <v/>
          </cell>
          <cell r="DN175" t="str">
            <v/>
          </cell>
          <cell r="DO175" t="str">
            <v/>
          </cell>
          <cell r="DP175" t="str">
            <v/>
          </cell>
          <cell r="DQ175" t="str">
            <v/>
          </cell>
          <cell r="DR175" t="str">
            <v/>
          </cell>
          <cell r="DS175" t="str">
            <v/>
          </cell>
        </row>
        <row r="176"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  <cell r="BD176" t="str">
            <v/>
          </cell>
          <cell r="BE176" t="str">
            <v/>
          </cell>
          <cell r="BF176" t="str">
            <v/>
          </cell>
          <cell r="BG176" t="str">
            <v/>
          </cell>
          <cell r="BH176" t="str">
            <v/>
          </cell>
          <cell r="BI176" t="str">
            <v/>
          </cell>
          <cell r="BJ176" t="str">
            <v/>
          </cell>
          <cell r="BK176" t="str">
            <v/>
          </cell>
          <cell r="BL176" t="str">
            <v/>
          </cell>
          <cell r="BM176" t="str">
            <v/>
          </cell>
          <cell r="BN176" t="str">
            <v/>
          </cell>
          <cell r="BO176" t="str">
            <v/>
          </cell>
          <cell r="BP176" t="str">
            <v/>
          </cell>
          <cell r="BQ176" t="str">
            <v/>
          </cell>
          <cell r="BR176" t="str">
            <v/>
          </cell>
          <cell r="BS176" t="str">
            <v/>
          </cell>
          <cell r="BT176" t="str">
            <v/>
          </cell>
          <cell r="BU176" t="str">
            <v/>
          </cell>
          <cell r="BV176" t="str">
            <v/>
          </cell>
          <cell r="BW176" t="str">
            <v/>
          </cell>
          <cell r="BX176" t="str">
            <v/>
          </cell>
          <cell r="BY176" t="str">
            <v/>
          </cell>
          <cell r="BZ176" t="str">
            <v/>
          </cell>
          <cell r="CA176" t="str">
            <v/>
          </cell>
          <cell r="CB176" t="str">
            <v/>
          </cell>
          <cell r="CC176" t="str">
            <v/>
          </cell>
          <cell r="CD176" t="str">
            <v/>
          </cell>
          <cell r="CE176" t="str">
            <v/>
          </cell>
          <cell r="CF176" t="str">
            <v/>
          </cell>
          <cell r="CG176" t="str">
            <v/>
          </cell>
          <cell r="CH176" t="str">
            <v/>
          </cell>
          <cell r="CI176" t="str">
            <v/>
          </cell>
          <cell r="CJ176" t="str">
            <v/>
          </cell>
          <cell r="CK176" t="str">
            <v/>
          </cell>
          <cell r="CL176" t="str">
            <v/>
          </cell>
          <cell r="CM176" t="str">
            <v/>
          </cell>
          <cell r="CN176" t="str">
            <v/>
          </cell>
          <cell r="CO176" t="str">
            <v/>
          </cell>
          <cell r="CP176" t="str">
            <v/>
          </cell>
          <cell r="CQ176" t="str">
            <v/>
          </cell>
          <cell r="CR176" t="str">
            <v/>
          </cell>
          <cell r="CS176" t="str">
            <v/>
          </cell>
          <cell r="CT176" t="str">
            <v/>
          </cell>
          <cell r="CU176" t="str">
            <v/>
          </cell>
          <cell r="CV176" t="str">
            <v/>
          </cell>
          <cell r="CW176" t="str">
            <v/>
          </cell>
          <cell r="CX176" t="str">
            <v/>
          </cell>
          <cell r="CY176" t="str">
            <v/>
          </cell>
          <cell r="CZ176" t="str">
            <v/>
          </cell>
          <cell r="DA176" t="str">
            <v/>
          </cell>
          <cell r="DB176" t="str">
            <v/>
          </cell>
          <cell r="DC176" t="str">
            <v/>
          </cell>
          <cell r="DD176" t="str">
            <v/>
          </cell>
          <cell r="DE176" t="str">
            <v/>
          </cell>
          <cell r="DF176" t="str">
            <v/>
          </cell>
          <cell r="DG176" t="str">
            <v/>
          </cell>
          <cell r="DH176" t="str">
            <v/>
          </cell>
          <cell r="DI176" t="str">
            <v/>
          </cell>
          <cell r="DJ176" t="str">
            <v/>
          </cell>
          <cell r="DK176" t="str">
            <v/>
          </cell>
          <cell r="DL176" t="str">
            <v/>
          </cell>
          <cell r="DM176" t="str">
            <v/>
          </cell>
          <cell r="DN176" t="str">
            <v/>
          </cell>
          <cell r="DO176" t="str">
            <v/>
          </cell>
          <cell r="DP176" t="str">
            <v/>
          </cell>
          <cell r="DQ176" t="str">
            <v/>
          </cell>
          <cell r="DR176" t="str">
            <v/>
          </cell>
          <cell r="DS176" t="str">
            <v/>
          </cell>
        </row>
        <row r="177"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  <cell r="BD177" t="str">
            <v/>
          </cell>
          <cell r="BE177" t="str">
            <v/>
          </cell>
          <cell r="BF177" t="str">
            <v/>
          </cell>
          <cell r="BG177" t="str">
            <v/>
          </cell>
          <cell r="BH177" t="str">
            <v/>
          </cell>
          <cell r="BI177" t="str">
            <v/>
          </cell>
          <cell r="BJ177" t="str">
            <v/>
          </cell>
          <cell r="BK177" t="str">
            <v/>
          </cell>
          <cell r="BL177" t="str">
            <v/>
          </cell>
          <cell r="BM177" t="str">
            <v/>
          </cell>
          <cell r="BN177" t="str">
            <v/>
          </cell>
          <cell r="BO177" t="str">
            <v/>
          </cell>
          <cell r="BP177" t="str">
            <v/>
          </cell>
          <cell r="BQ177" t="str">
            <v/>
          </cell>
          <cell r="BR177" t="str">
            <v/>
          </cell>
          <cell r="BS177" t="str">
            <v/>
          </cell>
          <cell r="BT177" t="str">
            <v/>
          </cell>
          <cell r="BU177" t="str">
            <v/>
          </cell>
          <cell r="BV177" t="str">
            <v/>
          </cell>
          <cell r="BW177" t="str">
            <v/>
          </cell>
          <cell r="BX177" t="str">
            <v/>
          </cell>
          <cell r="BY177" t="str">
            <v/>
          </cell>
          <cell r="BZ177" t="str">
            <v/>
          </cell>
          <cell r="CA177" t="str">
            <v/>
          </cell>
          <cell r="CB177" t="str">
            <v/>
          </cell>
          <cell r="CC177" t="str">
            <v/>
          </cell>
          <cell r="CD177" t="str">
            <v/>
          </cell>
          <cell r="CE177" t="str">
            <v/>
          </cell>
          <cell r="CF177" t="str">
            <v/>
          </cell>
          <cell r="CG177" t="str">
            <v/>
          </cell>
          <cell r="CH177" t="str">
            <v/>
          </cell>
          <cell r="CI177" t="str">
            <v/>
          </cell>
          <cell r="CJ177" t="str">
            <v/>
          </cell>
          <cell r="CK177" t="str">
            <v/>
          </cell>
          <cell r="CL177" t="str">
            <v/>
          </cell>
          <cell r="CM177" t="str">
            <v/>
          </cell>
          <cell r="CN177" t="str">
            <v/>
          </cell>
          <cell r="CO177" t="str">
            <v/>
          </cell>
          <cell r="CP177" t="str">
            <v/>
          </cell>
          <cell r="CQ177" t="str">
            <v/>
          </cell>
          <cell r="CR177" t="str">
            <v/>
          </cell>
          <cell r="CS177" t="str">
            <v/>
          </cell>
          <cell r="CT177" t="str">
            <v/>
          </cell>
          <cell r="CU177" t="str">
            <v/>
          </cell>
          <cell r="CV177" t="str">
            <v/>
          </cell>
          <cell r="CW177" t="str">
            <v/>
          </cell>
          <cell r="CX177" t="str">
            <v/>
          </cell>
          <cell r="CY177" t="str">
            <v/>
          </cell>
          <cell r="CZ177" t="str">
            <v/>
          </cell>
          <cell r="DA177" t="str">
            <v/>
          </cell>
          <cell r="DB177" t="str">
            <v/>
          </cell>
          <cell r="DC177" t="str">
            <v/>
          </cell>
          <cell r="DD177" t="str">
            <v/>
          </cell>
          <cell r="DE177" t="str">
            <v/>
          </cell>
          <cell r="DF177" t="str">
            <v/>
          </cell>
          <cell r="DG177" t="str">
            <v/>
          </cell>
          <cell r="DH177" t="str">
            <v/>
          </cell>
          <cell r="DI177" t="str">
            <v/>
          </cell>
          <cell r="DJ177" t="str">
            <v/>
          </cell>
          <cell r="DK177" t="str">
            <v/>
          </cell>
          <cell r="DL177" t="str">
            <v/>
          </cell>
          <cell r="DM177" t="str">
            <v/>
          </cell>
          <cell r="DN177" t="str">
            <v/>
          </cell>
          <cell r="DO177" t="str">
            <v/>
          </cell>
          <cell r="DP177" t="str">
            <v/>
          </cell>
          <cell r="DQ177" t="str">
            <v/>
          </cell>
          <cell r="DR177" t="str">
            <v/>
          </cell>
          <cell r="DS177" t="str">
            <v/>
          </cell>
        </row>
        <row r="178"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 t="str">
            <v/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  <cell r="BD178" t="str">
            <v/>
          </cell>
          <cell r="BE178" t="str">
            <v/>
          </cell>
          <cell r="BF178" t="str">
            <v/>
          </cell>
          <cell r="BG178" t="str">
            <v/>
          </cell>
          <cell r="BH178" t="str">
            <v/>
          </cell>
          <cell r="BI178" t="str">
            <v/>
          </cell>
          <cell r="BJ178" t="str">
            <v/>
          </cell>
          <cell r="BK178" t="str">
            <v/>
          </cell>
          <cell r="BL178" t="str">
            <v/>
          </cell>
          <cell r="BM178" t="str">
            <v/>
          </cell>
          <cell r="BN178" t="str">
            <v/>
          </cell>
          <cell r="BO178" t="str">
            <v/>
          </cell>
          <cell r="BP178" t="str">
            <v/>
          </cell>
          <cell r="BQ178" t="str">
            <v/>
          </cell>
          <cell r="BR178" t="str">
            <v/>
          </cell>
          <cell r="BS178" t="str">
            <v/>
          </cell>
          <cell r="BT178" t="str">
            <v/>
          </cell>
          <cell r="BU178" t="str">
            <v/>
          </cell>
          <cell r="BV178" t="str">
            <v/>
          </cell>
          <cell r="BW178" t="str">
            <v/>
          </cell>
          <cell r="BX178" t="str">
            <v/>
          </cell>
          <cell r="BY178" t="str">
            <v/>
          </cell>
          <cell r="BZ178" t="str">
            <v/>
          </cell>
          <cell r="CA178" t="str">
            <v/>
          </cell>
          <cell r="CB178" t="str">
            <v/>
          </cell>
          <cell r="CC178" t="str">
            <v/>
          </cell>
          <cell r="CD178" t="str">
            <v/>
          </cell>
          <cell r="CE178" t="str">
            <v/>
          </cell>
          <cell r="CF178" t="str">
            <v/>
          </cell>
          <cell r="CG178" t="str">
            <v/>
          </cell>
          <cell r="CH178" t="str">
            <v/>
          </cell>
          <cell r="CI178" t="str">
            <v/>
          </cell>
          <cell r="CJ178" t="str">
            <v/>
          </cell>
          <cell r="CK178" t="str">
            <v/>
          </cell>
          <cell r="CL178" t="str">
            <v/>
          </cell>
          <cell r="CM178" t="str">
            <v/>
          </cell>
          <cell r="CN178" t="str">
            <v/>
          </cell>
          <cell r="CO178" t="str">
            <v/>
          </cell>
          <cell r="CP178" t="str">
            <v/>
          </cell>
          <cell r="CQ178" t="str">
            <v/>
          </cell>
          <cell r="CR178" t="str">
            <v/>
          </cell>
          <cell r="CS178" t="str">
            <v/>
          </cell>
          <cell r="CT178" t="str">
            <v/>
          </cell>
          <cell r="CU178" t="str">
            <v/>
          </cell>
          <cell r="CV178" t="str">
            <v/>
          </cell>
          <cell r="CW178" t="str">
            <v/>
          </cell>
          <cell r="CX178" t="str">
            <v/>
          </cell>
          <cell r="CY178" t="str">
            <v/>
          </cell>
          <cell r="CZ178" t="str">
            <v/>
          </cell>
          <cell r="DA178" t="str">
            <v/>
          </cell>
          <cell r="DB178" t="str">
            <v/>
          </cell>
          <cell r="DC178" t="str">
            <v/>
          </cell>
          <cell r="DD178" t="str">
            <v/>
          </cell>
          <cell r="DE178" t="str">
            <v/>
          </cell>
          <cell r="DF178" t="str">
            <v/>
          </cell>
          <cell r="DG178" t="str">
            <v/>
          </cell>
          <cell r="DH178" t="str">
            <v/>
          </cell>
          <cell r="DI178" t="str">
            <v/>
          </cell>
          <cell r="DJ178" t="str">
            <v/>
          </cell>
          <cell r="DK178" t="str">
            <v/>
          </cell>
          <cell r="DL178" t="str">
            <v/>
          </cell>
          <cell r="DM178" t="str">
            <v/>
          </cell>
          <cell r="DN178" t="str">
            <v/>
          </cell>
          <cell r="DO178" t="str">
            <v/>
          </cell>
          <cell r="DP178" t="str">
            <v/>
          </cell>
          <cell r="DQ178" t="str">
            <v/>
          </cell>
          <cell r="DR178" t="str">
            <v/>
          </cell>
          <cell r="DS178" t="str">
            <v/>
          </cell>
        </row>
        <row r="179"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  <cell r="BD179" t="str">
            <v/>
          </cell>
          <cell r="BE179" t="str">
            <v/>
          </cell>
          <cell r="BF179" t="str">
            <v/>
          </cell>
          <cell r="BG179" t="str">
            <v/>
          </cell>
          <cell r="BH179" t="str">
            <v/>
          </cell>
          <cell r="BI179" t="str">
            <v/>
          </cell>
          <cell r="BJ179" t="str">
            <v/>
          </cell>
          <cell r="BK179" t="str">
            <v/>
          </cell>
          <cell r="BL179" t="str">
            <v/>
          </cell>
          <cell r="BM179" t="str">
            <v/>
          </cell>
          <cell r="BN179" t="str">
            <v/>
          </cell>
          <cell r="BO179" t="str">
            <v/>
          </cell>
          <cell r="BP179" t="str">
            <v/>
          </cell>
          <cell r="BQ179" t="str">
            <v/>
          </cell>
          <cell r="BR179" t="str">
            <v/>
          </cell>
          <cell r="BS179" t="str">
            <v/>
          </cell>
          <cell r="BT179" t="str">
            <v/>
          </cell>
          <cell r="BU179" t="str">
            <v/>
          </cell>
          <cell r="BV179" t="str">
            <v/>
          </cell>
          <cell r="BW179" t="str">
            <v/>
          </cell>
          <cell r="BX179" t="str">
            <v/>
          </cell>
          <cell r="BY179" t="str">
            <v/>
          </cell>
          <cell r="BZ179" t="str">
            <v/>
          </cell>
          <cell r="CA179" t="str">
            <v/>
          </cell>
          <cell r="CB179" t="str">
            <v/>
          </cell>
          <cell r="CC179" t="str">
            <v/>
          </cell>
          <cell r="CD179" t="str">
            <v/>
          </cell>
          <cell r="CE179" t="str">
            <v/>
          </cell>
          <cell r="CF179" t="str">
            <v/>
          </cell>
          <cell r="CG179" t="str">
            <v/>
          </cell>
          <cell r="CH179" t="str">
            <v/>
          </cell>
          <cell r="CI179" t="str">
            <v/>
          </cell>
          <cell r="CJ179" t="str">
            <v/>
          </cell>
          <cell r="CK179" t="str">
            <v/>
          </cell>
          <cell r="CL179" t="str">
            <v/>
          </cell>
          <cell r="CM179" t="str">
            <v/>
          </cell>
          <cell r="CN179" t="str">
            <v/>
          </cell>
          <cell r="CO179" t="str">
            <v/>
          </cell>
          <cell r="CP179" t="str">
            <v/>
          </cell>
          <cell r="CQ179" t="str">
            <v/>
          </cell>
          <cell r="CR179" t="str">
            <v/>
          </cell>
          <cell r="CS179" t="str">
            <v/>
          </cell>
          <cell r="CT179" t="str">
            <v/>
          </cell>
          <cell r="CU179" t="str">
            <v/>
          </cell>
          <cell r="CV179" t="str">
            <v/>
          </cell>
          <cell r="CW179" t="str">
            <v/>
          </cell>
          <cell r="CX179" t="str">
            <v/>
          </cell>
          <cell r="CY179" t="str">
            <v/>
          </cell>
          <cell r="CZ179" t="str">
            <v/>
          </cell>
          <cell r="DA179" t="str">
            <v/>
          </cell>
          <cell r="DB179" t="str">
            <v/>
          </cell>
          <cell r="DC179" t="str">
            <v/>
          </cell>
          <cell r="DD179" t="str">
            <v/>
          </cell>
          <cell r="DE179" t="str">
            <v/>
          </cell>
          <cell r="DF179" t="str">
            <v/>
          </cell>
          <cell r="DG179" t="str">
            <v/>
          </cell>
          <cell r="DH179" t="str">
            <v/>
          </cell>
          <cell r="DI179" t="str">
            <v/>
          </cell>
          <cell r="DJ179" t="str">
            <v/>
          </cell>
          <cell r="DK179" t="str">
            <v/>
          </cell>
          <cell r="DL179" t="str">
            <v/>
          </cell>
          <cell r="DM179" t="str">
            <v/>
          </cell>
          <cell r="DN179" t="str">
            <v/>
          </cell>
          <cell r="DO179" t="str">
            <v/>
          </cell>
          <cell r="DP179" t="str">
            <v/>
          </cell>
          <cell r="DQ179" t="str">
            <v/>
          </cell>
          <cell r="DR179" t="str">
            <v/>
          </cell>
          <cell r="DS179" t="str">
            <v/>
          </cell>
        </row>
        <row r="180"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  <cell r="BD180" t="str">
            <v/>
          </cell>
          <cell r="BE180" t="str">
            <v/>
          </cell>
          <cell r="BF180" t="str">
            <v/>
          </cell>
          <cell r="BG180" t="str">
            <v/>
          </cell>
          <cell r="BH180" t="str">
            <v/>
          </cell>
          <cell r="BI180" t="str">
            <v/>
          </cell>
          <cell r="BJ180" t="str">
            <v/>
          </cell>
          <cell r="BK180" t="str">
            <v/>
          </cell>
          <cell r="BL180" t="str">
            <v/>
          </cell>
          <cell r="BM180" t="str">
            <v/>
          </cell>
          <cell r="BN180" t="str">
            <v/>
          </cell>
          <cell r="BO180" t="str">
            <v/>
          </cell>
          <cell r="BP180" t="str">
            <v/>
          </cell>
          <cell r="BQ180" t="str">
            <v/>
          </cell>
          <cell r="BR180" t="str">
            <v/>
          </cell>
          <cell r="BS180" t="str">
            <v/>
          </cell>
          <cell r="BT180" t="str">
            <v/>
          </cell>
          <cell r="BU180" t="str">
            <v/>
          </cell>
          <cell r="BV180" t="str">
            <v/>
          </cell>
          <cell r="BW180" t="str">
            <v/>
          </cell>
          <cell r="BX180" t="str">
            <v/>
          </cell>
          <cell r="BY180" t="str">
            <v/>
          </cell>
          <cell r="BZ180" t="str">
            <v/>
          </cell>
          <cell r="CA180" t="str">
            <v/>
          </cell>
          <cell r="CB180" t="str">
            <v/>
          </cell>
          <cell r="CC180" t="str">
            <v/>
          </cell>
          <cell r="CD180" t="str">
            <v/>
          </cell>
          <cell r="CE180" t="str">
            <v/>
          </cell>
          <cell r="CF180" t="str">
            <v/>
          </cell>
          <cell r="CG180" t="str">
            <v/>
          </cell>
          <cell r="CH180" t="str">
            <v/>
          </cell>
          <cell r="CI180" t="str">
            <v/>
          </cell>
          <cell r="CJ180" t="str">
            <v/>
          </cell>
          <cell r="CK180" t="str">
            <v/>
          </cell>
          <cell r="CL180" t="str">
            <v/>
          </cell>
          <cell r="CM180" t="str">
            <v/>
          </cell>
          <cell r="CN180" t="str">
            <v/>
          </cell>
          <cell r="CO180" t="str">
            <v/>
          </cell>
          <cell r="CP180" t="str">
            <v/>
          </cell>
          <cell r="CQ180" t="str">
            <v/>
          </cell>
          <cell r="CR180" t="str">
            <v/>
          </cell>
          <cell r="CS180" t="str">
            <v/>
          </cell>
          <cell r="CT180" t="str">
            <v/>
          </cell>
          <cell r="CU180" t="str">
            <v/>
          </cell>
          <cell r="CV180" t="str">
            <v/>
          </cell>
          <cell r="CW180" t="str">
            <v/>
          </cell>
          <cell r="CX180" t="str">
            <v/>
          </cell>
          <cell r="CY180" t="str">
            <v/>
          </cell>
          <cell r="CZ180" t="str">
            <v/>
          </cell>
          <cell r="DA180" t="str">
            <v/>
          </cell>
          <cell r="DB180" t="str">
            <v/>
          </cell>
          <cell r="DC180" t="str">
            <v/>
          </cell>
          <cell r="DD180" t="str">
            <v/>
          </cell>
          <cell r="DE180" t="str">
            <v/>
          </cell>
          <cell r="DF180" t="str">
            <v/>
          </cell>
          <cell r="DG180" t="str">
            <v/>
          </cell>
          <cell r="DH180" t="str">
            <v/>
          </cell>
          <cell r="DI180" t="str">
            <v/>
          </cell>
          <cell r="DJ180" t="str">
            <v/>
          </cell>
          <cell r="DK180" t="str">
            <v/>
          </cell>
          <cell r="DL180" t="str">
            <v/>
          </cell>
          <cell r="DM180" t="str">
            <v/>
          </cell>
          <cell r="DN180" t="str">
            <v/>
          </cell>
          <cell r="DO180" t="str">
            <v/>
          </cell>
          <cell r="DP180" t="str">
            <v/>
          </cell>
          <cell r="DQ180" t="str">
            <v/>
          </cell>
          <cell r="DR180" t="str">
            <v/>
          </cell>
          <cell r="DS180" t="str">
            <v/>
          </cell>
        </row>
        <row r="181"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  <cell r="BD181" t="str">
            <v/>
          </cell>
          <cell r="BE181" t="str">
            <v/>
          </cell>
          <cell r="BF181" t="str">
            <v/>
          </cell>
          <cell r="BG181" t="str">
            <v/>
          </cell>
          <cell r="BH181" t="str">
            <v/>
          </cell>
          <cell r="BI181" t="str">
            <v/>
          </cell>
          <cell r="BJ181" t="str">
            <v/>
          </cell>
          <cell r="BK181" t="str">
            <v/>
          </cell>
          <cell r="BL181" t="str">
            <v/>
          </cell>
          <cell r="BM181" t="str">
            <v/>
          </cell>
          <cell r="BN181" t="str">
            <v/>
          </cell>
          <cell r="BO181" t="str">
            <v/>
          </cell>
          <cell r="BP181" t="str">
            <v/>
          </cell>
          <cell r="BQ181" t="str">
            <v/>
          </cell>
          <cell r="BR181" t="str">
            <v/>
          </cell>
          <cell r="BS181" t="str">
            <v/>
          </cell>
          <cell r="BT181" t="str">
            <v/>
          </cell>
          <cell r="BU181" t="str">
            <v/>
          </cell>
          <cell r="BV181" t="str">
            <v/>
          </cell>
          <cell r="BW181" t="str">
            <v/>
          </cell>
          <cell r="BX181" t="str">
            <v/>
          </cell>
          <cell r="BY181" t="str">
            <v/>
          </cell>
          <cell r="BZ181" t="str">
            <v/>
          </cell>
          <cell r="CA181" t="str">
            <v/>
          </cell>
          <cell r="CB181" t="str">
            <v/>
          </cell>
          <cell r="CC181" t="str">
            <v/>
          </cell>
          <cell r="CD181" t="str">
            <v/>
          </cell>
          <cell r="CE181" t="str">
            <v/>
          </cell>
          <cell r="CF181" t="str">
            <v/>
          </cell>
          <cell r="CG181" t="str">
            <v/>
          </cell>
          <cell r="CH181" t="str">
            <v/>
          </cell>
          <cell r="CI181" t="str">
            <v/>
          </cell>
          <cell r="CJ181" t="str">
            <v/>
          </cell>
          <cell r="CK181" t="str">
            <v/>
          </cell>
          <cell r="CL181" t="str">
            <v/>
          </cell>
          <cell r="CM181" t="str">
            <v/>
          </cell>
          <cell r="CN181" t="str">
            <v/>
          </cell>
          <cell r="CO181" t="str">
            <v/>
          </cell>
          <cell r="CP181" t="str">
            <v/>
          </cell>
          <cell r="CQ181" t="str">
            <v/>
          </cell>
          <cell r="CR181" t="str">
            <v/>
          </cell>
          <cell r="CS181" t="str">
            <v/>
          </cell>
          <cell r="CT181" t="str">
            <v/>
          </cell>
          <cell r="CU181" t="str">
            <v/>
          </cell>
          <cell r="CV181" t="str">
            <v/>
          </cell>
          <cell r="CW181" t="str">
            <v/>
          </cell>
          <cell r="CX181" t="str">
            <v/>
          </cell>
          <cell r="CY181" t="str">
            <v/>
          </cell>
          <cell r="CZ181" t="str">
            <v/>
          </cell>
          <cell r="DA181" t="str">
            <v/>
          </cell>
          <cell r="DB181" t="str">
            <v/>
          </cell>
          <cell r="DC181" t="str">
            <v/>
          </cell>
          <cell r="DD181" t="str">
            <v/>
          </cell>
          <cell r="DE181" t="str">
            <v/>
          </cell>
          <cell r="DF181" t="str">
            <v/>
          </cell>
          <cell r="DG181" t="str">
            <v/>
          </cell>
          <cell r="DH181" t="str">
            <v/>
          </cell>
          <cell r="DI181" t="str">
            <v/>
          </cell>
          <cell r="DJ181" t="str">
            <v/>
          </cell>
          <cell r="DK181" t="str">
            <v/>
          </cell>
          <cell r="DL181" t="str">
            <v/>
          </cell>
          <cell r="DM181" t="str">
            <v/>
          </cell>
          <cell r="DN181" t="str">
            <v/>
          </cell>
          <cell r="DO181" t="str">
            <v/>
          </cell>
          <cell r="DP181" t="str">
            <v/>
          </cell>
          <cell r="DQ181" t="str">
            <v/>
          </cell>
          <cell r="DR181" t="str">
            <v/>
          </cell>
          <cell r="DS181" t="str">
            <v/>
          </cell>
        </row>
        <row r="182"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 t="str">
            <v/>
          </cell>
          <cell r="BI182" t="str">
            <v/>
          </cell>
          <cell r="BJ182" t="str">
            <v/>
          </cell>
          <cell r="BK182" t="str">
            <v/>
          </cell>
          <cell r="BL182" t="str">
            <v/>
          </cell>
          <cell r="BM182" t="str">
            <v/>
          </cell>
          <cell r="BN182" t="str">
            <v/>
          </cell>
          <cell r="BO182" t="str">
            <v/>
          </cell>
          <cell r="BP182" t="str">
            <v/>
          </cell>
          <cell r="BQ182" t="str">
            <v/>
          </cell>
          <cell r="BR182" t="str">
            <v/>
          </cell>
          <cell r="BS182" t="str">
            <v/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</row>
        <row r="183"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 t="str">
            <v/>
          </cell>
          <cell r="BI183" t="str">
            <v/>
          </cell>
          <cell r="BJ183" t="str">
            <v/>
          </cell>
          <cell r="BK183" t="str">
            <v/>
          </cell>
          <cell r="BL183" t="str">
            <v/>
          </cell>
          <cell r="BM183" t="str">
            <v/>
          </cell>
          <cell r="BN183" t="str">
            <v/>
          </cell>
          <cell r="BO183" t="str">
            <v/>
          </cell>
          <cell r="BP183" t="str">
            <v/>
          </cell>
          <cell r="BQ183" t="str">
            <v/>
          </cell>
          <cell r="BR183" t="str">
            <v/>
          </cell>
          <cell r="BS183" t="str">
            <v/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</row>
        <row r="184"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 t="str">
            <v/>
          </cell>
          <cell r="BO184" t="str">
            <v/>
          </cell>
          <cell r="BP184" t="str">
            <v/>
          </cell>
          <cell r="BQ184" t="str">
            <v/>
          </cell>
          <cell r="BR184" t="str">
            <v/>
          </cell>
          <cell r="BS184" t="str">
            <v/>
          </cell>
          <cell r="BT184" t="str">
            <v/>
          </cell>
          <cell r="BU184" t="str">
            <v/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</row>
        <row r="185"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  <cell r="BD185" t="str">
            <v/>
          </cell>
          <cell r="BE185" t="str">
            <v/>
          </cell>
          <cell r="BF185" t="str">
            <v/>
          </cell>
          <cell r="BG185" t="str">
            <v/>
          </cell>
          <cell r="BH185" t="str">
            <v/>
          </cell>
          <cell r="BI185" t="str">
            <v/>
          </cell>
          <cell r="BJ185" t="str">
            <v/>
          </cell>
          <cell r="BK185" t="str">
            <v/>
          </cell>
          <cell r="BL185" t="str">
            <v/>
          </cell>
          <cell r="BM185" t="str">
            <v/>
          </cell>
          <cell r="BN185" t="str">
            <v/>
          </cell>
          <cell r="BO185" t="str">
            <v/>
          </cell>
          <cell r="BP185" t="str">
            <v/>
          </cell>
          <cell r="BQ185" t="str">
            <v/>
          </cell>
          <cell r="BR185" t="str">
            <v/>
          </cell>
          <cell r="BS185" t="str">
            <v/>
          </cell>
          <cell r="BT185" t="str">
            <v/>
          </cell>
          <cell r="BU185" t="str">
            <v/>
          </cell>
          <cell r="BV185" t="str">
            <v/>
          </cell>
          <cell r="BW185" t="str">
            <v/>
          </cell>
          <cell r="BX185" t="str">
            <v/>
          </cell>
          <cell r="BY185" t="str">
            <v/>
          </cell>
          <cell r="BZ185" t="str">
            <v/>
          </cell>
          <cell r="CA185" t="str">
            <v/>
          </cell>
          <cell r="CB185" t="str">
            <v/>
          </cell>
          <cell r="CC185" t="str">
            <v/>
          </cell>
          <cell r="CD185" t="str">
            <v/>
          </cell>
          <cell r="CE185" t="str">
            <v/>
          </cell>
          <cell r="CF185" t="str">
            <v/>
          </cell>
          <cell r="CG185" t="str">
            <v/>
          </cell>
          <cell r="CH185" t="str">
            <v/>
          </cell>
          <cell r="CI185" t="str">
            <v/>
          </cell>
          <cell r="CJ185" t="str">
            <v/>
          </cell>
          <cell r="CK185" t="str">
            <v/>
          </cell>
          <cell r="CL185" t="str">
            <v/>
          </cell>
          <cell r="CM185" t="str">
            <v/>
          </cell>
          <cell r="CN185" t="str">
            <v/>
          </cell>
          <cell r="CO185" t="str">
            <v/>
          </cell>
          <cell r="CP185" t="str">
            <v/>
          </cell>
          <cell r="CQ185" t="str">
            <v/>
          </cell>
          <cell r="CR185" t="str">
            <v/>
          </cell>
          <cell r="CS185" t="str">
            <v/>
          </cell>
          <cell r="CT185" t="str">
            <v/>
          </cell>
          <cell r="CU185" t="str">
            <v/>
          </cell>
          <cell r="CV185" t="str">
            <v/>
          </cell>
          <cell r="CW185" t="str">
            <v/>
          </cell>
          <cell r="CX185" t="str">
            <v/>
          </cell>
          <cell r="CY185" t="str">
            <v/>
          </cell>
          <cell r="CZ185" t="str">
            <v/>
          </cell>
          <cell r="DA185" t="str">
            <v/>
          </cell>
          <cell r="DB185" t="str">
            <v/>
          </cell>
          <cell r="DC185" t="str">
            <v/>
          </cell>
          <cell r="DD185" t="str">
            <v/>
          </cell>
          <cell r="DE185" t="str">
            <v/>
          </cell>
          <cell r="DF185" t="str">
            <v/>
          </cell>
          <cell r="DG185" t="str">
            <v/>
          </cell>
          <cell r="DH185" t="str">
            <v/>
          </cell>
          <cell r="DI185" t="str">
            <v/>
          </cell>
          <cell r="DJ185" t="str">
            <v/>
          </cell>
          <cell r="DK185" t="str">
            <v/>
          </cell>
          <cell r="DL185" t="str">
            <v/>
          </cell>
          <cell r="DM185" t="str">
            <v/>
          </cell>
          <cell r="DN185" t="str">
            <v/>
          </cell>
          <cell r="DO185" t="str">
            <v/>
          </cell>
          <cell r="DP185" t="str">
            <v/>
          </cell>
          <cell r="DQ185" t="str">
            <v/>
          </cell>
          <cell r="DR185" t="str">
            <v/>
          </cell>
          <cell r="DS185" t="str">
            <v/>
          </cell>
        </row>
        <row r="186"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  <cell r="BD186" t="str">
            <v/>
          </cell>
          <cell r="BE186" t="str">
            <v/>
          </cell>
          <cell r="BF186" t="str">
            <v/>
          </cell>
          <cell r="BG186" t="str">
            <v/>
          </cell>
          <cell r="BH186" t="str">
            <v/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</row>
        <row r="187"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  <cell r="BD187" t="str">
            <v/>
          </cell>
          <cell r="BE187" t="str">
            <v/>
          </cell>
          <cell r="BF187" t="str">
            <v/>
          </cell>
          <cell r="BG187" t="str">
            <v/>
          </cell>
          <cell r="BH187" t="str">
            <v/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</row>
        <row r="188"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  <cell r="BD188" t="str">
            <v/>
          </cell>
          <cell r="BE188" t="str">
            <v/>
          </cell>
          <cell r="BF188" t="str">
            <v/>
          </cell>
          <cell r="BG188" t="str">
            <v/>
          </cell>
          <cell r="BH188" t="str">
            <v/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</row>
        <row r="189"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 t="str">
            <v/>
          </cell>
          <cell r="BI189" t="str">
            <v/>
          </cell>
          <cell r="BJ189" t="str">
            <v/>
          </cell>
          <cell r="BK189" t="str">
            <v/>
          </cell>
          <cell r="BL189" t="str">
            <v/>
          </cell>
          <cell r="BM189" t="str">
            <v/>
          </cell>
          <cell r="BN189" t="str">
            <v/>
          </cell>
          <cell r="BO189" t="str">
            <v/>
          </cell>
          <cell r="BP189" t="str">
            <v/>
          </cell>
          <cell r="BQ189" t="str">
            <v/>
          </cell>
          <cell r="BR189" t="str">
            <v/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</row>
        <row r="190"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 t="str">
            <v/>
          </cell>
          <cell r="BI190" t="str">
            <v/>
          </cell>
          <cell r="BJ190" t="str">
            <v/>
          </cell>
          <cell r="BK190" t="str">
            <v/>
          </cell>
          <cell r="BL190" t="str">
            <v/>
          </cell>
          <cell r="BM190" t="str">
            <v/>
          </cell>
          <cell r="BN190" t="str">
            <v/>
          </cell>
          <cell r="BO190" t="str">
            <v/>
          </cell>
          <cell r="BP190" t="str">
            <v/>
          </cell>
          <cell r="BQ190" t="str">
            <v/>
          </cell>
          <cell r="BR190" t="str">
            <v/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</row>
        <row r="191"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 t="str">
            <v/>
          </cell>
          <cell r="BO191" t="str">
            <v/>
          </cell>
          <cell r="BP191" t="str">
            <v/>
          </cell>
          <cell r="BQ191" t="str">
            <v/>
          </cell>
          <cell r="BR191" t="str">
            <v/>
          </cell>
          <cell r="BS191" t="str">
            <v/>
          </cell>
          <cell r="BT191" t="str">
            <v/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</row>
        <row r="192"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 t="str">
            <v/>
          </cell>
          <cell r="BO192" t="str">
            <v/>
          </cell>
          <cell r="BP192" t="str">
            <v/>
          </cell>
          <cell r="BQ192" t="str">
            <v/>
          </cell>
          <cell r="BR192" t="str">
            <v/>
          </cell>
          <cell r="BS192" t="str">
            <v/>
          </cell>
          <cell r="BT192" t="str">
            <v/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</row>
        <row r="193"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 t="str">
            <v/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  <cell r="BD193" t="str">
            <v/>
          </cell>
          <cell r="BE193" t="str">
            <v/>
          </cell>
          <cell r="BF193" t="str">
            <v/>
          </cell>
          <cell r="BG193" t="str">
            <v/>
          </cell>
          <cell r="BH193" t="str">
            <v/>
          </cell>
          <cell r="BI193" t="str">
            <v/>
          </cell>
          <cell r="BJ193" t="str">
            <v/>
          </cell>
          <cell r="BK193" t="str">
            <v/>
          </cell>
          <cell r="BL193" t="str">
            <v/>
          </cell>
          <cell r="BM193" t="str">
            <v/>
          </cell>
          <cell r="BN193" t="str">
            <v/>
          </cell>
          <cell r="BO193" t="str">
            <v/>
          </cell>
          <cell r="BP193" t="str">
            <v/>
          </cell>
          <cell r="BQ193" t="str">
            <v/>
          </cell>
          <cell r="BR193" t="str">
            <v/>
          </cell>
          <cell r="BS193" t="str">
            <v/>
          </cell>
          <cell r="BT193" t="str">
            <v/>
          </cell>
          <cell r="BU193" t="str">
            <v/>
          </cell>
          <cell r="BV193" t="str">
            <v/>
          </cell>
          <cell r="BW193" t="str">
            <v/>
          </cell>
          <cell r="BX193" t="str">
            <v/>
          </cell>
          <cell r="BY193" t="str">
            <v/>
          </cell>
          <cell r="BZ193" t="str">
            <v/>
          </cell>
          <cell r="CA193" t="str">
            <v/>
          </cell>
          <cell r="CB193" t="str">
            <v/>
          </cell>
          <cell r="CC193" t="str">
            <v/>
          </cell>
          <cell r="CD193" t="str">
            <v/>
          </cell>
          <cell r="CE193" t="str">
            <v/>
          </cell>
          <cell r="CF193" t="str">
            <v/>
          </cell>
          <cell r="CG193" t="str">
            <v/>
          </cell>
          <cell r="CH193" t="str">
            <v/>
          </cell>
          <cell r="CI193" t="str">
            <v/>
          </cell>
          <cell r="CJ193" t="str">
            <v/>
          </cell>
          <cell r="CK193" t="str">
            <v/>
          </cell>
          <cell r="CL193" t="str">
            <v/>
          </cell>
          <cell r="CM193" t="str">
            <v/>
          </cell>
          <cell r="CN193" t="str">
            <v/>
          </cell>
          <cell r="CO193" t="str">
            <v/>
          </cell>
          <cell r="CP193" t="str">
            <v/>
          </cell>
          <cell r="CQ193" t="str">
            <v/>
          </cell>
          <cell r="CR193" t="str">
            <v/>
          </cell>
          <cell r="CS193" t="str">
            <v/>
          </cell>
          <cell r="CT193" t="str">
            <v/>
          </cell>
          <cell r="CU193" t="str">
            <v/>
          </cell>
          <cell r="CV193" t="str">
            <v/>
          </cell>
          <cell r="CW193" t="str">
            <v/>
          </cell>
          <cell r="CX193" t="str">
            <v/>
          </cell>
          <cell r="CY193" t="str">
            <v/>
          </cell>
          <cell r="CZ193" t="str">
            <v/>
          </cell>
          <cell r="DA193" t="str">
            <v/>
          </cell>
          <cell r="DB193" t="str">
            <v/>
          </cell>
          <cell r="DC193" t="str">
            <v/>
          </cell>
          <cell r="DD193" t="str">
            <v/>
          </cell>
          <cell r="DE193" t="str">
            <v/>
          </cell>
          <cell r="DF193" t="str">
            <v/>
          </cell>
          <cell r="DG193" t="str">
            <v/>
          </cell>
          <cell r="DH193" t="str">
            <v/>
          </cell>
          <cell r="DI193" t="str">
            <v/>
          </cell>
          <cell r="DJ193" t="str">
            <v/>
          </cell>
          <cell r="DK193" t="str">
            <v/>
          </cell>
          <cell r="DL193" t="str">
            <v/>
          </cell>
          <cell r="DM193" t="str">
            <v/>
          </cell>
          <cell r="DN193" t="str">
            <v/>
          </cell>
          <cell r="DO193" t="str">
            <v/>
          </cell>
          <cell r="DP193" t="str">
            <v/>
          </cell>
          <cell r="DQ193" t="str">
            <v/>
          </cell>
          <cell r="DR193" t="str">
            <v/>
          </cell>
          <cell r="DS193" t="str">
            <v/>
          </cell>
        </row>
        <row r="194"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 t="str">
            <v/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  <cell r="BD194" t="str">
            <v/>
          </cell>
          <cell r="BE194" t="str">
            <v/>
          </cell>
          <cell r="BF194" t="str">
            <v/>
          </cell>
          <cell r="BG194" t="str">
            <v/>
          </cell>
          <cell r="BH194" t="str">
            <v/>
          </cell>
          <cell r="BI194" t="str">
            <v/>
          </cell>
          <cell r="BJ194" t="str">
            <v/>
          </cell>
          <cell r="BK194" t="str">
            <v/>
          </cell>
          <cell r="BL194" t="str">
            <v/>
          </cell>
          <cell r="BM194" t="str">
            <v/>
          </cell>
          <cell r="BN194" t="str">
            <v/>
          </cell>
          <cell r="BO194" t="str">
            <v/>
          </cell>
          <cell r="BP194" t="str">
            <v/>
          </cell>
          <cell r="BQ194" t="str">
            <v/>
          </cell>
          <cell r="BR194" t="str">
            <v/>
          </cell>
          <cell r="BS194" t="str">
            <v/>
          </cell>
          <cell r="BT194" t="str">
            <v/>
          </cell>
          <cell r="BU194" t="str">
            <v/>
          </cell>
          <cell r="BV194" t="str">
            <v/>
          </cell>
          <cell r="BW194" t="str">
            <v/>
          </cell>
          <cell r="BX194" t="str">
            <v/>
          </cell>
          <cell r="BY194" t="str">
            <v/>
          </cell>
          <cell r="BZ194" t="str">
            <v/>
          </cell>
          <cell r="CA194" t="str">
            <v/>
          </cell>
          <cell r="CB194" t="str">
            <v/>
          </cell>
          <cell r="CC194" t="str">
            <v/>
          </cell>
          <cell r="CD194" t="str">
            <v/>
          </cell>
          <cell r="CE194" t="str">
            <v/>
          </cell>
          <cell r="CF194" t="str">
            <v/>
          </cell>
          <cell r="CG194" t="str">
            <v/>
          </cell>
          <cell r="CH194" t="str">
            <v/>
          </cell>
          <cell r="CI194" t="str">
            <v/>
          </cell>
          <cell r="CJ194" t="str">
            <v/>
          </cell>
          <cell r="CK194" t="str">
            <v/>
          </cell>
          <cell r="CL194" t="str">
            <v/>
          </cell>
          <cell r="CM194" t="str">
            <v/>
          </cell>
          <cell r="CN194" t="str">
            <v/>
          </cell>
          <cell r="CO194" t="str">
            <v/>
          </cell>
          <cell r="CP194" t="str">
            <v/>
          </cell>
          <cell r="CQ194" t="str">
            <v/>
          </cell>
          <cell r="CR194" t="str">
            <v/>
          </cell>
          <cell r="CS194" t="str">
            <v/>
          </cell>
          <cell r="CT194" t="str">
            <v/>
          </cell>
          <cell r="CU194" t="str">
            <v/>
          </cell>
          <cell r="CV194" t="str">
            <v/>
          </cell>
          <cell r="CW194" t="str">
            <v/>
          </cell>
          <cell r="CX194" t="str">
            <v/>
          </cell>
          <cell r="CY194" t="str">
            <v/>
          </cell>
          <cell r="CZ194" t="str">
            <v/>
          </cell>
          <cell r="DA194" t="str">
            <v/>
          </cell>
          <cell r="DB194" t="str">
            <v/>
          </cell>
          <cell r="DC194" t="str">
            <v/>
          </cell>
          <cell r="DD194" t="str">
            <v/>
          </cell>
          <cell r="DE194" t="str">
            <v/>
          </cell>
          <cell r="DF194" t="str">
            <v/>
          </cell>
          <cell r="DG194" t="str">
            <v/>
          </cell>
          <cell r="DH194" t="str">
            <v/>
          </cell>
          <cell r="DI194" t="str">
            <v/>
          </cell>
          <cell r="DJ194" t="str">
            <v/>
          </cell>
          <cell r="DK194" t="str">
            <v/>
          </cell>
          <cell r="DL194" t="str">
            <v/>
          </cell>
          <cell r="DM194" t="str">
            <v/>
          </cell>
          <cell r="DN194" t="str">
            <v/>
          </cell>
          <cell r="DO194" t="str">
            <v/>
          </cell>
          <cell r="DP194" t="str">
            <v/>
          </cell>
          <cell r="DQ194" t="str">
            <v/>
          </cell>
          <cell r="DR194" t="str">
            <v/>
          </cell>
          <cell r="DS194" t="str">
            <v/>
          </cell>
        </row>
        <row r="195"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 t="str">
            <v/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  <cell r="BD195" t="str">
            <v/>
          </cell>
          <cell r="BE195" t="str">
            <v/>
          </cell>
          <cell r="BF195" t="str">
            <v/>
          </cell>
          <cell r="BG195" t="str">
            <v/>
          </cell>
          <cell r="BH195" t="str">
            <v/>
          </cell>
          <cell r="BI195" t="str">
            <v/>
          </cell>
          <cell r="BJ195" t="str">
            <v/>
          </cell>
          <cell r="BK195" t="str">
            <v/>
          </cell>
          <cell r="BL195" t="str">
            <v/>
          </cell>
          <cell r="BM195" t="str">
            <v/>
          </cell>
          <cell r="BN195" t="str">
            <v/>
          </cell>
          <cell r="BO195" t="str">
            <v/>
          </cell>
          <cell r="BP195" t="str">
            <v/>
          </cell>
          <cell r="BQ195" t="str">
            <v/>
          </cell>
          <cell r="BR195" t="str">
            <v/>
          </cell>
          <cell r="BS195" t="str">
            <v/>
          </cell>
          <cell r="BT195" t="str">
            <v/>
          </cell>
          <cell r="BU195" t="str">
            <v/>
          </cell>
          <cell r="BV195" t="str">
            <v/>
          </cell>
          <cell r="BW195" t="str">
            <v/>
          </cell>
          <cell r="BX195" t="str">
            <v/>
          </cell>
          <cell r="BY195" t="str">
            <v/>
          </cell>
          <cell r="BZ195" t="str">
            <v/>
          </cell>
          <cell r="CA195" t="str">
            <v/>
          </cell>
          <cell r="CB195" t="str">
            <v/>
          </cell>
          <cell r="CC195" t="str">
            <v/>
          </cell>
          <cell r="CD195" t="str">
            <v/>
          </cell>
          <cell r="CE195" t="str">
            <v/>
          </cell>
          <cell r="CF195" t="str">
            <v/>
          </cell>
          <cell r="CG195" t="str">
            <v/>
          </cell>
          <cell r="CH195" t="str">
            <v/>
          </cell>
          <cell r="CI195" t="str">
            <v/>
          </cell>
          <cell r="CJ195" t="str">
            <v/>
          </cell>
          <cell r="CK195" t="str">
            <v/>
          </cell>
          <cell r="CL195" t="str">
            <v/>
          </cell>
          <cell r="CM195" t="str">
            <v/>
          </cell>
          <cell r="CN195" t="str">
            <v/>
          </cell>
          <cell r="CO195" t="str">
            <v/>
          </cell>
          <cell r="CP195" t="str">
            <v/>
          </cell>
          <cell r="CQ195" t="str">
            <v/>
          </cell>
          <cell r="CR195" t="str">
            <v/>
          </cell>
          <cell r="CS195" t="str">
            <v/>
          </cell>
          <cell r="CT195" t="str">
            <v/>
          </cell>
          <cell r="CU195" t="str">
            <v/>
          </cell>
          <cell r="CV195" t="str">
            <v/>
          </cell>
          <cell r="CW195" t="str">
            <v/>
          </cell>
          <cell r="CX195" t="str">
            <v/>
          </cell>
          <cell r="CY195" t="str">
            <v/>
          </cell>
          <cell r="CZ195" t="str">
            <v/>
          </cell>
          <cell r="DA195" t="str">
            <v/>
          </cell>
          <cell r="DB195" t="str">
            <v/>
          </cell>
          <cell r="DC195" t="str">
            <v/>
          </cell>
          <cell r="DD195" t="str">
            <v/>
          </cell>
          <cell r="DE195" t="str">
            <v/>
          </cell>
          <cell r="DF195" t="str">
            <v/>
          </cell>
          <cell r="DG195" t="str">
            <v/>
          </cell>
          <cell r="DH195" t="str">
            <v/>
          </cell>
          <cell r="DI195" t="str">
            <v/>
          </cell>
          <cell r="DJ195" t="str">
            <v/>
          </cell>
          <cell r="DK195" t="str">
            <v/>
          </cell>
          <cell r="DL195" t="str">
            <v/>
          </cell>
          <cell r="DM195" t="str">
            <v/>
          </cell>
          <cell r="DN195" t="str">
            <v/>
          </cell>
          <cell r="DO195" t="str">
            <v/>
          </cell>
          <cell r="DP195" t="str">
            <v/>
          </cell>
          <cell r="DQ195" t="str">
            <v/>
          </cell>
          <cell r="DR195" t="str">
            <v/>
          </cell>
          <cell r="DS195" t="str">
            <v/>
          </cell>
        </row>
        <row r="196"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I196" t="str">
            <v/>
          </cell>
          <cell r="BJ196" t="str">
            <v/>
          </cell>
          <cell r="BK196" t="str">
            <v/>
          </cell>
          <cell r="BL196" t="str">
            <v/>
          </cell>
          <cell r="BM196" t="str">
            <v/>
          </cell>
          <cell r="BN196" t="str">
            <v/>
          </cell>
          <cell r="BO196" t="str">
            <v/>
          </cell>
          <cell r="BP196" t="str">
            <v/>
          </cell>
          <cell r="BQ196" t="str">
            <v/>
          </cell>
          <cell r="BR196" t="str">
            <v/>
          </cell>
          <cell r="BS196" t="str">
            <v/>
          </cell>
          <cell r="BT196" t="str">
            <v/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</row>
        <row r="197"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I197" t="str">
            <v/>
          </cell>
          <cell r="BJ197" t="str">
            <v/>
          </cell>
          <cell r="BK197" t="str">
            <v/>
          </cell>
          <cell r="BL197" t="str">
            <v/>
          </cell>
          <cell r="BM197" t="str">
            <v/>
          </cell>
          <cell r="BN197" t="str">
            <v/>
          </cell>
          <cell r="BO197" t="str">
            <v/>
          </cell>
          <cell r="BP197" t="str">
            <v/>
          </cell>
          <cell r="BQ197" t="str">
            <v/>
          </cell>
          <cell r="BR197" t="str">
            <v/>
          </cell>
          <cell r="BS197" t="str">
            <v/>
          </cell>
          <cell r="BT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</row>
        <row r="198"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 t="str">
            <v/>
          </cell>
          <cell r="AW198" t="str">
            <v/>
          </cell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  <cell r="BD198" t="str">
            <v/>
          </cell>
          <cell r="BE198" t="str">
            <v/>
          </cell>
          <cell r="BF198" t="str">
            <v/>
          </cell>
          <cell r="BG198" t="str">
            <v/>
          </cell>
          <cell r="BH198" t="str">
            <v/>
          </cell>
          <cell r="BI198" t="str">
            <v/>
          </cell>
          <cell r="BJ198" t="str">
            <v/>
          </cell>
          <cell r="BK198" t="str">
            <v/>
          </cell>
          <cell r="BL198" t="str">
            <v/>
          </cell>
          <cell r="BM198" t="str">
            <v/>
          </cell>
          <cell r="BN198" t="str">
            <v/>
          </cell>
          <cell r="BO198" t="str">
            <v/>
          </cell>
          <cell r="BP198" t="str">
            <v/>
          </cell>
          <cell r="BQ198" t="str">
            <v/>
          </cell>
          <cell r="BR198" t="str">
            <v/>
          </cell>
          <cell r="BS198" t="str">
            <v/>
          </cell>
          <cell r="BT198" t="str">
            <v/>
          </cell>
          <cell r="BU198" t="str">
            <v/>
          </cell>
          <cell r="BV198" t="str">
            <v/>
          </cell>
          <cell r="BW198" t="str">
            <v/>
          </cell>
          <cell r="BX198" t="str">
            <v/>
          </cell>
          <cell r="BY198" t="str">
            <v/>
          </cell>
          <cell r="BZ198" t="str">
            <v/>
          </cell>
          <cell r="CA198" t="str">
            <v/>
          </cell>
          <cell r="CB198" t="str">
            <v/>
          </cell>
          <cell r="CC198" t="str">
            <v/>
          </cell>
          <cell r="CD198" t="str">
            <v/>
          </cell>
          <cell r="CE198" t="str">
            <v/>
          </cell>
          <cell r="CF198" t="str">
            <v/>
          </cell>
          <cell r="CG198" t="str">
            <v/>
          </cell>
          <cell r="CH198" t="str">
            <v/>
          </cell>
          <cell r="CI198" t="str">
            <v/>
          </cell>
          <cell r="CJ198" t="str">
            <v/>
          </cell>
          <cell r="CK198" t="str">
            <v/>
          </cell>
          <cell r="CL198" t="str">
            <v/>
          </cell>
          <cell r="CM198" t="str">
            <v/>
          </cell>
          <cell r="CN198" t="str">
            <v/>
          </cell>
          <cell r="CO198" t="str">
            <v/>
          </cell>
          <cell r="CP198" t="str">
            <v/>
          </cell>
          <cell r="CQ198" t="str">
            <v/>
          </cell>
          <cell r="CR198" t="str">
            <v/>
          </cell>
          <cell r="CS198" t="str">
            <v/>
          </cell>
          <cell r="CT198" t="str">
            <v/>
          </cell>
          <cell r="CU198" t="str">
            <v/>
          </cell>
          <cell r="CV198" t="str">
            <v/>
          </cell>
          <cell r="CW198" t="str">
            <v/>
          </cell>
          <cell r="CX198" t="str">
            <v/>
          </cell>
          <cell r="CY198" t="str">
            <v/>
          </cell>
          <cell r="CZ198" t="str">
            <v/>
          </cell>
          <cell r="DA198" t="str">
            <v/>
          </cell>
          <cell r="DB198" t="str">
            <v/>
          </cell>
          <cell r="DC198" t="str">
            <v/>
          </cell>
          <cell r="DD198" t="str">
            <v/>
          </cell>
          <cell r="DE198" t="str">
            <v/>
          </cell>
          <cell r="DF198" t="str">
            <v/>
          </cell>
          <cell r="DG198" t="str">
            <v/>
          </cell>
          <cell r="DH198" t="str">
            <v/>
          </cell>
          <cell r="DI198" t="str">
            <v/>
          </cell>
          <cell r="DJ198" t="str">
            <v/>
          </cell>
          <cell r="DK198" t="str">
            <v/>
          </cell>
          <cell r="DL198" t="str">
            <v/>
          </cell>
          <cell r="DM198" t="str">
            <v/>
          </cell>
          <cell r="DN198" t="str">
            <v/>
          </cell>
          <cell r="DO198" t="str">
            <v/>
          </cell>
          <cell r="DP198" t="str">
            <v/>
          </cell>
          <cell r="DQ198" t="str">
            <v/>
          </cell>
          <cell r="DR198" t="str">
            <v/>
          </cell>
          <cell r="DS198" t="str">
            <v/>
          </cell>
        </row>
        <row r="199"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  <cell r="BD199" t="str">
            <v/>
          </cell>
          <cell r="BE199" t="str">
            <v/>
          </cell>
          <cell r="BF199" t="str">
            <v/>
          </cell>
          <cell r="BG199" t="str">
            <v/>
          </cell>
          <cell r="BH199" t="str">
            <v/>
          </cell>
          <cell r="BI199" t="str">
            <v/>
          </cell>
          <cell r="BJ199" t="str">
            <v/>
          </cell>
          <cell r="BK199" t="str">
            <v/>
          </cell>
          <cell r="BL199" t="str">
            <v/>
          </cell>
          <cell r="BM199" t="str">
            <v/>
          </cell>
          <cell r="BN199" t="str">
            <v/>
          </cell>
          <cell r="BO199" t="str">
            <v/>
          </cell>
          <cell r="BP199" t="str">
            <v/>
          </cell>
          <cell r="BQ199" t="str">
            <v/>
          </cell>
          <cell r="BR199" t="str">
            <v/>
          </cell>
          <cell r="BS199" t="str">
            <v/>
          </cell>
          <cell r="BT199" t="str">
            <v/>
          </cell>
          <cell r="BU199" t="str">
            <v/>
          </cell>
          <cell r="BV199" t="str">
            <v/>
          </cell>
          <cell r="BW199" t="str">
            <v/>
          </cell>
          <cell r="BX199" t="str">
            <v/>
          </cell>
          <cell r="BY199" t="str">
            <v/>
          </cell>
          <cell r="BZ199" t="str">
            <v/>
          </cell>
          <cell r="CA199" t="str">
            <v/>
          </cell>
          <cell r="CB199" t="str">
            <v/>
          </cell>
          <cell r="CC199" t="str">
            <v/>
          </cell>
          <cell r="CD199" t="str">
            <v/>
          </cell>
          <cell r="CE199" t="str">
            <v/>
          </cell>
          <cell r="CF199" t="str">
            <v/>
          </cell>
          <cell r="CG199" t="str">
            <v/>
          </cell>
          <cell r="CH199" t="str">
            <v/>
          </cell>
          <cell r="CI199" t="str">
            <v/>
          </cell>
          <cell r="CJ199" t="str">
            <v/>
          </cell>
          <cell r="CK199" t="str">
            <v/>
          </cell>
          <cell r="CL199" t="str">
            <v/>
          </cell>
          <cell r="CM199" t="str">
            <v/>
          </cell>
          <cell r="CN199" t="str">
            <v/>
          </cell>
          <cell r="CO199" t="str">
            <v/>
          </cell>
          <cell r="CP199" t="str">
            <v/>
          </cell>
          <cell r="CQ199" t="str">
            <v/>
          </cell>
          <cell r="CR199" t="str">
            <v/>
          </cell>
          <cell r="CS199" t="str">
            <v/>
          </cell>
          <cell r="CT199" t="str">
            <v/>
          </cell>
          <cell r="CU199" t="str">
            <v/>
          </cell>
          <cell r="CV199" t="str">
            <v/>
          </cell>
          <cell r="CW199" t="str">
            <v/>
          </cell>
          <cell r="CX199" t="str">
            <v/>
          </cell>
          <cell r="CY199" t="str">
            <v/>
          </cell>
          <cell r="CZ199" t="str">
            <v/>
          </cell>
          <cell r="DA199" t="str">
            <v/>
          </cell>
          <cell r="DB199" t="str">
            <v/>
          </cell>
          <cell r="DC199" t="str">
            <v/>
          </cell>
          <cell r="DD199" t="str">
            <v/>
          </cell>
          <cell r="DE199" t="str">
            <v/>
          </cell>
          <cell r="DF199" t="str">
            <v/>
          </cell>
          <cell r="DG199" t="str">
            <v/>
          </cell>
          <cell r="DH199" t="str">
            <v/>
          </cell>
          <cell r="DI199" t="str">
            <v/>
          </cell>
          <cell r="DJ199" t="str">
            <v/>
          </cell>
          <cell r="DK199" t="str">
            <v/>
          </cell>
          <cell r="DL199" t="str">
            <v/>
          </cell>
          <cell r="DM199" t="str">
            <v/>
          </cell>
          <cell r="DN199" t="str">
            <v/>
          </cell>
          <cell r="DO199" t="str">
            <v/>
          </cell>
          <cell r="DP199" t="str">
            <v/>
          </cell>
          <cell r="DQ199" t="str">
            <v/>
          </cell>
          <cell r="DR199" t="str">
            <v/>
          </cell>
          <cell r="DS199" t="str">
            <v/>
          </cell>
        </row>
        <row r="200"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  <cell r="BD200" t="str">
            <v/>
          </cell>
          <cell r="BE200" t="str">
            <v/>
          </cell>
          <cell r="BF200" t="str">
            <v/>
          </cell>
          <cell r="BG200" t="str">
            <v/>
          </cell>
          <cell r="BH200" t="str">
            <v/>
          </cell>
          <cell r="BI200" t="str">
            <v/>
          </cell>
          <cell r="BJ200" t="str">
            <v/>
          </cell>
          <cell r="BK200" t="str">
            <v/>
          </cell>
          <cell r="BL200" t="str">
            <v/>
          </cell>
          <cell r="BM200" t="str">
            <v/>
          </cell>
          <cell r="BN200" t="str">
            <v/>
          </cell>
          <cell r="BO200" t="str">
            <v/>
          </cell>
          <cell r="BP200" t="str">
            <v/>
          </cell>
          <cell r="BQ200" t="str">
            <v/>
          </cell>
          <cell r="BR200" t="str">
            <v/>
          </cell>
          <cell r="BS200" t="str">
            <v/>
          </cell>
          <cell r="BT200" t="str">
            <v/>
          </cell>
          <cell r="BU200" t="str">
            <v/>
          </cell>
          <cell r="BV200" t="str">
            <v/>
          </cell>
          <cell r="BW200" t="str">
            <v/>
          </cell>
          <cell r="BX200" t="str">
            <v/>
          </cell>
          <cell r="BY200" t="str">
            <v/>
          </cell>
          <cell r="BZ200" t="str">
            <v/>
          </cell>
          <cell r="CA200" t="str">
            <v/>
          </cell>
          <cell r="CB200" t="str">
            <v/>
          </cell>
          <cell r="CC200" t="str">
            <v/>
          </cell>
          <cell r="CD200" t="str">
            <v/>
          </cell>
          <cell r="CE200" t="str">
            <v/>
          </cell>
          <cell r="CF200" t="str">
            <v/>
          </cell>
          <cell r="CG200" t="str">
            <v/>
          </cell>
          <cell r="CH200" t="str">
            <v/>
          </cell>
          <cell r="CI200" t="str">
            <v/>
          </cell>
          <cell r="CJ200" t="str">
            <v/>
          </cell>
          <cell r="CK200" t="str">
            <v/>
          </cell>
          <cell r="CL200" t="str">
            <v/>
          </cell>
          <cell r="CM200" t="str">
            <v/>
          </cell>
          <cell r="CN200" t="str">
            <v/>
          </cell>
          <cell r="CO200" t="str">
            <v/>
          </cell>
          <cell r="CP200" t="str">
            <v/>
          </cell>
          <cell r="CQ200" t="str">
            <v/>
          </cell>
          <cell r="CR200" t="str">
            <v/>
          </cell>
          <cell r="CS200" t="str">
            <v/>
          </cell>
          <cell r="CT200" t="str">
            <v/>
          </cell>
          <cell r="CU200" t="str">
            <v/>
          </cell>
          <cell r="CV200" t="str">
            <v/>
          </cell>
          <cell r="CW200" t="str">
            <v/>
          </cell>
          <cell r="CX200" t="str">
            <v/>
          </cell>
          <cell r="CY200" t="str">
            <v/>
          </cell>
          <cell r="CZ200" t="str">
            <v/>
          </cell>
          <cell r="DA200" t="str">
            <v/>
          </cell>
          <cell r="DB200" t="str">
            <v/>
          </cell>
          <cell r="DC200" t="str">
            <v/>
          </cell>
          <cell r="DD200" t="str">
            <v/>
          </cell>
          <cell r="DE200" t="str">
            <v/>
          </cell>
          <cell r="DF200" t="str">
            <v/>
          </cell>
          <cell r="DG200" t="str">
            <v/>
          </cell>
          <cell r="DH200" t="str">
            <v/>
          </cell>
          <cell r="DI200" t="str">
            <v/>
          </cell>
          <cell r="DJ200" t="str">
            <v/>
          </cell>
          <cell r="DK200" t="str">
            <v/>
          </cell>
          <cell r="DL200" t="str">
            <v/>
          </cell>
          <cell r="DM200" t="str">
            <v/>
          </cell>
          <cell r="DN200" t="str">
            <v/>
          </cell>
          <cell r="DO200" t="str">
            <v/>
          </cell>
          <cell r="DP200" t="str">
            <v/>
          </cell>
          <cell r="DQ200" t="str">
            <v/>
          </cell>
          <cell r="DR200" t="str">
            <v/>
          </cell>
          <cell r="DS200" t="str">
            <v/>
          </cell>
        </row>
        <row r="201"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  <cell r="BD201" t="str">
            <v/>
          </cell>
          <cell r="BE201" t="str">
            <v/>
          </cell>
          <cell r="BF201" t="str">
            <v/>
          </cell>
          <cell r="BG201" t="str">
            <v/>
          </cell>
          <cell r="BH201" t="str">
            <v/>
          </cell>
          <cell r="BI201" t="str">
            <v/>
          </cell>
          <cell r="BJ201" t="str">
            <v/>
          </cell>
          <cell r="BK201" t="str">
            <v/>
          </cell>
          <cell r="BL201" t="str">
            <v/>
          </cell>
          <cell r="BM201" t="str">
            <v/>
          </cell>
          <cell r="BN201" t="str">
            <v/>
          </cell>
          <cell r="BO201" t="str">
            <v/>
          </cell>
          <cell r="BP201" t="str">
            <v/>
          </cell>
          <cell r="BQ201" t="str">
            <v/>
          </cell>
          <cell r="BR201" t="str">
            <v/>
          </cell>
          <cell r="BS201" t="str">
            <v/>
          </cell>
          <cell r="BT201" t="str">
            <v/>
          </cell>
          <cell r="BU201" t="str">
            <v/>
          </cell>
          <cell r="BV201" t="str">
            <v/>
          </cell>
          <cell r="BW201" t="str">
            <v/>
          </cell>
          <cell r="BX201" t="str">
            <v/>
          </cell>
          <cell r="BY201" t="str">
            <v/>
          </cell>
          <cell r="BZ201" t="str">
            <v/>
          </cell>
          <cell r="CA201" t="str">
            <v/>
          </cell>
          <cell r="CB201" t="str">
            <v/>
          </cell>
          <cell r="CC201" t="str">
            <v/>
          </cell>
          <cell r="CD201" t="str">
            <v/>
          </cell>
          <cell r="CE201" t="str">
            <v/>
          </cell>
          <cell r="CF201" t="str">
            <v/>
          </cell>
          <cell r="CG201" t="str">
            <v/>
          </cell>
          <cell r="CH201" t="str">
            <v/>
          </cell>
          <cell r="CI201" t="str">
            <v/>
          </cell>
          <cell r="CJ201" t="str">
            <v/>
          </cell>
          <cell r="CK201" t="str">
            <v/>
          </cell>
          <cell r="CL201" t="str">
            <v/>
          </cell>
          <cell r="CM201" t="str">
            <v/>
          </cell>
          <cell r="CN201" t="str">
            <v/>
          </cell>
          <cell r="CO201" t="str">
            <v/>
          </cell>
          <cell r="CP201" t="str">
            <v/>
          </cell>
          <cell r="CQ201" t="str">
            <v/>
          </cell>
          <cell r="CR201" t="str">
            <v/>
          </cell>
          <cell r="CS201" t="str">
            <v/>
          </cell>
          <cell r="CT201" t="str">
            <v/>
          </cell>
          <cell r="CU201" t="str">
            <v/>
          </cell>
          <cell r="CV201" t="str">
            <v/>
          </cell>
          <cell r="CW201" t="str">
            <v/>
          </cell>
          <cell r="CX201" t="str">
            <v/>
          </cell>
          <cell r="CY201" t="str">
            <v/>
          </cell>
          <cell r="CZ201" t="str">
            <v/>
          </cell>
          <cell r="DA201" t="str">
            <v/>
          </cell>
          <cell r="DB201" t="str">
            <v/>
          </cell>
          <cell r="DC201" t="str">
            <v/>
          </cell>
          <cell r="DD201" t="str">
            <v/>
          </cell>
          <cell r="DE201" t="str">
            <v/>
          </cell>
          <cell r="DF201" t="str">
            <v/>
          </cell>
          <cell r="DG201" t="str">
            <v/>
          </cell>
          <cell r="DH201" t="str">
            <v/>
          </cell>
          <cell r="DI201" t="str">
            <v/>
          </cell>
          <cell r="DJ201" t="str">
            <v/>
          </cell>
          <cell r="DK201" t="str">
            <v/>
          </cell>
          <cell r="DL201" t="str">
            <v/>
          </cell>
          <cell r="DM201" t="str">
            <v/>
          </cell>
          <cell r="DN201" t="str">
            <v/>
          </cell>
          <cell r="DO201" t="str">
            <v/>
          </cell>
          <cell r="DP201" t="str">
            <v/>
          </cell>
          <cell r="DQ201" t="str">
            <v/>
          </cell>
          <cell r="DR201" t="str">
            <v/>
          </cell>
          <cell r="DS201" t="str">
            <v/>
          </cell>
        </row>
        <row r="202"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  <cell r="BD202" t="str">
            <v/>
          </cell>
          <cell r="BE202" t="str">
            <v/>
          </cell>
          <cell r="BF202" t="str">
            <v/>
          </cell>
          <cell r="BG202" t="str">
            <v/>
          </cell>
          <cell r="BH202" t="str">
            <v/>
          </cell>
          <cell r="BI202" t="str">
            <v/>
          </cell>
          <cell r="BJ202" t="str">
            <v/>
          </cell>
          <cell r="BK202" t="str">
            <v/>
          </cell>
          <cell r="BL202" t="str">
            <v/>
          </cell>
          <cell r="BM202" t="str">
            <v/>
          </cell>
          <cell r="BN202" t="str">
            <v/>
          </cell>
          <cell r="BO202" t="str">
            <v/>
          </cell>
          <cell r="BP202" t="str">
            <v/>
          </cell>
          <cell r="BQ202" t="str">
            <v/>
          </cell>
          <cell r="BR202" t="str">
            <v/>
          </cell>
          <cell r="BS202" t="str">
            <v/>
          </cell>
          <cell r="BT202" t="str">
            <v/>
          </cell>
          <cell r="BU202" t="str">
            <v/>
          </cell>
          <cell r="BV202" t="str">
            <v/>
          </cell>
          <cell r="BW202" t="str">
            <v/>
          </cell>
          <cell r="BX202" t="str">
            <v/>
          </cell>
          <cell r="BY202" t="str">
            <v/>
          </cell>
          <cell r="BZ202" t="str">
            <v/>
          </cell>
          <cell r="CA202" t="str">
            <v/>
          </cell>
          <cell r="CB202" t="str">
            <v/>
          </cell>
          <cell r="CC202" t="str">
            <v/>
          </cell>
          <cell r="CD202" t="str">
            <v/>
          </cell>
          <cell r="CE202" t="str">
            <v/>
          </cell>
          <cell r="CF202" t="str">
            <v/>
          </cell>
          <cell r="CG202" t="str">
            <v/>
          </cell>
          <cell r="CH202" t="str">
            <v/>
          </cell>
          <cell r="CI202" t="str">
            <v/>
          </cell>
          <cell r="CJ202" t="str">
            <v/>
          </cell>
          <cell r="CK202" t="str">
            <v/>
          </cell>
          <cell r="CL202" t="str">
            <v/>
          </cell>
          <cell r="CM202" t="str">
            <v/>
          </cell>
          <cell r="CN202" t="str">
            <v/>
          </cell>
          <cell r="CO202" t="str">
            <v/>
          </cell>
          <cell r="CP202" t="str">
            <v/>
          </cell>
          <cell r="CQ202" t="str">
            <v/>
          </cell>
          <cell r="CR202" t="str">
            <v/>
          </cell>
          <cell r="CS202" t="str">
            <v/>
          </cell>
          <cell r="CT202" t="str">
            <v/>
          </cell>
          <cell r="CU202" t="str">
            <v/>
          </cell>
          <cell r="CV202" t="str">
            <v/>
          </cell>
          <cell r="CW202" t="str">
            <v/>
          </cell>
          <cell r="CX202" t="str">
            <v/>
          </cell>
          <cell r="CY202" t="str">
            <v/>
          </cell>
          <cell r="CZ202" t="str">
            <v/>
          </cell>
          <cell r="DA202" t="str">
            <v/>
          </cell>
          <cell r="DB202" t="str">
            <v/>
          </cell>
          <cell r="DC202" t="str">
            <v/>
          </cell>
          <cell r="DD202" t="str">
            <v/>
          </cell>
          <cell r="DE202" t="str">
            <v/>
          </cell>
          <cell r="DF202" t="str">
            <v/>
          </cell>
          <cell r="DG202" t="str">
            <v/>
          </cell>
          <cell r="DH202" t="str">
            <v/>
          </cell>
          <cell r="DI202" t="str">
            <v/>
          </cell>
          <cell r="DJ202" t="str">
            <v/>
          </cell>
          <cell r="DK202" t="str">
            <v/>
          </cell>
          <cell r="DL202" t="str">
            <v/>
          </cell>
          <cell r="DM202" t="str">
            <v/>
          </cell>
          <cell r="DN202" t="str">
            <v/>
          </cell>
          <cell r="DO202" t="str">
            <v/>
          </cell>
          <cell r="DP202" t="str">
            <v/>
          </cell>
          <cell r="DQ202" t="str">
            <v/>
          </cell>
          <cell r="DR202" t="str">
            <v/>
          </cell>
          <cell r="DS202" t="str">
            <v/>
          </cell>
        </row>
        <row r="203"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  <cell r="BD203" t="str">
            <v/>
          </cell>
          <cell r="BE203" t="str">
            <v/>
          </cell>
          <cell r="BF203" t="str">
            <v/>
          </cell>
          <cell r="BG203" t="str">
            <v/>
          </cell>
          <cell r="BH203" t="str">
            <v/>
          </cell>
          <cell r="BI203" t="str">
            <v/>
          </cell>
          <cell r="BJ203" t="str">
            <v/>
          </cell>
          <cell r="BK203" t="str">
            <v/>
          </cell>
          <cell r="BL203" t="str">
            <v/>
          </cell>
          <cell r="BM203" t="str">
            <v/>
          </cell>
          <cell r="BN203" t="str">
            <v/>
          </cell>
          <cell r="BO203" t="str">
            <v/>
          </cell>
          <cell r="BP203" t="str">
            <v/>
          </cell>
          <cell r="BQ203" t="str">
            <v/>
          </cell>
          <cell r="BR203" t="str">
            <v/>
          </cell>
          <cell r="BS203" t="str">
            <v/>
          </cell>
          <cell r="BT203" t="str">
            <v/>
          </cell>
          <cell r="BU203" t="str">
            <v/>
          </cell>
          <cell r="BV203" t="str">
            <v/>
          </cell>
          <cell r="BW203" t="str">
            <v/>
          </cell>
          <cell r="BX203" t="str">
            <v/>
          </cell>
          <cell r="BY203" t="str">
            <v/>
          </cell>
          <cell r="BZ203" t="str">
            <v/>
          </cell>
          <cell r="CA203" t="str">
            <v/>
          </cell>
          <cell r="CB203" t="str">
            <v/>
          </cell>
          <cell r="CC203" t="str">
            <v/>
          </cell>
          <cell r="CD203" t="str">
            <v/>
          </cell>
          <cell r="CE203" t="str">
            <v/>
          </cell>
          <cell r="CF203" t="str">
            <v/>
          </cell>
          <cell r="CG203" t="str">
            <v/>
          </cell>
          <cell r="CH203" t="str">
            <v/>
          </cell>
          <cell r="CI203" t="str">
            <v/>
          </cell>
          <cell r="CJ203" t="str">
            <v/>
          </cell>
          <cell r="CK203" t="str">
            <v/>
          </cell>
          <cell r="CL203" t="str">
            <v/>
          </cell>
          <cell r="CM203" t="str">
            <v/>
          </cell>
          <cell r="CN203" t="str">
            <v/>
          </cell>
          <cell r="CO203" t="str">
            <v/>
          </cell>
          <cell r="CP203" t="str">
            <v/>
          </cell>
          <cell r="CQ203" t="str">
            <v/>
          </cell>
          <cell r="CR203" t="str">
            <v/>
          </cell>
          <cell r="CS203" t="str">
            <v/>
          </cell>
          <cell r="CT203" t="str">
            <v/>
          </cell>
          <cell r="CU203" t="str">
            <v/>
          </cell>
          <cell r="CV203" t="str">
            <v/>
          </cell>
          <cell r="CW203" t="str">
            <v/>
          </cell>
          <cell r="CX203" t="str">
            <v/>
          </cell>
          <cell r="CY203" t="str">
            <v/>
          </cell>
          <cell r="CZ203" t="str">
            <v/>
          </cell>
          <cell r="DA203" t="str">
            <v/>
          </cell>
          <cell r="DB203" t="str">
            <v/>
          </cell>
          <cell r="DC203" t="str">
            <v/>
          </cell>
          <cell r="DD203" t="str">
            <v/>
          </cell>
          <cell r="DE203" t="str">
            <v/>
          </cell>
          <cell r="DF203" t="str">
            <v/>
          </cell>
          <cell r="DG203" t="str">
            <v/>
          </cell>
          <cell r="DH203" t="str">
            <v/>
          </cell>
          <cell r="DI203" t="str">
            <v/>
          </cell>
          <cell r="DJ203" t="str">
            <v/>
          </cell>
          <cell r="DK203" t="str">
            <v/>
          </cell>
          <cell r="DL203" t="str">
            <v/>
          </cell>
          <cell r="DM203" t="str">
            <v/>
          </cell>
          <cell r="DN203" t="str">
            <v/>
          </cell>
          <cell r="DO203" t="str">
            <v/>
          </cell>
          <cell r="DP203" t="str">
            <v/>
          </cell>
          <cell r="DQ203" t="str">
            <v/>
          </cell>
          <cell r="DR203" t="str">
            <v/>
          </cell>
          <cell r="DS203" t="str">
            <v/>
          </cell>
        </row>
        <row r="204"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  <cell r="BD204" t="str">
            <v/>
          </cell>
          <cell r="BE204" t="str">
            <v/>
          </cell>
          <cell r="BF204" t="str">
            <v/>
          </cell>
          <cell r="BG204" t="str">
            <v/>
          </cell>
          <cell r="BH204" t="str">
            <v/>
          </cell>
          <cell r="BI204" t="str">
            <v/>
          </cell>
          <cell r="BJ204" t="str">
            <v/>
          </cell>
          <cell r="BK204" t="str">
            <v/>
          </cell>
          <cell r="BL204" t="str">
            <v/>
          </cell>
          <cell r="BM204" t="str">
            <v/>
          </cell>
          <cell r="BN204" t="str">
            <v/>
          </cell>
          <cell r="BO204" t="str">
            <v/>
          </cell>
          <cell r="BP204" t="str">
            <v/>
          </cell>
          <cell r="BQ204" t="str">
            <v/>
          </cell>
          <cell r="BR204" t="str">
            <v/>
          </cell>
          <cell r="BS204" t="str">
            <v/>
          </cell>
          <cell r="BT204" t="str">
            <v/>
          </cell>
          <cell r="BU204" t="str">
            <v/>
          </cell>
          <cell r="BV204" t="str">
            <v/>
          </cell>
          <cell r="BW204" t="str">
            <v/>
          </cell>
          <cell r="BX204" t="str">
            <v/>
          </cell>
          <cell r="BY204" t="str">
            <v/>
          </cell>
          <cell r="BZ204" t="str">
            <v/>
          </cell>
          <cell r="CA204" t="str">
            <v/>
          </cell>
          <cell r="CB204" t="str">
            <v/>
          </cell>
          <cell r="CC204" t="str">
            <v/>
          </cell>
          <cell r="CD204" t="str">
            <v/>
          </cell>
          <cell r="CE204" t="str">
            <v/>
          </cell>
          <cell r="CF204" t="str">
            <v/>
          </cell>
          <cell r="CG204" t="str">
            <v/>
          </cell>
          <cell r="CH204" t="str">
            <v/>
          </cell>
          <cell r="CI204" t="str">
            <v/>
          </cell>
          <cell r="CJ204" t="str">
            <v/>
          </cell>
          <cell r="CK204" t="str">
            <v/>
          </cell>
          <cell r="CL204" t="str">
            <v/>
          </cell>
          <cell r="CM204" t="str">
            <v/>
          </cell>
          <cell r="CN204" t="str">
            <v/>
          </cell>
          <cell r="CO204" t="str">
            <v/>
          </cell>
          <cell r="CP204" t="str">
            <v/>
          </cell>
          <cell r="CQ204" t="str">
            <v/>
          </cell>
          <cell r="CR204" t="str">
            <v/>
          </cell>
          <cell r="CS204" t="str">
            <v/>
          </cell>
          <cell r="CT204" t="str">
            <v/>
          </cell>
          <cell r="CU204" t="str">
            <v/>
          </cell>
          <cell r="CV204" t="str">
            <v/>
          </cell>
          <cell r="CW204" t="str">
            <v/>
          </cell>
          <cell r="CX204" t="str">
            <v/>
          </cell>
          <cell r="CY204" t="str">
            <v/>
          </cell>
          <cell r="CZ204" t="str">
            <v/>
          </cell>
          <cell r="DA204" t="str">
            <v/>
          </cell>
          <cell r="DB204" t="str">
            <v/>
          </cell>
          <cell r="DC204" t="str">
            <v/>
          </cell>
          <cell r="DD204" t="str">
            <v/>
          </cell>
          <cell r="DE204" t="str">
            <v/>
          </cell>
          <cell r="DF204" t="str">
            <v/>
          </cell>
          <cell r="DG204" t="str">
            <v/>
          </cell>
          <cell r="DH204" t="str">
            <v/>
          </cell>
          <cell r="DI204" t="str">
            <v/>
          </cell>
          <cell r="DJ204" t="str">
            <v/>
          </cell>
          <cell r="DK204" t="str">
            <v/>
          </cell>
          <cell r="DL204" t="str">
            <v/>
          </cell>
          <cell r="DM204" t="str">
            <v/>
          </cell>
          <cell r="DN204" t="str">
            <v/>
          </cell>
          <cell r="DO204" t="str">
            <v/>
          </cell>
          <cell r="DP204" t="str">
            <v/>
          </cell>
          <cell r="DQ204" t="str">
            <v/>
          </cell>
          <cell r="DR204" t="str">
            <v/>
          </cell>
          <cell r="DS204" t="str">
            <v/>
          </cell>
        </row>
        <row r="205"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  <cell r="BD205" t="str">
            <v/>
          </cell>
          <cell r="BE205" t="str">
            <v/>
          </cell>
          <cell r="BF205" t="str">
            <v/>
          </cell>
          <cell r="BG205" t="str">
            <v/>
          </cell>
          <cell r="BH205" t="str">
            <v/>
          </cell>
          <cell r="BI205" t="str">
            <v/>
          </cell>
          <cell r="BJ205" t="str">
            <v/>
          </cell>
          <cell r="BK205" t="str">
            <v/>
          </cell>
          <cell r="BL205" t="str">
            <v/>
          </cell>
          <cell r="BM205" t="str">
            <v/>
          </cell>
          <cell r="BN205" t="str">
            <v/>
          </cell>
          <cell r="BO205" t="str">
            <v/>
          </cell>
          <cell r="BP205" t="str">
            <v/>
          </cell>
          <cell r="BQ205" t="str">
            <v/>
          </cell>
          <cell r="BR205" t="str">
            <v/>
          </cell>
          <cell r="BS205" t="str">
            <v/>
          </cell>
          <cell r="BT205" t="str">
            <v/>
          </cell>
          <cell r="BU205" t="str">
            <v/>
          </cell>
          <cell r="BV205" t="str">
            <v/>
          </cell>
          <cell r="BW205" t="str">
            <v/>
          </cell>
          <cell r="BX205" t="str">
            <v/>
          </cell>
          <cell r="BY205" t="str">
            <v/>
          </cell>
          <cell r="BZ205" t="str">
            <v/>
          </cell>
          <cell r="CA205" t="str">
            <v/>
          </cell>
          <cell r="CB205" t="str">
            <v/>
          </cell>
          <cell r="CC205" t="str">
            <v/>
          </cell>
          <cell r="CD205" t="str">
            <v/>
          </cell>
          <cell r="CE205" t="str">
            <v/>
          </cell>
          <cell r="CF205" t="str">
            <v/>
          </cell>
          <cell r="CG205" t="str">
            <v/>
          </cell>
          <cell r="CH205" t="str">
            <v/>
          </cell>
          <cell r="CI205" t="str">
            <v/>
          </cell>
          <cell r="CJ205" t="str">
            <v/>
          </cell>
          <cell r="CK205" t="str">
            <v/>
          </cell>
          <cell r="CL205" t="str">
            <v/>
          </cell>
          <cell r="CM205" t="str">
            <v/>
          </cell>
          <cell r="CN205" t="str">
            <v/>
          </cell>
          <cell r="CO205" t="str">
            <v/>
          </cell>
          <cell r="CP205" t="str">
            <v/>
          </cell>
          <cell r="CQ205" t="str">
            <v/>
          </cell>
          <cell r="CR205" t="str">
            <v/>
          </cell>
          <cell r="CS205" t="str">
            <v/>
          </cell>
          <cell r="CT205" t="str">
            <v/>
          </cell>
          <cell r="CU205" t="str">
            <v/>
          </cell>
          <cell r="CV205" t="str">
            <v/>
          </cell>
          <cell r="CW205" t="str">
            <v/>
          </cell>
          <cell r="CX205" t="str">
            <v/>
          </cell>
          <cell r="CY205" t="str">
            <v/>
          </cell>
          <cell r="CZ205" t="str">
            <v/>
          </cell>
          <cell r="DA205" t="str">
            <v/>
          </cell>
          <cell r="DB205" t="str">
            <v/>
          </cell>
          <cell r="DC205" t="str">
            <v/>
          </cell>
          <cell r="DD205" t="str">
            <v/>
          </cell>
          <cell r="DE205" t="str">
            <v/>
          </cell>
          <cell r="DF205" t="str">
            <v/>
          </cell>
          <cell r="DG205" t="str">
            <v/>
          </cell>
          <cell r="DH205" t="str">
            <v/>
          </cell>
          <cell r="DI205" t="str">
            <v/>
          </cell>
          <cell r="DJ205" t="str">
            <v/>
          </cell>
          <cell r="DK205" t="str">
            <v/>
          </cell>
          <cell r="DL205" t="str">
            <v/>
          </cell>
          <cell r="DM205" t="str">
            <v/>
          </cell>
          <cell r="DN205" t="str">
            <v/>
          </cell>
          <cell r="DO205" t="str">
            <v/>
          </cell>
          <cell r="DP205" t="str">
            <v/>
          </cell>
          <cell r="DQ205" t="str">
            <v/>
          </cell>
          <cell r="DR205" t="str">
            <v/>
          </cell>
          <cell r="DS205" t="str">
            <v/>
          </cell>
        </row>
        <row r="206"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 t="str">
            <v/>
          </cell>
          <cell r="AW206" t="str">
            <v/>
          </cell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  <cell r="BD206" t="str">
            <v/>
          </cell>
          <cell r="BE206" t="str">
            <v/>
          </cell>
          <cell r="BF206" t="str">
            <v/>
          </cell>
          <cell r="BG206" t="str">
            <v/>
          </cell>
          <cell r="BH206" t="str">
            <v/>
          </cell>
          <cell r="BI206" t="str">
            <v/>
          </cell>
          <cell r="BJ206" t="str">
            <v/>
          </cell>
          <cell r="BK206" t="str">
            <v/>
          </cell>
          <cell r="BL206" t="str">
            <v/>
          </cell>
          <cell r="BM206" t="str">
            <v/>
          </cell>
          <cell r="BN206" t="str">
            <v/>
          </cell>
          <cell r="BO206" t="str">
            <v/>
          </cell>
          <cell r="BP206" t="str">
            <v/>
          </cell>
          <cell r="BQ206" t="str">
            <v/>
          </cell>
          <cell r="BR206" t="str">
            <v/>
          </cell>
          <cell r="BS206" t="str">
            <v/>
          </cell>
          <cell r="BT206" t="str">
            <v/>
          </cell>
          <cell r="BU206" t="str">
            <v/>
          </cell>
          <cell r="BV206" t="str">
            <v/>
          </cell>
          <cell r="BW206" t="str">
            <v/>
          </cell>
          <cell r="BX206" t="str">
            <v/>
          </cell>
          <cell r="BY206" t="str">
            <v/>
          </cell>
          <cell r="BZ206" t="str">
            <v/>
          </cell>
          <cell r="CA206" t="str">
            <v/>
          </cell>
          <cell r="CB206" t="str">
            <v/>
          </cell>
          <cell r="CC206" t="str">
            <v/>
          </cell>
          <cell r="CD206" t="str">
            <v/>
          </cell>
          <cell r="CE206" t="str">
            <v/>
          </cell>
          <cell r="CF206" t="str">
            <v/>
          </cell>
          <cell r="CG206" t="str">
            <v/>
          </cell>
          <cell r="CH206" t="str">
            <v/>
          </cell>
          <cell r="CI206" t="str">
            <v/>
          </cell>
          <cell r="CJ206" t="str">
            <v/>
          </cell>
          <cell r="CK206" t="str">
            <v/>
          </cell>
          <cell r="CL206" t="str">
            <v/>
          </cell>
          <cell r="CM206" t="str">
            <v/>
          </cell>
          <cell r="CN206" t="str">
            <v/>
          </cell>
          <cell r="CO206" t="str">
            <v/>
          </cell>
          <cell r="CP206" t="str">
            <v/>
          </cell>
          <cell r="CQ206" t="str">
            <v/>
          </cell>
          <cell r="CR206" t="str">
            <v/>
          </cell>
          <cell r="CS206" t="str">
            <v/>
          </cell>
          <cell r="CT206" t="str">
            <v/>
          </cell>
          <cell r="CU206" t="str">
            <v/>
          </cell>
          <cell r="CV206" t="str">
            <v/>
          </cell>
          <cell r="CW206" t="str">
            <v/>
          </cell>
          <cell r="CX206" t="str">
            <v/>
          </cell>
          <cell r="CY206" t="str">
            <v/>
          </cell>
          <cell r="CZ206" t="str">
            <v/>
          </cell>
          <cell r="DA206" t="str">
            <v/>
          </cell>
          <cell r="DB206" t="str">
            <v/>
          </cell>
          <cell r="DC206" t="str">
            <v/>
          </cell>
          <cell r="DD206" t="str">
            <v/>
          </cell>
          <cell r="DE206" t="str">
            <v/>
          </cell>
          <cell r="DF206" t="str">
            <v/>
          </cell>
          <cell r="DG206" t="str">
            <v/>
          </cell>
          <cell r="DH206" t="str">
            <v/>
          </cell>
          <cell r="DI206" t="str">
            <v/>
          </cell>
          <cell r="DJ206" t="str">
            <v/>
          </cell>
          <cell r="DK206" t="str">
            <v/>
          </cell>
          <cell r="DL206" t="str">
            <v/>
          </cell>
          <cell r="DM206" t="str">
            <v/>
          </cell>
          <cell r="DN206" t="str">
            <v/>
          </cell>
          <cell r="DO206" t="str">
            <v/>
          </cell>
          <cell r="DP206" t="str">
            <v/>
          </cell>
          <cell r="DQ206" t="str">
            <v/>
          </cell>
          <cell r="DR206" t="str">
            <v/>
          </cell>
          <cell r="DS206" t="str">
            <v/>
          </cell>
        </row>
        <row r="207"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  <cell r="BD207" t="str">
            <v/>
          </cell>
          <cell r="BE207" t="str">
            <v/>
          </cell>
          <cell r="BF207" t="str">
            <v/>
          </cell>
          <cell r="BG207" t="str">
            <v/>
          </cell>
          <cell r="BH207" t="str">
            <v/>
          </cell>
          <cell r="BI207" t="str">
            <v/>
          </cell>
          <cell r="BJ207" t="str">
            <v/>
          </cell>
          <cell r="BK207" t="str">
            <v/>
          </cell>
          <cell r="BL207" t="str">
            <v/>
          </cell>
          <cell r="BM207" t="str">
            <v/>
          </cell>
          <cell r="BN207" t="str">
            <v/>
          </cell>
          <cell r="BO207" t="str">
            <v/>
          </cell>
          <cell r="BP207" t="str">
            <v/>
          </cell>
          <cell r="BQ207" t="str">
            <v/>
          </cell>
          <cell r="BR207" t="str">
            <v/>
          </cell>
          <cell r="BS207" t="str">
            <v/>
          </cell>
          <cell r="BT207" t="str">
            <v/>
          </cell>
          <cell r="BU207" t="str">
            <v/>
          </cell>
          <cell r="BV207" t="str">
            <v/>
          </cell>
          <cell r="BW207" t="str">
            <v/>
          </cell>
          <cell r="BX207" t="str">
            <v/>
          </cell>
          <cell r="BY207" t="str">
            <v/>
          </cell>
          <cell r="BZ207" t="str">
            <v/>
          </cell>
          <cell r="CA207" t="str">
            <v/>
          </cell>
          <cell r="CB207" t="str">
            <v/>
          </cell>
          <cell r="CC207" t="str">
            <v/>
          </cell>
          <cell r="CD207" t="str">
            <v/>
          </cell>
          <cell r="CE207" t="str">
            <v/>
          </cell>
          <cell r="CF207" t="str">
            <v/>
          </cell>
          <cell r="CG207" t="str">
            <v/>
          </cell>
          <cell r="CH207" t="str">
            <v/>
          </cell>
          <cell r="CI207" t="str">
            <v/>
          </cell>
          <cell r="CJ207" t="str">
            <v/>
          </cell>
          <cell r="CK207" t="str">
            <v/>
          </cell>
          <cell r="CL207" t="str">
            <v/>
          </cell>
          <cell r="CM207" t="str">
            <v/>
          </cell>
          <cell r="CN207" t="str">
            <v/>
          </cell>
          <cell r="CO207" t="str">
            <v/>
          </cell>
          <cell r="CP207" t="str">
            <v/>
          </cell>
          <cell r="CQ207" t="str">
            <v/>
          </cell>
          <cell r="CR207" t="str">
            <v/>
          </cell>
          <cell r="CS207" t="str">
            <v/>
          </cell>
          <cell r="CT207" t="str">
            <v/>
          </cell>
          <cell r="CU207" t="str">
            <v/>
          </cell>
          <cell r="CV207" t="str">
            <v/>
          </cell>
          <cell r="CW207" t="str">
            <v/>
          </cell>
          <cell r="CX207" t="str">
            <v/>
          </cell>
          <cell r="CY207" t="str">
            <v/>
          </cell>
          <cell r="CZ207" t="str">
            <v/>
          </cell>
          <cell r="DA207" t="str">
            <v/>
          </cell>
          <cell r="DB207" t="str">
            <v/>
          </cell>
          <cell r="DC207" t="str">
            <v/>
          </cell>
          <cell r="DD207" t="str">
            <v/>
          </cell>
          <cell r="DE207" t="str">
            <v/>
          </cell>
          <cell r="DF207" t="str">
            <v/>
          </cell>
          <cell r="DG207" t="str">
            <v/>
          </cell>
          <cell r="DH207" t="str">
            <v/>
          </cell>
          <cell r="DI207" t="str">
            <v/>
          </cell>
          <cell r="DJ207" t="str">
            <v/>
          </cell>
          <cell r="DK207" t="str">
            <v/>
          </cell>
          <cell r="DL207" t="str">
            <v/>
          </cell>
          <cell r="DM207" t="str">
            <v/>
          </cell>
          <cell r="DN207" t="str">
            <v/>
          </cell>
          <cell r="DO207" t="str">
            <v/>
          </cell>
          <cell r="DP207" t="str">
            <v/>
          </cell>
          <cell r="DQ207" t="str">
            <v/>
          </cell>
          <cell r="DR207" t="str">
            <v/>
          </cell>
          <cell r="DS207" t="str">
            <v/>
          </cell>
        </row>
        <row r="208"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  <cell r="BD208" t="str">
            <v/>
          </cell>
          <cell r="BE208" t="str">
            <v/>
          </cell>
          <cell r="BF208" t="str">
            <v/>
          </cell>
          <cell r="BG208" t="str">
            <v/>
          </cell>
          <cell r="BH208" t="str">
            <v/>
          </cell>
          <cell r="BI208" t="str">
            <v/>
          </cell>
          <cell r="BJ208" t="str">
            <v/>
          </cell>
          <cell r="BK208" t="str">
            <v/>
          </cell>
          <cell r="BL208" t="str">
            <v/>
          </cell>
          <cell r="BM208" t="str">
            <v/>
          </cell>
          <cell r="BN208" t="str">
            <v/>
          </cell>
          <cell r="BO208" t="str">
            <v/>
          </cell>
          <cell r="BP208" t="str">
            <v/>
          </cell>
          <cell r="BQ208" t="str">
            <v/>
          </cell>
          <cell r="BR208" t="str">
            <v/>
          </cell>
          <cell r="BS208" t="str">
            <v/>
          </cell>
          <cell r="BT208" t="str">
            <v/>
          </cell>
          <cell r="BU208" t="str">
            <v/>
          </cell>
          <cell r="BV208" t="str">
            <v/>
          </cell>
          <cell r="BW208" t="str">
            <v/>
          </cell>
          <cell r="BX208" t="str">
            <v/>
          </cell>
          <cell r="BY208" t="str">
            <v/>
          </cell>
          <cell r="BZ208" t="str">
            <v/>
          </cell>
          <cell r="CA208" t="str">
            <v/>
          </cell>
          <cell r="CB208" t="str">
            <v/>
          </cell>
          <cell r="CC208" t="str">
            <v/>
          </cell>
          <cell r="CD208" t="str">
            <v/>
          </cell>
          <cell r="CE208" t="str">
            <v/>
          </cell>
          <cell r="CF208" t="str">
            <v/>
          </cell>
          <cell r="CG208" t="str">
            <v/>
          </cell>
          <cell r="CH208" t="str">
            <v/>
          </cell>
          <cell r="CI208" t="str">
            <v/>
          </cell>
          <cell r="CJ208" t="str">
            <v/>
          </cell>
          <cell r="CK208" t="str">
            <v/>
          </cell>
          <cell r="CL208" t="str">
            <v/>
          </cell>
          <cell r="CM208" t="str">
            <v/>
          </cell>
          <cell r="CN208" t="str">
            <v/>
          </cell>
          <cell r="CO208" t="str">
            <v/>
          </cell>
          <cell r="CP208" t="str">
            <v/>
          </cell>
          <cell r="CQ208" t="str">
            <v/>
          </cell>
          <cell r="CR208" t="str">
            <v/>
          </cell>
          <cell r="CS208" t="str">
            <v/>
          </cell>
          <cell r="CT208" t="str">
            <v/>
          </cell>
          <cell r="CU208" t="str">
            <v/>
          </cell>
          <cell r="CV208" t="str">
            <v/>
          </cell>
          <cell r="CW208" t="str">
            <v/>
          </cell>
          <cell r="CX208" t="str">
            <v/>
          </cell>
          <cell r="CY208" t="str">
            <v/>
          </cell>
          <cell r="CZ208" t="str">
            <v/>
          </cell>
          <cell r="DA208" t="str">
            <v/>
          </cell>
          <cell r="DB208" t="str">
            <v/>
          </cell>
          <cell r="DC208" t="str">
            <v/>
          </cell>
          <cell r="DD208" t="str">
            <v/>
          </cell>
          <cell r="DE208" t="str">
            <v/>
          </cell>
          <cell r="DF208" t="str">
            <v/>
          </cell>
          <cell r="DG208" t="str">
            <v/>
          </cell>
          <cell r="DH208" t="str">
            <v/>
          </cell>
          <cell r="DI208" t="str">
            <v/>
          </cell>
          <cell r="DJ208" t="str">
            <v/>
          </cell>
          <cell r="DK208" t="str">
            <v/>
          </cell>
          <cell r="DL208" t="str">
            <v/>
          </cell>
          <cell r="DM208" t="str">
            <v/>
          </cell>
          <cell r="DN208" t="str">
            <v/>
          </cell>
          <cell r="DO208" t="str">
            <v/>
          </cell>
          <cell r="DP208" t="str">
            <v/>
          </cell>
          <cell r="DQ208" t="str">
            <v/>
          </cell>
          <cell r="DR208" t="str">
            <v/>
          </cell>
          <cell r="DS208" t="str">
            <v/>
          </cell>
        </row>
        <row r="209"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 t="str">
            <v/>
          </cell>
          <cell r="AW209" t="str">
            <v/>
          </cell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  <cell r="BD209" t="str">
            <v/>
          </cell>
          <cell r="BE209" t="str">
            <v/>
          </cell>
          <cell r="BF209" t="str">
            <v/>
          </cell>
          <cell r="BG209" t="str">
            <v/>
          </cell>
          <cell r="BH209" t="str">
            <v/>
          </cell>
          <cell r="BI209" t="str">
            <v/>
          </cell>
          <cell r="BJ209" t="str">
            <v/>
          </cell>
          <cell r="BK209" t="str">
            <v/>
          </cell>
          <cell r="BL209" t="str">
            <v/>
          </cell>
          <cell r="BM209" t="str">
            <v/>
          </cell>
          <cell r="BN209" t="str">
            <v/>
          </cell>
          <cell r="BO209" t="str">
            <v/>
          </cell>
          <cell r="BP209" t="str">
            <v/>
          </cell>
          <cell r="BQ209" t="str">
            <v/>
          </cell>
          <cell r="BR209" t="str">
            <v/>
          </cell>
          <cell r="BS209" t="str">
            <v/>
          </cell>
          <cell r="BT209" t="str">
            <v/>
          </cell>
          <cell r="BU209" t="str">
            <v/>
          </cell>
          <cell r="BV209" t="str">
            <v/>
          </cell>
          <cell r="BW209" t="str">
            <v/>
          </cell>
          <cell r="BX209" t="str">
            <v/>
          </cell>
          <cell r="BY209" t="str">
            <v/>
          </cell>
          <cell r="BZ209" t="str">
            <v/>
          </cell>
          <cell r="CA209" t="str">
            <v/>
          </cell>
          <cell r="CB209" t="str">
            <v/>
          </cell>
          <cell r="CC209" t="str">
            <v/>
          </cell>
          <cell r="CD209" t="str">
            <v/>
          </cell>
          <cell r="CE209" t="str">
            <v/>
          </cell>
          <cell r="CF209" t="str">
            <v/>
          </cell>
          <cell r="CG209" t="str">
            <v/>
          </cell>
          <cell r="CH209" t="str">
            <v/>
          </cell>
          <cell r="CI209" t="str">
            <v/>
          </cell>
          <cell r="CJ209" t="str">
            <v/>
          </cell>
          <cell r="CK209" t="str">
            <v/>
          </cell>
          <cell r="CL209" t="str">
            <v/>
          </cell>
          <cell r="CM209" t="str">
            <v/>
          </cell>
          <cell r="CN209" t="str">
            <v/>
          </cell>
          <cell r="CO209" t="str">
            <v/>
          </cell>
          <cell r="CP209" t="str">
            <v/>
          </cell>
          <cell r="CQ209" t="str">
            <v/>
          </cell>
          <cell r="CR209" t="str">
            <v/>
          </cell>
          <cell r="CS209" t="str">
            <v/>
          </cell>
          <cell r="CT209" t="str">
            <v/>
          </cell>
          <cell r="CU209" t="str">
            <v/>
          </cell>
          <cell r="CV209" t="str">
            <v/>
          </cell>
          <cell r="CW209" t="str">
            <v/>
          </cell>
          <cell r="CX209" t="str">
            <v/>
          </cell>
          <cell r="CY209" t="str">
            <v/>
          </cell>
          <cell r="CZ209" t="str">
            <v/>
          </cell>
          <cell r="DA209" t="str">
            <v/>
          </cell>
          <cell r="DB209" t="str">
            <v/>
          </cell>
          <cell r="DC209" t="str">
            <v/>
          </cell>
          <cell r="DD209" t="str">
            <v/>
          </cell>
          <cell r="DE209" t="str">
            <v/>
          </cell>
          <cell r="DF209" t="str">
            <v/>
          </cell>
          <cell r="DG209" t="str">
            <v/>
          </cell>
          <cell r="DH209" t="str">
            <v/>
          </cell>
          <cell r="DI209" t="str">
            <v/>
          </cell>
          <cell r="DJ209" t="str">
            <v/>
          </cell>
          <cell r="DK209" t="str">
            <v/>
          </cell>
          <cell r="DL209" t="str">
            <v/>
          </cell>
          <cell r="DM209" t="str">
            <v/>
          </cell>
          <cell r="DN209" t="str">
            <v/>
          </cell>
          <cell r="DO209" t="str">
            <v/>
          </cell>
          <cell r="DP209" t="str">
            <v/>
          </cell>
          <cell r="DQ209" t="str">
            <v/>
          </cell>
          <cell r="DR209" t="str">
            <v/>
          </cell>
          <cell r="DS209" t="str">
            <v/>
          </cell>
        </row>
        <row r="210"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 t="str">
            <v/>
          </cell>
          <cell r="AW210" t="str">
            <v/>
          </cell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  <cell r="BD210" t="str">
            <v/>
          </cell>
          <cell r="BE210" t="str">
            <v/>
          </cell>
          <cell r="BF210" t="str">
            <v/>
          </cell>
          <cell r="BG210" t="str">
            <v/>
          </cell>
          <cell r="BH210" t="str">
            <v/>
          </cell>
          <cell r="BI210" t="str">
            <v/>
          </cell>
          <cell r="BJ210" t="str">
            <v/>
          </cell>
          <cell r="BK210" t="str">
            <v/>
          </cell>
          <cell r="BL210" t="str">
            <v/>
          </cell>
          <cell r="BM210" t="str">
            <v/>
          </cell>
          <cell r="BN210" t="str">
            <v/>
          </cell>
          <cell r="BO210" t="str">
            <v/>
          </cell>
          <cell r="BP210" t="str">
            <v/>
          </cell>
          <cell r="BQ210" t="str">
            <v/>
          </cell>
          <cell r="BR210" t="str">
            <v/>
          </cell>
          <cell r="BS210" t="str">
            <v/>
          </cell>
          <cell r="BT210" t="str">
            <v/>
          </cell>
          <cell r="BU210" t="str">
            <v/>
          </cell>
          <cell r="BV210" t="str">
            <v/>
          </cell>
          <cell r="BW210" t="str">
            <v/>
          </cell>
          <cell r="BX210" t="str">
            <v/>
          </cell>
          <cell r="BY210" t="str">
            <v/>
          </cell>
          <cell r="BZ210" t="str">
            <v/>
          </cell>
          <cell r="CA210" t="str">
            <v/>
          </cell>
          <cell r="CB210" t="str">
            <v/>
          </cell>
          <cell r="CC210" t="str">
            <v/>
          </cell>
          <cell r="CD210" t="str">
            <v/>
          </cell>
          <cell r="CE210" t="str">
            <v/>
          </cell>
          <cell r="CF210" t="str">
            <v/>
          </cell>
          <cell r="CG210" t="str">
            <v/>
          </cell>
          <cell r="CH210" t="str">
            <v/>
          </cell>
          <cell r="CI210" t="str">
            <v/>
          </cell>
          <cell r="CJ210" t="str">
            <v/>
          </cell>
          <cell r="CK210" t="str">
            <v/>
          </cell>
          <cell r="CL210" t="str">
            <v/>
          </cell>
          <cell r="CM210" t="str">
            <v/>
          </cell>
          <cell r="CN210" t="str">
            <v/>
          </cell>
          <cell r="CO210" t="str">
            <v/>
          </cell>
          <cell r="CP210" t="str">
            <v/>
          </cell>
          <cell r="CQ210" t="str">
            <v/>
          </cell>
          <cell r="CR210" t="str">
            <v/>
          </cell>
          <cell r="CS210" t="str">
            <v/>
          </cell>
          <cell r="CT210" t="str">
            <v/>
          </cell>
          <cell r="CU210" t="str">
            <v/>
          </cell>
          <cell r="CV210" t="str">
            <v/>
          </cell>
          <cell r="CW210" t="str">
            <v/>
          </cell>
          <cell r="CX210" t="str">
            <v/>
          </cell>
          <cell r="CY210" t="str">
            <v/>
          </cell>
          <cell r="CZ210" t="str">
            <v/>
          </cell>
          <cell r="DA210" t="str">
            <v/>
          </cell>
          <cell r="DB210" t="str">
            <v/>
          </cell>
          <cell r="DC210" t="str">
            <v/>
          </cell>
          <cell r="DD210" t="str">
            <v/>
          </cell>
          <cell r="DE210" t="str">
            <v/>
          </cell>
          <cell r="DF210" t="str">
            <v/>
          </cell>
          <cell r="DG210" t="str">
            <v/>
          </cell>
          <cell r="DH210" t="str">
            <v/>
          </cell>
          <cell r="DI210" t="str">
            <v/>
          </cell>
          <cell r="DJ210" t="str">
            <v/>
          </cell>
          <cell r="DK210" t="str">
            <v/>
          </cell>
          <cell r="DL210" t="str">
            <v/>
          </cell>
          <cell r="DM210" t="str">
            <v/>
          </cell>
          <cell r="DN210" t="str">
            <v/>
          </cell>
          <cell r="DO210" t="str">
            <v/>
          </cell>
          <cell r="DP210" t="str">
            <v/>
          </cell>
          <cell r="DQ210" t="str">
            <v/>
          </cell>
          <cell r="DR210" t="str">
            <v/>
          </cell>
          <cell r="DS210" t="str">
            <v/>
          </cell>
        </row>
        <row r="211"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 t="str">
            <v/>
          </cell>
          <cell r="BY211" t="str">
            <v/>
          </cell>
          <cell r="BZ211" t="str">
            <v/>
          </cell>
          <cell r="CA211" t="str">
            <v/>
          </cell>
          <cell r="CB211" t="str">
            <v/>
          </cell>
          <cell r="CC211" t="str">
            <v/>
          </cell>
          <cell r="CD211" t="str">
            <v/>
          </cell>
          <cell r="CE211" t="str">
            <v/>
          </cell>
          <cell r="CF211" t="str">
            <v/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</row>
        <row r="212"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 t="str">
            <v/>
          </cell>
          <cell r="BY212" t="str">
            <v/>
          </cell>
          <cell r="BZ212" t="str">
            <v/>
          </cell>
          <cell r="CA212" t="str">
            <v/>
          </cell>
          <cell r="CB212" t="str">
            <v/>
          </cell>
          <cell r="CC212" t="str">
            <v/>
          </cell>
          <cell r="CD212" t="str">
            <v/>
          </cell>
          <cell r="CE212" t="str">
            <v/>
          </cell>
          <cell r="CF212" t="str">
            <v/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</row>
        <row r="213"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 t="str">
            <v/>
          </cell>
          <cell r="BY213" t="str">
            <v/>
          </cell>
          <cell r="BZ213" t="str">
            <v/>
          </cell>
          <cell r="CA213" t="str">
            <v/>
          </cell>
          <cell r="CB213" t="str">
            <v/>
          </cell>
          <cell r="CC213" t="str">
            <v/>
          </cell>
          <cell r="CD213" t="str">
            <v/>
          </cell>
          <cell r="CE213" t="str">
            <v/>
          </cell>
          <cell r="CF213" t="str">
            <v/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</row>
        <row r="214"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 t="str">
            <v/>
          </cell>
          <cell r="CC214" t="str">
            <v/>
          </cell>
          <cell r="CD214" t="str">
            <v/>
          </cell>
          <cell r="CE214" t="str">
            <v/>
          </cell>
          <cell r="CF214" t="str">
            <v/>
          </cell>
          <cell r="CG214" t="str">
            <v/>
          </cell>
          <cell r="CH214" t="str">
            <v/>
          </cell>
          <cell r="CI214" t="str">
            <v/>
          </cell>
          <cell r="CJ214" t="str">
            <v/>
          </cell>
          <cell r="CK214" t="str">
            <v/>
          </cell>
          <cell r="CL214" t="str">
            <v/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</row>
        <row r="215"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 t="str">
            <v/>
          </cell>
          <cell r="CH215" t="str">
            <v/>
          </cell>
          <cell r="CI215" t="str">
            <v/>
          </cell>
          <cell r="CJ215" t="str">
            <v/>
          </cell>
          <cell r="CK215" t="str">
            <v/>
          </cell>
          <cell r="CL215" t="str">
            <v/>
          </cell>
          <cell r="CM215" t="str">
            <v/>
          </cell>
          <cell r="CN215" t="str">
            <v/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</row>
        <row r="216"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 t="str">
            <v/>
          </cell>
          <cell r="AW216" t="str">
            <v/>
          </cell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  <cell r="BD216" t="str">
            <v/>
          </cell>
          <cell r="BE216" t="str">
            <v/>
          </cell>
          <cell r="BF216" t="str">
            <v/>
          </cell>
          <cell r="BG216" t="str">
            <v/>
          </cell>
          <cell r="BH216" t="str">
            <v/>
          </cell>
          <cell r="BI216" t="str">
            <v/>
          </cell>
          <cell r="BJ216" t="str">
            <v/>
          </cell>
          <cell r="BK216" t="str">
            <v/>
          </cell>
          <cell r="BL216" t="str">
            <v/>
          </cell>
          <cell r="BM216" t="str">
            <v/>
          </cell>
          <cell r="BN216" t="str">
            <v/>
          </cell>
          <cell r="BO216" t="str">
            <v/>
          </cell>
          <cell r="BP216" t="str">
            <v/>
          </cell>
          <cell r="BQ216" t="str">
            <v/>
          </cell>
          <cell r="BR216" t="str">
            <v/>
          </cell>
          <cell r="BS216" t="str">
            <v/>
          </cell>
          <cell r="BT216" t="str">
            <v/>
          </cell>
          <cell r="BU216" t="str">
            <v/>
          </cell>
          <cell r="BV216" t="str">
            <v/>
          </cell>
          <cell r="BW216" t="str">
            <v/>
          </cell>
          <cell r="BX216" t="str">
            <v/>
          </cell>
          <cell r="BY216" t="str">
            <v/>
          </cell>
          <cell r="BZ216" t="str">
            <v/>
          </cell>
          <cell r="CA216" t="str">
            <v/>
          </cell>
          <cell r="CB216" t="str">
            <v/>
          </cell>
          <cell r="CC216" t="str">
            <v/>
          </cell>
          <cell r="CD216" t="str">
            <v/>
          </cell>
          <cell r="CE216" t="str">
            <v/>
          </cell>
          <cell r="CF216" t="str">
            <v/>
          </cell>
          <cell r="CG216" t="str">
            <v/>
          </cell>
          <cell r="CH216" t="str">
            <v/>
          </cell>
          <cell r="CI216" t="str">
            <v/>
          </cell>
          <cell r="CJ216" t="str">
            <v/>
          </cell>
          <cell r="CK216" t="str">
            <v/>
          </cell>
          <cell r="CL216" t="str">
            <v/>
          </cell>
          <cell r="CM216" t="str">
            <v/>
          </cell>
          <cell r="CN216" t="str">
            <v/>
          </cell>
          <cell r="CO216" t="str">
            <v/>
          </cell>
          <cell r="CP216" t="str">
            <v/>
          </cell>
          <cell r="CQ216" t="str">
            <v/>
          </cell>
          <cell r="CR216" t="str">
            <v/>
          </cell>
          <cell r="CS216" t="str">
            <v/>
          </cell>
          <cell r="CT216" t="str">
            <v/>
          </cell>
          <cell r="CU216" t="str">
            <v/>
          </cell>
          <cell r="CV216" t="str">
            <v/>
          </cell>
          <cell r="CW216" t="str">
            <v/>
          </cell>
          <cell r="CX216" t="str">
            <v/>
          </cell>
          <cell r="CY216" t="str">
            <v/>
          </cell>
          <cell r="CZ216" t="str">
            <v/>
          </cell>
          <cell r="DA216" t="str">
            <v/>
          </cell>
          <cell r="DB216" t="str">
            <v/>
          </cell>
          <cell r="DC216" t="str">
            <v/>
          </cell>
          <cell r="DD216" t="str">
            <v/>
          </cell>
          <cell r="DE216" t="str">
            <v/>
          </cell>
          <cell r="DF216" t="str">
            <v/>
          </cell>
          <cell r="DG216" t="str">
            <v/>
          </cell>
          <cell r="DH216" t="str">
            <v/>
          </cell>
          <cell r="DI216" t="str">
            <v/>
          </cell>
          <cell r="DJ216" t="str">
            <v/>
          </cell>
          <cell r="DK216" t="str">
            <v/>
          </cell>
          <cell r="DL216" t="str">
            <v/>
          </cell>
          <cell r="DM216" t="str">
            <v/>
          </cell>
          <cell r="DN216" t="str">
            <v/>
          </cell>
          <cell r="DO216" t="str">
            <v/>
          </cell>
          <cell r="DP216" t="str">
            <v/>
          </cell>
          <cell r="DQ216" t="str">
            <v/>
          </cell>
          <cell r="DR216" t="str">
            <v/>
          </cell>
          <cell r="DS216" t="str">
            <v/>
          </cell>
        </row>
        <row r="217"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 t="str">
            <v/>
          </cell>
          <cell r="BY217" t="str">
            <v/>
          </cell>
          <cell r="BZ217" t="str">
            <v/>
          </cell>
          <cell r="CA217" t="str">
            <v/>
          </cell>
          <cell r="CB217" t="str">
            <v/>
          </cell>
          <cell r="CC217" t="str">
            <v/>
          </cell>
          <cell r="CD217" t="str">
            <v/>
          </cell>
          <cell r="CE217" t="str">
            <v/>
          </cell>
          <cell r="CF217" t="str">
            <v/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</row>
        <row r="218"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 t="str">
            <v/>
          </cell>
          <cell r="BY218" t="str">
            <v/>
          </cell>
          <cell r="BZ218" t="str">
            <v/>
          </cell>
          <cell r="CA218" t="str">
            <v/>
          </cell>
          <cell r="CB218" t="str">
            <v/>
          </cell>
          <cell r="CC218" t="str">
            <v/>
          </cell>
          <cell r="CD218" t="str">
            <v/>
          </cell>
          <cell r="CE218" t="str">
            <v/>
          </cell>
          <cell r="CF218" t="str">
            <v/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</row>
        <row r="219"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 t="str">
            <v/>
          </cell>
          <cell r="BY219" t="str">
            <v/>
          </cell>
          <cell r="BZ219" t="str">
            <v/>
          </cell>
          <cell r="CA219" t="str">
            <v/>
          </cell>
          <cell r="CB219" t="str">
            <v/>
          </cell>
          <cell r="CC219" t="str">
            <v/>
          </cell>
          <cell r="CD219" t="str">
            <v/>
          </cell>
          <cell r="CE219" t="str">
            <v/>
          </cell>
          <cell r="CF219" t="str">
            <v/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</row>
        <row r="220"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 t="str">
            <v/>
          </cell>
          <cell r="CC220" t="str">
            <v/>
          </cell>
          <cell r="CD220" t="str">
            <v/>
          </cell>
          <cell r="CE220" t="str">
            <v/>
          </cell>
          <cell r="CF220" t="str">
            <v/>
          </cell>
          <cell r="CG220" t="str">
            <v/>
          </cell>
          <cell r="CH220" t="str">
            <v/>
          </cell>
          <cell r="CI220" t="str">
            <v/>
          </cell>
          <cell r="CJ220" t="str">
            <v/>
          </cell>
          <cell r="CK220" t="str">
            <v/>
          </cell>
          <cell r="CL220" t="str">
            <v/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</row>
        <row r="221"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 t="str">
            <v/>
          </cell>
          <cell r="CC221" t="str">
            <v/>
          </cell>
          <cell r="CD221" t="str">
            <v/>
          </cell>
          <cell r="CE221" t="str">
            <v/>
          </cell>
          <cell r="CF221" t="str">
            <v/>
          </cell>
          <cell r="CG221" t="str">
            <v/>
          </cell>
          <cell r="CH221" t="str">
            <v/>
          </cell>
          <cell r="CI221" t="str">
            <v/>
          </cell>
          <cell r="CJ221" t="str">
            <v/>
          </cell>
          <cell r="CK221" t="str">
            <v/>
          </cell>
          <cell r="CL221" t="str">
            <v/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</row>
        <row r="222"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 t="str">
            <v/>
          </cell>
          <cell r="CH222" t="str">
            <v/>
          </cell>
          <cell r="CI222" t="str">
            <v/>
          </cell>
          <cell r="CJ222" t="str">
            <v/>
          </cell>
          <cell r="CK222" t="str">
            <v/>
          </cell>
          <cell r="CL222" t="str">
            <v/>
          </cell>
          <cell r="CM222" t="str">
            <v/>
          </cell>
          <cell r="CN222" t="str">
            <v/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</row>
        <row r="223"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 t="str">
            <v/>
          </cell>
          <cell r="CH223" t="str">
            <v/>
          </cell>
          <cell r="CI223" t="str">
            <v/>
          </cell>
          <cell r="CJ223" t="str">
            <v/>
          </cell>
          <cell r="CK223" t="str">
            <v/>
          </cell>
          <cell r="CL223" t="str">
            <v/>
          </cell>
          <cell r="CM223" t="str">
            <v/>
          </cell>
          <cell r="CN223" t="str">
            <v/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</row>
        <row r="224"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 t="str">
            <v/>
          </cell>
          <cell r="AW224" t="str">
            <v/>
          </cell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  <cell r="BD224" t="str">
            <v/>
          </cell>
          <cell r="BE224" t="str">
            <v/>
          </cell>
          <cell r="BF224" t="str">
            <v/>
          </cell>
          <cell r="BG224" t="str">
            <v/>
          </cell>
          <cell r="BH224" t="str">
            <v/>
          </cell>
          <cell r="BI224" t="str">
            <v/>
          </cell>
          <cell r="BJ224" t="str">
            <v/>
          </cell>
          <cell r="BK224" t="str">
            <v/>
          </cell>
          <cell r="BL224" t="str">
            <v/>
          </cell>
          <cell r="BM224" t="str">
            <v/>
          </cell>
          <cell r="BN224" t="str">
            <v/>
          </cell>
          <cell r="BO224" t="str">
            <v/>
          </cell>
          <cell r="BP224" t="str">
            <v/>
          </cell>
          <cell r="BQ224" t="str">
            <v/>
          </cell>
          <cell r="BR224" t="str">
            <v/>
          </cell>
          <cell r="BS224" t="str">
            <v/>
          </cell>
          <cell r="BT224" t="str">
            <v/>
          </cell>
          <cell r="BU224" t="str">
            <v/>
          </cell>
          <cell r="BV224" t="str">
            <v/>
          </cell>
          <cell r="BW224" t="str">
            <v/>
          </cell>
          <cell r="BX224" t="str">
            <v/>
          </cell>
          <cell r="BY224" t="str">
            <v/>
          </cell>
          <cell r="BZ224" t="str">
            <v/>
          </cell>
          <cell r="CA224" t="str">
            <v/>
          </cell>
          <cell r="CB224" t="str">
            <v/>
          </cell>
          <cell r="CC224" t="str">
            <v/>
          </cell>
          <cell r="CD224" t="str">
            <v/>
          </cell>
          <cell r="CE224" t="str">
            <v/>
          </cell>
          <cell r="CF224" t="str">
            <v/>
          </cell>
          <cell r="CG224" t="str">
            <v/>
          </cell>
          <cell r="CH224" t="str">
            <v/>
          </cell>
          <cell r="CI224" t="str">
            <v/>
          </cell>
          <cell r="CJ224" t="str">
            <v/>
          </cell>
          <cell r="CK224" t="str">
            <v/>
          </cell>
          <cell r="CL224" t="str">
            <v/>
          </cell>
          <cell r="CM224" t="str">
            <v/>
          </cell>
          <cell r="CN224" t="str">
            <v/>
          </cell>
          <cell r="CO224" t="str">
            <v/>
          </cell>
          <cell r="CP224" t="str">
            <v/>
          </cell>
          <cell r="CQ224" t="str">
            <v/>
          </cell>
          <cell r="CR224" t="str">
            <v/>
          </cell>
          <cell r="CS224" t="str">
            <v/>
          </cell>
          <cell r="CT224" t="str">
            <v/>
          </cell>
          <cell r="CU224" t="str">
            <v/>
          </cell>
          <cell r="CV224" t="str">
            <v/>
          </cell>
          <cell r="CW224" t="str">
            <v/>
          </cell>
          <cell r="CX224" t="str">
            <v/>
          </cell>
          <cell r="CY224" t="str">
            <v/>
          </cell>
          <cell r="CZ224" t="str">
            <v/>
          </cell>
          <cell r="DA224" t="str">
            <v/>
          </cell>
          <cell r="DB224" t="str">
            <v/>
          </cell>
          <cell r="DC224" t="str">
            <v/>
          </cell>
          <cell r="DD224" t="str">
            <v/>
          </cell>
          <cell r="DE224" t="str">
            <v/>
          </cell>
          <cell r="DF224" t="str">
            <v/>
          </cell>
          <cell r="DG224" t="str">
            <v/>
          </cell>
          <cell r="DH224" t="str">
            <v/>
          </cell>
          <cell r="DI224" t="str">
            <v/>
          </cell>
          <cell r="DJ224" t="str">
            <v/>
          </cell>
          <cell r="DK224" t="str">
            <v/>
          </cell>
          <cell r="DL224" t="str">
            <v/>
          </cell>
          <cell r="DM224" t="str">
            <v/>
          </cell>
          <cell r="DN224" t="str">
            <v/>
          </cell>
          <cell r="DO224" t="str">
            <v/>
          </cell>
          <cell r="DP224" t="str">
            <v/>
          </cell>
          <cell r="DQ224" t="str">
            <v/>
          </cell>
          <cell r="DR224" t="str">
            <v/>
          </cell>
          <cell r="DS224" t="str">
            <v/>
          </cell>
        </row>
        <row r="225"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 t="str">
            <v/>
          </cell>
          <cell r="AW225" t="str">
            <v/>
          </cell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/>
          </cell>
          <cell r="BC225" t="str">
            <v/>
          </cell>
          <cell r="BD225" t="str">
            <v/>
          </cell>
          <cell r="BE225" t="str">
            <v/>
          </cell>
          <cell r="BF225" t="str">
            <v/>
          </cell>
          <cell r="BG225" t="str">
            <v/>
          </cell>
          <cell r="BH225" t="str">
            <v/>
          </cell>
          <cell r="BI225" t="str">
            <v/>
          </cell>
          <cell r="BJ225" t="str">
            <v/>
          </cell>
          <cell r="BK225" t="str">
            <v/>
          </cell>
          <cell r="BL225" t="str">
            <v/>
          </cell>
          <cell r="BM225" t="str">
            <v/>
          </cell>
          <cell r="BN225" t="str">
            <v/>
          </cell>
          <cell r="BO225" t="str">
            <v/>
          </cell>
          <cell r="BP225" t="str">
            <v/>
          </cell>
          <cell r="BQ225" t="str">
            <v/>
          </cell>
          <cell r="BR225" t="str">
            <v/>
          </cell>
          <cell r="BS225" t="str">
            <v/>
          </cell>
          <cell r="BT225" t="str">
            <v/>
          </cell>
          <cell r="BU225" t="str">
            <v/>
          </cell>
          <cell r="BV225" t="str">
            <v/>
          </cell>
          <cell r="BW225" t="str">
            <v/>
          </cell>
          <cell r="BX225" t="str">
            <v/>
          </cell>
          <cell r="BY225" t="str">
            <v/>
          </cell>
          <cell r="BZ225" t="str">
            <v/>
          </cell>
          <cell r="CA225" t="str">
            <v/>
          </cell>
          <cell r="CB225" t="str">
            <v/>
          </cell>
          <cell r="CC225" t="str">
            <v/>
          </cell>
          <cell r="CD225" t="str">
            <v/>
          </cell>
          <cell r="CE225" t="str">
            <v/>
          </cell>
          <cell r="CF225" t="str">
            <v/>
          </cell>
          <cell r="CG225" t="str">
            <v/>
          </cell>
          <cell r="CH225" t="str">
            <v/>
          </cell>
          <cell r="CI225" t="str">
            <v/>
          </cell>
          <cell r="CJ225" t="str">
            <v/>
          </cell>
          <cell r="CK225" t="str">
            <v/>
          </cell>
          <cell r="CL225" t="str">
            <v/>
          </cell>
          <cell r="CM225" t="str">
            <v/>
          </cell>
          <cell r="CN225" t="str">
            <v/>
          </cell>
          <cell r="CO225" t="str">
            <v/>
          </cell>
          <cell r="CP225" t="str">
            <v/>
          </cell>
          <cell r="CQ225" t="str">
            <v/>
          </cell>
          <cell r="CR225" t="str">
            <v/>
          </cell>
          <cell r="CS225" t="str">
            <v/>
          </cell>
          <cell r="CT225" t="str">
            <v/>
          </cell>
          <cell r="CU225" t="str">
            <v/>
          </cell>
          <cell r="CV225" t="str">
            <v/>
          </cell>
          <cell r="CW225" t="str">
            <v/>
          </cell>
          <cell r="CX225" t="str">
            <v/>
          </cell>
          <cell r="CY225" t="str">
            <v/>
          </cell>
          <cell r="CZ225" t="str">
            <v/>
          </cell>
          <cell r="DA225" t="str">
            <v/>
          </cell>
          <cell r="DB225" t="str">
            <v/>
          </cell>
          <cell r="DC225" t="str">
            <v/>
          </cell>
          <cell r="DD225" t="str">
            <v/>
          </cell>
          <cell r="DE225" t="str">
            <v/>
          </cell>
          <cell r="DF225" t="str">
            <v/>
          </cell>
          <cell r="DG225" t="str">
            <v/>
          </cell>
          <cell r="DH225" t="str">
            <v/>
          </cell>
          <cell r="DI225" t="str">
            <v/>
          </cell>
          <cell r="DJ225" t="str">
            <v/>
          </cell>
          <cell r="DK225" t="str">
            <v/>
          </cell>
          <cell r="DL225" t="str">
            <v/>
          </cell>
          <cell r="DM225" t="str">
            <v/>
          </cell>
          <cell r="DN225" t="str">
            <v/>
          </cell>
          <cell r="DO225" t="str">
            <v/>
          </cell>
          <cell r="DP225" t="str">
            <v/>
          </cell>
          <cell r="DQ225" t="str">
            <v/>
          </cell>
          <cell r="DR225" t="str">
            <v/>
          </cell>
          <cell r="DS225" t="str">
            <v/>
          </cell>
        </row>
        <row r="226"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 t="str">
            <v/>
          </cell>
          <cell r="AW226" t="str">
            <v/>
          </cell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  <cell r="BD226" t="str">
            <v/>
          </cell>
          <cell r="BE226" t="str">
            <v/>
          </cell>
          <cell r="BF226" t="str">
            <v/>
          </cell>
          <cell r="BG226" t="str">
            <v/>
          </cell>
          <cell r="BH226" t="str">
            <v/>
          </cell>
          <cell r="BI226" t="str">
            <v/>
          </cell>
          <cell r="BJ226" t="str">
            <v/>
          </cell>
          <cell r="BK226" t="str">
            <v/>
          </cell>
          <cell r="BL226" t="str">
            <v/>
          </cell>
          <cell r="BM226" t="str">
            <v/>
          </cell>
          <cell r="BN226" t="str">
            <v/>
          </cell>
          <cell r="BO226" t="str">
            <v/>
          </cell>
          <cell r="BP226" t="str">
            <v/>
          </cell>
          <cell r="BQ226" t="str">
            <v/>
          </cell>
          <cell r="BR226" t="str">
            <v/>
          </cell>
          <cell r="BS226" t="str">
            <v/>
          </cell>
          <cell r="BT226" t="str">
            <v/>
          </cell>
          <cell r="BU226" t="str">
            <v/>
          </cell>
          <cell r="BV226" t="str">
            <v/>
          </cell>
          <cell r="BW226" t="str">
            <v/>
          </cell>
          <cell r="BX226" t="str">
            <v/>
          </cell>
          <cell r="BY226" t="str">
            <v/>
          </cell>
          <cell r="BZ226" t="str">
            <v/>
          </cell>
          <cell r="CA226" t="str">
            <v/>
          </cell>
          <cell r="CB226" t="str">
            <v/>
          </cell>
          <cell r="CC226" t="str">
            <v/>
          </cell>
          <cell r="CD226" t="str">
            <v/>
          </cell>
          <cell r="CE226" t="str">
            <v/>
          </cell>
          <cell r="CF226" t="str">
            <v/>
          </cell>
          <cell r="CG226" t="str">
            <v/>
          </cell>
          <cell r="CH226" t="str">
            <v/>
          </cell>
          <cell r="CI226" t="str">
            <v/>
          </cell>
          <cell r="CJ226" t="str">
            <v/>
          </cell>
          <cell r="CK226" t="str">
            <v/>
          </cell>
          <cell r="CL226" t="str">
            <v/>
          </cell>
          <cell r="CM226" t="str">
            <v/>
          </cell>
          <cell r="CN226" t="str">
            <v/>
          </cell>
          <cell r="CO226" t="str">
            <v/>
          </cell>
          <cell r="CP226" t="str">
            <v/>
          </cell>
          <cell r="CQ226" t="str">
            <v/>
          </cell>
          <cell r="CR226" t="str">
            <v/>
          </cell>
          <cell r="CS226" t="str">
            <v/>
          </cell>
          <cell r="CT226" t="str">
            <v/>
          </cell>
          <cell r="CU226" t="str">
            <v/>
          </cell>
          <cell r="CV226" t="str">
            <v/>
          </cell>
          <cell r="CW226" t="str">
            <v/>
          </cell>
          <cell r="CX226" t="str">
            <v/>
          </cell>
          <cell r="CY226" t="str">
            <v/>
          </cell>
          <cell r="CZ226" t="str">
            <v/>
          </cell>
          <cell r="DA226" t="str">
            <v/>
          </cell>
          <cell r="DB226" t="str">
            <v/>
          </cell>
          <cell r="DC226" t="str">
            <v/>
          </cell>
          <cell r="DD226" t="str">
            <v/>
          </cell>
          <cell r="DE226" t="str">
            <v/>
          </cell>
          <cell r="DF226" t="str">
            <v/>
          </cell>
          <cell r="DG226" t="str">
            <v/>
          </cell>
          <cell r="DH226" t="str">
            <v/>
          </cell>
          <cell r="DI226" t="str">
            <v/>
          </cell>
          <cell r="DJ226" t="str">
            <v/>
          </cell>
          <cell r="DK226" t="str">
            <v/>
          </cell>
          <cell r="DL226" t="str">
            <v/>
          </cell>
          <cell r="DM226" t="str">
            <v/>
          </cell>
          <cell r="DN226" t="str">
            <v/>
          </cell>
          <cell r="DO226" t="str">
            <v/>
          </cell>
          <cell r="DP226" t="str">
            <v/>
          </cell>
          <cell r="DQ226" t="str">
            <v/>
          </cell>
          <cell r="DR226" t="str">
            <v/>
          </cell>
          <cell r="DS226" t="str">
            <v/>
          </cell>
        </row>
        <row r="227"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 t="str">
            <v/>
          </cell>
          <cell r="AW227" t="str">
            <v/>
          </cell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/>
          </cell>
          <cell r="BC227" t="str">
            <v/>
          </cell>
          <cell r="BD227" t="str">
            <v/>
          </cell>
          <cell r="BE227" t="str">
            <v/>
          </cell>
          <cell r="BF227" t="str">
            <v/>
          </cell>
          <cell r="BG227" t="str">
            <v/>
          </cell>
          <cell r="BH227" t="str">
            <v/>
          </cell>
          <cell r="BI227" t="str">
            <v/>
          </cell>
          <cell r="BJ227" t="str">
            <v/>
          </cell>
          <cell r="BK227" t="str">
            <v/>
          </cell>
          <cell r="BL227" t="str">
            <v/>
          </cell>
          <cell r="BM227" t="str">
            <v/>
          </cell>
          <cell r="BN227" t="str">
            <v/>
          </cell>
          <cell r="BO227" t="str">
            <v/>
          </cell>
          <cell r="BP227" t="str">
            <v/>
          </cell>
          <cell r="BQ227" t="str">
            <v/>
          </cell>
          <cell r="BR227" t="str">
            <v/>
          </cell>
          <cell r="BS227" t="str">
            <v/>
          </cell>
          <cell r="BT227" t="str">
            <v/>
          </cell>
          <cell r="BU227" t="str">
            <v/>
          </cell>
          <cell r="BV227" t="str">
            <v/>
          </cell>
          <cell r="BW227" t="str">
            <v/>
          </cell>
          <cell r="BX227" t="str">
            <v/>
          </cell>
          <cell r="BY227" t="str">
            <v/>
          </cell>
          <cell r="BZ227" t="str">
            <v/>
          </cell>
          <cell r="CA227" t="str">
            <v/>
          </cell>
          <cell r="CB227" t="str">
            <v/>
          </cell>
          <cell r="CC227" t="str">
            <v/>
          </cell>
          <cell r="CD227" t="str">
            <v/>
          </cell>
          <cell r="CE227" t="str">
            <v/>
          </cell>
          <cell r="CF227" t="str">
            <v/>
          </cell>
          <cell r="CG227" t="str">
            <v/>
          </cell>
          <cell r="CH227" t="str">
            <v/>
          </cell>
          <cell r="CI227" t="str">
            <v/>
          </cell>
          <cell r="CJ227" t="str">
            <v/>
          </cell>
          <cell r="CK227" t="str">
            <v/>
          </cell>
          <cell r="CL227" t="str">
            <v/>
          </cell>
          <cell r="CM227" t="str">
            <v/>
          </cell>
          <cell r="CN227" t="str">
            <v/>
          </cell>
          <cell r="CO227" t="str">
            <v/>
          </cell>
          <cell r="CP227" t="str">
            <v/>
          </cell>
          <cell r="CQ227" t="str">
            <v/>
          </cell>
          <cell r="CR227" t="str">
            <v/>
          </cell>
          <cell r="CS227" t="str">
            <v/>
          </cell>
          <cell r="CT227" t="str">
            <v/>
          </cell>
          <cell r="CU227" t="str">
            <v/>
          </cell>
          <cell r="CV227" t="str">
            <v/>
          </cell>
          <cell r="CW227" t="str">
            <v/>
          </cell>
          <cell r="CX227" t="str">
            <v/>
          </cell>
          <cell r="CY227" t="str">
            <v/>
          </cell>
          <cell r="CZ227" t="str">
            <v/>
          </cell>
          <cell r="DA227" t="str">
            <v/>
          </cell>
          <cell r="DB227" t="str">
            <v/>
          </cell>
          <cell r="DC227" t="str">
            <v/>
          </cell>
          <cell r="DD227" t="str">
            <v/>
          </cell>
          <cell r="DE227" t="str">
            <v/>
          </cell>
          <cell r="DF227" t="str">
            <v/>
          </cell>
          <cell r="DG227" t="str">
            <v/>
          </cell>
          <cell r="DH227" t="str">
            <v/>
          </cell>
          <cell r="DI227" t="str">
            <v/>
          </cell>
          <cell r="DJ227" t="str">
            <v/>
          </cell>
          <cell r="DK227" t="str">
            <v/>
          </cell>
          <cell r="DL227" t="str">
            <v/>
          </cell>
          <cell r="DM227" t="str">
            <v/>
          </cell>
          <cell r="DN227" t="str">
            <v/>
          </cell>
          <cell r="DO227" t="str">
            <v/>
          </cell>
          <cell r="DP227" t="str">
            <v/>
          </cell>
          <cell r="DQ227" t="str">
            <v/>
          </cell>
          <cell r="DR227" t="str">
            <v/>
          </cell>
          <cell r="DS227" t="str">
            <v/>
          </cell>
        </row>
        <row r="228"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</row>
        <row r="229"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</row>
        <row r="230"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  <cell r="AV230" t="str">
            <v/>
          </cell>
          <cell r="AW230" t="str">
            <v/>
          </cell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  <cell r="BD230" t="str">
            <v/>
          </cell>
          <cell r="BE230" t="str">
            <v/>
          </cell>
          <cell r="BF230" t="str">
            <v/>
          </cell>
          <cell r="BG230" t="str">
            <v/>
          </cell>
          <cell r="BH230" t="str">
            <v/>
          </cell>
          <cell r="BI230" t="str">
            <v/>
          </cell>
          <cell r="BJ230" t="str">
            <v/>
          </cell>
          <cell r="BK230" t="str">
            <v/>
          </cell>
          <cell r="BL230" t="str">
            <v/>
          </cell>
          <cell r="BM230" t="str">
            <v/>
          </cell>
          <cell r="BN230" t="str">
            <v/>
          </cell>
          <cell r="BO230" t="str">
            <v/>
          </cell>
          <cell r="BP230" t="str">
            <v/>
          </cell>
          <cell r="BQ230" t="str">
            <v/>
          </cell>
          <cell r="BR230" t="str">
            <v/>
          </cell>
          <cell r="BS230" t="str">
            <v/>
          </cell>
          <cell r="BT230" t="str">
            <v/>
          </cell>
          <cell r="BU230" t="str">
            <v/>
          </cell>
          <cell r="BV230" t="str">
            <v/>
          </cell>
          <cell r="BW230" t="str">
            <v/>
          </cell>
          <cell r="BX230" t="str">
            <v/>
          </cell>
          <cell r="BY230" t="str">
            <v/>
          </cell>
          <cell r="BZ230" t="str">
            <v/>
          </cell>
          <cell r="CA230" t="str">
            <v/>
          </cell>
          <cell r="CB230" t="str">
            <v/>
          </cell>
          <cell r="CC230" t="str">
            <v/>
          </cell>
          <cell r="CD230" t="str">
            <v/>
          </cell>
          <cell r="CE230" t="str">
            <v/>
          </cell>
          <cell r="CF230" t="str">
            <v/>
          </cell>
          <cell r="CG230" t="str">
            <v/>
          </cell>
          <cell r="CH230" t="str">
            <v/>
          </cell>
          <cell r="CI230" t="str">
            <v/>
          </cell>
          <cell r="CJ230" t="str">
            <v/>
          </cell>
          <cell r="CK230" t="str">
            <v/>
          </cell>
          <cell r="CL230" t="str">
            <v/>
          </cell>
          <cell r="CM230" t="str">
            <v/>
          </cell>
          <cell r="CN230" t="str">
            <v/>
          </cell>
          <cell r="CO230" t="str">
            <v/>
          </cell>
          <cell r="CP230" t="str">
            <v/>
          </cell>
          <cell r="CQ230" t="str">
            <v/>
          </cell>
          <cell r="CR230" t="str">
            <v/>
          </cell>
          <cell r="CS230" t="str">
            <v/>
          </cell>
          <cell r="CT230" t="str">
            <v/>
          </cell>
          <cell r="CU230" t="str">
            <v/>
          </cell>
          <cell r="CV230" t="str">
            <v/>
          </cell>
          <cell r="CW230" t="str">
            <v/>
          </cell>
          <cell r="CX230" t="str">
            <v/>
          </cell>
          <cell r="CY230" t="str">
            <v/>
          </cell>
          <cell r="CZ230" t="str">
            <v/>
          </cell>
          <cell r="DA230" t="str">
            <v/>
          </cell>
          <cell r="DB230" t="str">
            <v/>
          </cell>
          <cell r="DC230" t="str">
            <v/>
          </cell>
          <cell r="DD230" t="str">
            <v/>
          </cell>
          <cell r="DE230" t="str">
            <v/>
          </cell>
          <cell r="DF230" t="str">
            <v/>
          </cell>
          <cell r="DG230" t="str">
            <v/>
          </cell>
          <cell r="DH230" t="str">
            <v/>
          </cell>
          <cell r="DI230" t="str">
            <v/>
          </cell>
          <cell r="DJ230" t="str">
            <v/>
          </cell>
          <cell r="DK230" t="str">
            <v/>
          </cell>
          <cell r="DL230" t="str">
            <v/>
          </cell>
          <cell r="DM230" t="str">
            <v/>
          </cell>
          <cell r="DN230" t="str">
            <v/>
          </cell>
          <cell r="DO230" t="str">
            <v/>
          </cell>
          <cell r="DP230" t="str">
            <v/>
          </cell>
          <cell r="DQ230" t="str">
            <v/>
          </cell>
          <cell r="DR230" t="str">
            <v/>
          </cell>
          <cell r="DS230" t="str">
            <v/>
          </cell>
        </row>
        <row r="231"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 t="str">
            <v/>
          </cell>
          <cell r="AW231" t="str">
            <v/>
          </cell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/>
          </cell>
          <cell r="BC231" t="str">
            <v/>
          </cell>
          <cell r="BD231" t="str">
            <v/>
          </cell>
          <cell r="BE231" t="str">
            <v/>
          </cell>
          <cell r="BF231" t="str">
            <v/>
          </cell>
          <cell r="BG231" t="str">
            <v/>
          </cell>
          <cell r="BH231" t="str">
            <v/>
          </cell>
          <cell r="BI231" t="str">
            <v/>
          </cell>
          <cell r="BJ231" t="str">
            <v/>
          </cell>
          <cell r="BK231" t="str">
            <v/>
          </cell>
          <cell r="BL231" t="str">
            <v/>
          </cell>
          <cell r="BM231" t="str">
            <v/>
          </cell>
          <cell r="BN231" t="str">
            <v/>
          </cell>
          <cell r="BO231" t="str">
            <v/>
          </cell>
          <cell r="BP231" t="str">
            <v/>
          </cell>
          <cell r="BQ231" t="str">
            <v/>
          </cell>
          <cell r="BR231" t="str">
            <v/>
          </cell>
          <cell r="BS231" t="str">
            <v/>
          </cell>
          <cell r="BT231" t="str">
            <v/>
          </cell>
          <cell r="BU231" t="str">
            <v/>
          </cell>
          <cell r="BV231" t="str">
            <v/>
          </cell>
          <cell r="BW231" t="str">
            <v/>
          </cell>
          <cell r="BX231" t="str">
            <v/>
          </cell>
          <cell r="BY231" t="str">
            <v/>
          </cell>
          <cell r="BZ231" t="str">
            <v/>
          </cell>
          <cell r="CA231" t="str">
            <v/>
          </cell>
          <cell r="CB231" t="str">
            <v/>
          </cell>
          <cell r="CC231" t="str">
            <v/>
          </cell>
          <cell r="CD231" t="str">
            <v/>
          </cell>
          <cell r="CE231" t="str">
            <v/>
          </cell>
          <cell r="CF231" t="str">
            <v/>
          </cell>
          <cell r="CG231" t="str">
            <v/>
          </cell>
          <cell r="CH231" t="str">
            <v/>
          </cell>
          <cell r="CI231" t="str">
            <v/>
          </cell>
          <cell r="CJ231" t="str">
            <v/>
          </cell>
          <cell r="CK231" t="str">
            <v/>
          </cell>
          <cell r="CL231" t="str">
            <v/>
          </cell>
          <cell r="CM231" t="str">
            <v/>
          </cell>
          <cell r="CN231" t="str">
            <v/>
          </cell>
          <cell r="CO231" t="str">
            <v/>
          </cell>
          <cell r="CP231" t="str">
            <v/>
          </cell>
          <cell r="CQ231" t="str">
            <v/>
          </cell>
          <cell r="CR231" t="str">
            <v/>
          </cell>
          <cell r="CS231" t="str">
            <v/>
          </cell>
          <cell r="CT231" t="str">
            <v/>
          </cell>
          <cell r="CU231" t="str">
            <v/>
          </cell>
          <cell r="CV231" t="str">
            <v/>
          </cell>
          <cell r="CW231" t="str">
            <v/>
          </cell>
          <cell r="CX231" t="str">
            <v/>
          </cell>
          <cell r="CY231" t="str">
            <v/>
          </cell>
          <cell r="CZ231" t="str">
            <v/>
          </cell>
          <cell r="DA231" t="str">
            <v/>
          </cell>
          <cell r="DB231" t="str">
            <v/>
          </cell>
          <cell r="DC231" t="str">
            <v/>
          </cell>
          <cell r="DD231" t="str">
            <v/>
          </cell>
          <cell r="DE231" t="str">
            <v/>
          </cell>
          <cell r="DF231" t="str">
            <v/>
          </cell>
          <cell r="DG231" t="str">
            <v/>
          </cell>
          <cell r="DH231" t="str">
            <v/>
          </cell>
          <cell r="DI231" t="str">
            <v/>
          </cell>
          <cell r="DJ231" t="str">
            <v/>
          </cell>
          <cell r="DK231" t="str">
            <v/>
          </cell>
          <cell r="DL231" t="str">
            <v/>
          </cell>
          <cell r="DM231" t="str">
            <v/>
          </cell>
          <cell r="DN231" t="str">
            <v/>
          </cell>
          <cell r="DO231" t="str">
            <v/>
          </cell>
          <cell r="DP231" t="str">
            <v/>
          </cell>
          <cell r="DQ231" t="str">
            <v/>
          </cell>
          <cell r="DR231" t="str">
            <v/>
          </cell>
          <cell r="DS231" t="str">
            <v/>
          </cell>
        </row>
        <row r="232"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 t="str">
            <v/>
          </cell>
          <cell r="BZ232" t="str">
            <v/>
          </cell>
          <cell r="CA232" t="str">
            <v/>
          </cell>
          <cell r="CB232" t="str">
            <v/>
          </cell>
          <cell r="CC232" t="str">
            <v/>
          </cell>
          <cell r="CD232" t="str">
            <v/>
          </cell>
          <cell r="CE232" t="str">
            <v/>
          </cell>
          <cell r="CF232" t="str">
            <v/>
          </cell>
          <cell r="CG232" t="str">
            <v/>
          </cell>
          <cell r="CH232" t="str">
            <v/>
          </cell>
          <cell r="CI232" t="str">
            <v/>
          </cell>
          <cell r="CJ232" t="str">
            <v/>
          </cell>
          <cell r="CK232" t="str">
            <v/>
          </cell>
          <cell r="CL232" t="str">
            <v/>
          </cell>
          <cell r="CM232" t="str">
            <v/>
          </cell>
          <cell r="CN232" t="str">
            <v/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</row>
        <row r="233"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 t="str">
            <v/>
          </cell>
          <cell r="BZ233" t="str">
            <v/>
          </cell>
          <cell r="CA233" t="str">
            <v/>
          </cell>
          <cell r="CB233" t="str">
            <v/>
          </cell>
          <cell r="CC233" t="str">
            <v/>
          </cell>
          <cell r="CD233" t="str">
            <v/>
          </cell>
          <cell r="CE233" t="str">
            <v/>
          </cell>
          <cell r="CF233" t="str">
            <v/>
          </cell>
          <cell r="CG233" t="str">
            <v/>
          </cell>
          <cell r="CH233" t="str">
            <v/>
          </cell>
          <cell r="CI233" t="str">
            <v/>
          </cell>
          <cell r="CJ233" t="str">
            <v/>
          </cell>
          <cell r="CK233" t="str">
            <v/>
          </cell>
          <cell r="CL233" t="str">
            <v/>
          </cell>
          <cell r="CM233" t="str">
            <v/>
          </cell>
          <cell r="CN233" t="str">
            <v/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</row>
        <row r="234"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 t="str">
            <v/>
          </cell>
          <cell r="BZ234" t="str">
            <v/>
          </cell>
          <cell r="CA234" t="str">
            <v/>
          </cell>
          <cell r="CB234" t="str">
            <v/>
          </cell>
          <cell r="CC234" t="str">
            <v/>
          </cell>
          <cell r="CD234" t="str">
            <v/>
          </cell>
          <cell r="CE234" t="str">
            <v/>
          </cell>
          <cell r="CF234" t="str">
            <v/>
          </cell>
          <cell r="CG234" t="str">
            <v/>
          </cell>
          <cell r="CH234" t="str">
            <v/>
          </cell>
          <cell r="CI234" t="str">
            <v/>
          </cell>
          <cell r="CJ234" t="str">
            <v/>
          </cell>
          <cell r="CK234" t="str">
            <v/>
          </cell>
          <cell r="CL234" t="str">
            <v/>
          </cell>
          <cell r="CM234" t="str">
            <v/>
          </cell>
          <cell r="CN234" t="str">
            <v/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</row>
        <row r="235"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 t="str">
            <v/>
          </cell>
          <cell r="CD235" t="str">
            <v/>
          </cell>
          <cell r="CE235" t="str">
            <v/>
          </cell>
          <cell r="CF235" t="str">
            <v/>
          </cell>
          <cell r="CG235" t="str">
            <v/>
          </cell>
          <cell r="CH235" t="str">
            <v/>
          </cell>
          <cell r="CI235" t="str">
            <v/>
          </cell>
          <cell r="CJ235" t="str">
            <v/>
          </cell>
          <cell r="CK235" t="str">
            <v/>
          </cell>
          <cell r="CL235" t="str">
            <v/>
          </cell>
          <cell r="CM235" t="str">
            <v/>
          </cell>
          <cell r="CN235" t="str">
            <v/>
          </cell>
          <cell r="CO235" t="str">
            <v/>
          </cell>
          <cell r="CP235" t="str">
            <v/>
          </cell>
          <cell r="CQ235" t="str">
            <v/>
          </cell>
          <cell r="CR235" t="str">
            <v/>
          </cell>
          <cell r="CS235" t="str">
            <v/>
          </cell>
          <cell r="CT235" t="str">
            <v/>
          </cell>
          <cell r="CU235" t="str">
            <v/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</row>
        <row r="236"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 t="str">
            <v/>
          </cell>
          <cell r="CI236" t="str">
            <v/>
          </cell>
          <cell r="CJ236" t="str">
            <v/>
          </cell>
          <cell r="CK236" t="str">
            <v/>
          </cell>
          <cell r="CL236" t="str">
            <v/>
          </cell>
          <cell r="CM236" t="str">
            <v/>
          </cell>
          <cell r="CN236" t="str">
            <v/>
          </cell>
          <cell r="CO236" t="str">
            <v/>
          </cell>
          <cell r="CP236" t="str">
            <v/>
          </cell>
          <cell r="CQ236" t="str">
            <v/>
          </cell>
          <cell r="CR236" t="str">
            <v/>
          </cell>
          <cell r="CS236" t="str">
            <v/>
          </cell>
          <cell r="CT236" t="str">
            <v/>
          </cell>
          <cell r="CU236" t="str">
            <v/>
          </cell>
          <cell r="CV236" t="str">
            <v/>
          </cell>
          <cell r="CW236" t="str">
            <v/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</row>
        <row r="237"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 t="str">
            <v/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 t="str">
            <v/>
          </cell>
          <cell r="AW237" t="str">
            <v/>
          </cell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/>
          </cell>
          <cell r="BC237" t="str">
            <v/>
          </cell>
          <cell r="BD237" t="str">
            <v/>
          </cell>
          <cell r="BE237" t="str">
            <v/>
          </cell>
          <cell r="BF237" t="str">
            <v/>
          </cell>
          <cell r="BG237" t="str">
            <v/>
          </cell>
          <cell r="BH237" t="str">
            <v/>
          </cell>
          <cell r="BI237" t="str">
            <v/>
          </cell>
          <cell r="BJ237" t="str">
            <v/>
          </cell>
          <cell r="BK237" t="str">
            <v/>
          </cell>
          <cell r="BL237" t="str">
            <v/>
          </cell>
          <cell r="BM237" t="str">
            <v/>
          </cell>
          <cell r="BN237" t="str">
            <v/>
          </cell>
          <cell r="BO237" t="str">
            <v/>
          </cell>
          <cell r="BP237" t="str">
            <v/>
          </cell>
          <cell r="BQ237" t="str">
            <v/>
          </cell>
          <cell r="BR237" t="str">
            <v/>
          </cell>
          <cell r="BS237" t="str">
            <v/>
          </cell>
          <cell r="BT237" t="str">
            <v/>
          </cell>
          <cell r="BU237" t="str">
            <v/>
          </cell>
          <cell r="BV237" t="str">
            <v/>
          </cell>
          <cell r="BW237" t="str">
            <v/>
          </cell>
          <cell r="BX237" t="str">
            <v/>
          </cell>
          <cell r="BY237" t="str">
            <v/>
          </cell>
          <cell r="BZ237" t="str">
            <v/>
          </cell>
          <cell r="CA237" t="str">
            <v/>
          </cell>
          <cell r="CB237" t="str">
            <v/>
          </cell>
          <cell r="CC237" t="str">
            <v/>
          </cell>
          <cell r="CD237" t="str">
            <v/>
          </cell>
          <cell r="CE237" t="str">
            <v/>
          </cell>
          <cell r="CF237" t="str">
            <v/>
          </cell>
          <cell r="CG237" t="str">
            <v/>
          </cell>
          <cell r="CH237" t="str">
            <v/>
          </cell>
          <cell r="CI237" t="str">
            <v/>
          </cell>
          <cell r="CJ237" t="str">
            <v/>
          </cell>
          <cell r="CK237" t="str">
            <v/>
          </cell>
          <cell r="CL237" t="str">
            <v/>
          </cell>
          <cell r="CM237" t="str">
            <v/>
          </cell>
          <cell r="CN237" t="str">
            <v/>
          </cell>
          <cell r="CO237" t="str">
            <v/>
          </cell>
          <cell r="CP237" t="str">
            <v/>
          </cell>
          <cell r="CQ237" t="str">
            <v/>
          </cell>
          <cell r="CR237" t="str">
            <v/>
          </cell>
          <cell r="CS237" t="str">
            <v/>
          </cell>
          <cell r="CT237" t="str">
            <v/>
          </cell>
          <cell r="CU237" t="str">
            <v/>
          </cell>
          <cell r="CV237" t="str">
            <v/>
          </cell>
          <cell r="CW237" t="str">
            <v/>
          </cell>
          <cell r="CX237" t="str">
            <v/>
          </cell>
          <cell r="CY237" t="str">
            <v/>
          </cell>
          <cell r="CZ237" t="str">
            <v/>
          </cell>
          <cell r="DA237" t="str">
            <v/>
          </cell>
          <cell r="DB237" t="str">
            <v/>
          </cell>
          <cell r="DC237" t="str">
            <v/>
          </cell>
          <cell r="DD237" t="str">
            <v/>
          </cell>
          <cell r="DE237" t="str">
            <v/>
          </cell>
          <cell r="DF237" t="str">
            <v/>
          </cell>
          <cell r="DG237" t="str">
            <v/>
          </cell>
          <cell r="DH237" t="str">
            <v/>
          </cell>
          <cell r="DI237" t="str">
            <v/>
          </cell>
          <cell r="DJ237" t="str">
            <v/>
          </cell>
          <cell r="DK237" t="str">
            <v/>
          </cell>
          <cell r="DL237" t="str">
            <v/>
          </cell>
          <cell r="DM237" t="str">
            <v/>
          </cell>
          <cell r="DN237" t="str">
            <v/>
          </cell>
          <cell r="DO237" t="str">
            <v/>
          </cell>
          <cell r="DP237" t="str">
            <v/>
          </cell>
          <cell r="DQ237" t="str">
            <v/>
          </cell>
          <cell r="DR237" t="str">
            <v/>
          </cell>
          <cell r="DS237" t="str">
            <v/>
          </cell>
        </row>
        <row r="238"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 t="str">
            <v/>
          </cell>
          <cell r="BZ238" t="str">
            <v/>
          </cell>
          <cell r="CA238" t="str">
            <v/>
          </cell>
          <cell r="CB238" t="str">
            <v/>
          </cell>
          <cell r="CC238" t="str">
            <v/>
          </cell>
          <cell r="CD238" t="str">
            <v/>
          </cell>
          <cell r="CE238" t="str">
            <v/>
          </cell>
          <cell r="CF238" t="str">
            <v/>
          </cell>
          <cell r="CG238" t="str">
            <v/>
          </cell>
          <cell r="CH238" t="str">
            <v/>
          </cell>
          <cell r="CI238" t="str">
            <v/>
          </cell>
          <cell r="CJ238" t="str">
            <v/>
          </cell>
          <cell r="CK238" t="str">
            <v/>
          </cell>
          <cell r="CL238" t="str">
            <v/>
          </cell>
          <cell r="CM238" t="str">
            <v/>
          </cell>
          <cell r="CN238" t="str">
            <v/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</row>
        <row r="239"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 t="str">
            <v/>
          </cell>
          <cell r="BZ239" t="str">
            <v/>
          </cell>
          <cell r="CA239" t="str">
            <v/>
          </cell>
          <cell r="CB239" t="str">
            <v/>
          </cell>
          <cell r="CC239" t="str">
            <v/>
          </cell>
          <cell r="CD239" t="str">
            <v/>
          </cell>
          <cell r="CE239" t="str">
            <v/>
          </cell>
          <cell r="CF239" t="str">
            <v/>
          </cell>
          <cell r="CG239" t="str">
            <v/>
          </cell>
          <cell r="CH239" t="str">
            <v/>
          </cell>
          <cell r="CI239" t="str">
            <v/>
          </cell>
          <cell r="CJ239" t="str">
            <v/>
          </cell>
          <cell r="CK239" t="str">
            <v/>
          </cell>
          <cell r="CL239" t="str">
            <v/>
          </cell>
          <cell r="CM239" t="str">
            <v/>
          </cell>
          <cell r="CN239" t="str">
            <v/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</row>
        <row r="240">
          <cell r="D240" t="str">
            <v/>
          </cell>
          <cell r="E240" t="str">
            <v/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 t="str">
            <v/>
          </cell>
          <cell r="BZ240" t="str">
            <v/>
          </cell>
          <cell r="CA240" t="str">
            <v/>
          </cell>
          <cell r="CB240" t="str">
            <v/>
          </cell>
          <cell r="CC240" t="str">
            <v/>
          </cell>
          <cell r="CD240" t="str">
            <v/>
          </cell>
          <cell r="CE240" t="str">
            <v/>
          </cell>
          <cell r="CF240" t="str">
            <v/>
          </cell>
          <cell r="CG240" t="str">
            <v/>
          </cell>
          <cell r="CH240" t="str">
            <v/>
          </cell>
          <cell r="CI240" t="str">
            <v/>
          </cell>
          <cell r="CJ240" t="str">
            <v/>
          </cell>
          <cell r="CK240" t="str">
            <v/>
          </cell>
          <cell r="CL240" t="str">
            <v/>
          </cell>
          <cell r="CM240" t="str">
            <v/>
          </cell>
          <cell r="CN240" t="str">
            <v/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</row>
        <row r="241"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 t="str">
            <v/>
          </cell>
          <cell r="CD241" t="str">
            <v/>
          </cell>
          <cell r="CE241" t="str">
            <v/>
          </cell>
          <cell r="CF241" t="str">
            <v/>
          </cell>
          <cell r="CG241" t="str">
            <v/>
          </cell>
          <cell r="CH241" t="str">
            <v/>
          </cell>
          <cell r="CI241" t="str">
            <v/>
          </cell>
          <cell r="CJ241" t="str">
            <v/>
          </cell>
          <cell r="CK241" t="str">
            <v/>
          </cell>
          <cell r="CL241" t="str">
            <v/>
          </cell>
          <cell r="CM241" t="str">
            <v/>
          </cell>
          <cell r="CN241" t="str">
            <v/>
          </cell>
          <cell r="CO241" t="str">
            <v/>
          </cell>
          <cell r="CP241" t="str">
            <v/>
          </cell>
          <cell r="CQ241" t="str">
            <v/>
          </cell>
          <cell r="CR241" t="str">
            <v/>
          </cell>
          <cell r="CS241" t="str">
            <v/>
          </cell>
          <cell r="CT241" t="str">
            <v/>
          </cell>
          <cell r="CU241" t="str">
            <v/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</row>
        <row r="242"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 t="str">
            <v/>
          </cell>
          <cell r="CD242" t="str">
            <v/>
          </cell>
          <cell r="CE242" t="str">
            <v/>
          </cell>
          <cell r="CF242" t="str">
            <v/>
          </cell>
          <cell r="CG242" t="str">
            <v/>
          </cell>
          <cell r="CH242" t="str">
            <v/>
          </cell>
          <cell r="CI242" t="str">
            <v/>
          </cell>
          <cell r="CJ242" t="str">
            <v/>
          </cell>
          <cell r="CK242" t="str">
            <v/>
          </cell>
          <cell r="CL242" t="str">
            <v/>
          </cell>
          <cell r="CM242" t="str">
            <v/>
          </cell>
          <cell r="CN242" t="str">
            <v/>
          </cell>
          <cell r="CO242" t="str">
            <v/>
          </cell>
          <cell r="CP242" t="str">
            <v/>
          </cell>
          <cell r="CQ242" t="str">
            <v/>
          </cell>
          <cell r="CR242" t="str">
            <v/>
          </cell>
          <cell r="CS242" t="str">
            <v/>
          </cell>
          <cell r="CT242" t="str">
            <v/>
          </cell>
          <cell r="CU242" t="str">
            <v/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</row>
        <row r="243"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 t="str">
            <v/>
          </cell>
          <cell r="CI243" t="str">
            <v/>
          </cell>
          <cell r="CJ243" t="str">
            <v/>
          </cell>
          <cell r="CK243" t="str">
            <v/>
          </cell>
          <cell r="CL243" t="str">
            <v/>
          </cell>
          <cell r="CM243" t="str">
            <v/>
          </cell>
          <cell r="CN243" t="str">
            <v/>
          </cell>
          <cell r="CO243" t="str">
            <v/>
          </cell>
          <cell r="CP243" t="str">
            <v/>
          </cell>
          <cell r="CQ243" t="str">
            <v/>
          </cell>
          <cell r="CR243" t="str">
            <v/>
          </cell>
          <cell r="CS243" t="str">
            <v/>
          </cell>
          <cell r="CT243" t="str">
            <v/>
          </cell>
          <cell r="CU243" t="str">
            <v/>
          </cell>
          <cell r="CV243" t="str">
            <v/>
          </cell>
          <cell r="CW243" t="str">
            <v/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</row>
        <row r="244"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 t="str">
            <v/>
          </cell>
          <cell r="CI244" t="str">
            <v/>
          </cell>
          <cell r="CJ244" t="str">
            <v/>
          </cell>
          <cell r="CK244" t="str">
            <v/>
          </cell>
          <cell r="CL244" t="str">
            <v/>
          </cell>
          <cell r="CM244" t="str">
            <v/>
          </cell>
          <cell r="CN244" t="str">
            <v/>
          </cell>
          <cell r="CO244" t="str">
            <v/>
          </cell>
          <cell r="CP244" t="str">
            <v/>
          </cell>
          <cell r="CQ244" t="str">
            <v/>
          </cell>
          <cell r="CR244" t="str">
            <v/>
          </cell>
          <cell r="CS244" t="str">
            <v/>
          </cell>
          <cell r="CT244" t="str">
            <v/>
          </cell>
          <cell r="CU244" t="str">
            <v/>
          </cell>
          <cell r="CV244" t="str">
            <v/>
          </cell>
          <cell r="CW244" t="str">
            <v/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</row>
        <row r="245"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  <cell r="BD245" t="str">
            <v/>
          </cell>
          <cell r="BE245" t="str">
            <v/>
          </cell>
          <cell r="BF245" t="str">
            <v/>
          </cell>
          <cell r="BG245" t="str">
            <v/>
          </cell>
          <cell r="BH245" t="str">
            <v/>
          </cell>
          <cell r="BI245" t="str">
            <v/>
          </cell>
          <cell r="BJ245" t="str">
            <v/>
          </cell>
          <cell r="BK245" t="str">
            <v/>
          </cell>
          <cell r="BL245" t="str">
            <v/>
          </cell>
          <cell r="BM245" t="str">
            <v/>
          </cell>
          <cell r="BN245" t="str">
            <v/>
          </cell>
          <cell r="BO245" t="str">
            <v/>
          </cell>
          <cell r="BP245" t="str">
            <v/>
          </cell>
          <cell r="BQ245" t="str">
            <v/>
          </cell>
          <cell r="BR245" t="str">
            <v/>
          </cell>
          <cell r="BS245" t="str">
            <v/>
          </cell>
          <cell r="BT245" t="str">
            <v/>
          </cell>
          <cell r="BU245" t="str">
            <v/>
          </cell>
          <cell r="BV245" t="str">
            <v/>
          </cell>
          <cell r="BW245" t="str">
            <v/>
          </cell>
          <cell r="BX245" t="str">
            <v/>
          </cell>
          <cell r="BY245" t="str">
            <v/>
          </cell>
          <cell r="BZ245" t="str">
            <v/>
          </cell>
          <cell r="CA245" t="str">
            <v/>
          </cell>
          <cell r="CB245" t="str">
            <v/>
          </cell>
          <cell r="CC245" t="str">
            <v/>
          </cell>
          <cell r="CD245" t="str">
            <v/>
          </cell>
          <cell r="CE245" t="str">
            <v/>
          </cell>
          <cell r="CF245" t="str">
            <v/>
          </cell>
          <cell r="CG245" t="str">
            <v/>
          </cell>
          <cell r="CH245" t="str">
            <v/>
          </cell>
          <cell r="CI245" t="str">
            <v/>
          </cell>
          <cell r="CJ245" t="str">
            <v/>
          </cell>
          <cell r="CK245" t="str">
            <v/>
          </cell>
          <cell r="CL245" t="str">
            <v/>
          </cell>
          <cell r="CM245" t="str">
            <v/>
          </cell>
          <cell r="CN245" t="str">
            <v/>
          </cell>
          <cell r="CO245" t="str">
            <v/>
          </cell>
          <cell r="CP245" t="str">
            <v/>
          </cell>
          <cell r="CQ245" t="str">
            <v/>
          </cell>
          <cell r="CR245" t="str">
            <v/>
          </cell>
          <cell r="CS245" t="str">
            <v/>
          </cell>
          <cell r="CT245" t="str">
            <v/>
          </cell>
          <cell r="CU245" t="str">
            <v/>
          </cell>
          <cell r="CV245" t="str">
            <v/>
          </cell>
          <cell r="CW245" t="str">
            <v/>
          </cell>
          <cell r="CX245" t="str">
            <v/>
          </cell>
          <cell r="CY245" t="str">
            <v/>
          </cell>
          <cell r="CZ245" t="str">
            <v/>
          </cell>
          <cell r="DA245" t="str">
            <v/>
          </cell>
          <cell r="DB245" t="str">
            <v/>
          </cell>
          <cell r="DC245" t="str">
            <v/>
          </cell>
          <cell r="DD245" t="str">
            <v/>
          </cell>
          <cell r="DE245" t="str">
            <v/>
          </cell>
          <cell r="DF245" t="str">
            <v/>
          </cell>
          <cell r="DG245" t="str">
            <v/>
          </cell>
          <cell r="DH245" t="str">
            <v/>
          </cell>
          <cell r="DI245" t="str">
            <v/>
          </cell>
          <cell r="DJ245" t="str">
            <v/>
          </cell>
          <cell r="DK245" t="str">
            <v/>
          </cell>
          <cell r="DL245" t="str">
            <v/>
          </cell>
          <cell r="DM245" t="str">
            <v/>
          </cell>
          <cell r="DN245" t="str">
            <v/>
          </cell>
          <cell r="DO245" t="str">
            <v/>
          </cell>
          <cell r="DP245" t="str">
            <v/>
          </cell>
          <cell r="DQ245" t="str">
            <v/>
          </cell>
          <cell r="DR245" t="str">
            <v/>
          </cell>
          <cell r="DS245" t="str">
            <v/>
          </cell>
        </row>
        <row r="246"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 t="str">
            <v/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 t="str">
            <v/>
          </cell>
          <cell r="AW246" t="str">
            <v/>
          </cell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  <cell r="BD246" t="str">
            <v/>
          </cell>
          <cell r="BE246" t="str">
            <v/>
          </cell>
          <cell r="BF246" t="str">
            <v/>
          </cell>
          <cell r="BG246" t="str">
            <v/>
          </cell>
          <cell r="BH246" t="str">
            <v/>
          </cell>
          <cell r="BI246" t="str">
            <v/>
          </cell>
          <cell r="BJ246" t="str">
            <v/>
          </cell>
          <cell r="BK246" t="str">
            <v/>
          </cell>
          <cell r="BL246" t="str">
            <v/>
          </cell>
          <cell r="BM246" t="str">
            <v/>
          </cell>
          <cell r="BN246" t="str">
            <v/>
          </cell>
          <cell r="BO246" t="str">
            <v/>
          </cell>
          <cell r="BP246" t="str">
            <v/>
          </cell>
          <cell r="BQ246" t="str">
            <v/>
          </cell>
          <cell r="BR246" t="str">
            <v/>
          </cell>
          <cell r="BS246" t="str">
            <v/>
          </cell>
          <cell r="BT246" t="str">
            <v/>
          </cell>
          <cell r="BU246" t="str">
            <v/>
          </cell>
          <cell r="BV246" t="str">
            <v/>
          </cell>
          <cell r="BW246" t="str">
            <v/>
          </cell>
          <cell r="BX246" t="str">
            <v/>
          </cell>
          <cell r="BY246" t="str">
            <v/>
          </cell>
          <cell r="BZ246" t="str">
            <v/>
          </cell>
          <cell r="CA246" t="str">
            <v/>
          </cell>
          <cell r="CB246" t="str">
            <v/>
          </cell>
          <cell r="CC246" t="str">
            <v/>
          </cell>
          <cell r="CD246" t="str">
            <v/>
          </cell>
          <cell r="CE246" t="str">
            <v/>
          </cell>
          <cell r="CF246" t="str">
            <v/>
          </cell>
          <cell r="CG246" t="str">
            <v/>
          </cell>
          <cell r="CH246" t="str">
            <v/>
          </cell>
          <cell r="CI246" t="str">
            <v/>
          </cell>
          <cell r="CJ246" t="str">
            <v/>
          </cell>
          <cell r="CK246" t="str">
            <v/>
          </cell>
          <cell r="CL246" t="str">
            <v/>
          </cell>
          <cell r="CM246" t="str">
            <v/>
          </cell>
          <cell r="CN246" t="str">
            <v/>
          </cell>
          <cell r="CO246" t="str">
            <v/>
          </cell>
          <cell r="CP246" t="str">
            <v/>
          </cell>
          <cell r="CQ246" t="str">
            <v/>
          </cell>
          <cell r="CR246" t="str">
            <v/>
          </cell>
          <cell r="CS246" t="str">
            <v/>
          </cell>
          <cell r="CT246" t="str">
            <v/>
          </cell>
          <cell r="CU246" t="str">
            <v/>
          </cell>
          <cell r="CV246" t="str">
            <v/>
          </cell>
          <cell r="CW246" t="str">
            <v/>
          </cell>
          <cell r="CX246" t="str">
            <v/>
          </cell>
          <cell r="CY246" t="str">
            <v/>
          </cell>
          <cell r="CZ246" t="str">
            <v/>
          </cell>
          <cell r="DA246" t="str">
            <v/>
          </cell>
          <cell r="DB246" t="str">
            <v/>
          </cell>
          <cell r="DC246" t="str">
            <v/>
          </cell>
          <cell r="DD246" t="str">
            <v/>
          </cell>
          <cell r="DE246" t="str">
            <v/>
          </cell>
          <cell r="DF246" t="str">
            <v/>
          </cell>
          <cell r="DG246" t="str">
            <v/>
          </cell>
          <cell r="DH246" t="str">
            <v/>
          </cell>
          <cell r="DI246" t="str">
            <v/>
          </cell>
          <cell r="DJ246" t="str">
            <v/>
          </cell>
          <cell r="DK246" t="str">
            <v/>
          </cell>
          <cell r="DL246" t="str">
            <v/>
          </cell>
          <cell r="DM246" t="str">
            <v/>
          </cell>
          <cell r="DN246" t="str">
            <v/>
          </cell>
          <cell r="DO246" t="str">
            <v/>
          </cell>
          <cell r="DP246" t="str">
            <v/>
          </cell>
          <cell r="DQ246" t="str">
            <v/>
          </cell>
          <cell r="DR246" t="str">
            <v/>
          </cell>
          <cell r="DS246" t="str">
            <v/>
          </cell>
        </row>
        <row r="247"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 t="str">
            <v/>
          </cell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  <cell r="BD247" t="str">
            <v/>
          </cell>
          <cell r="BE247" t="str">
            <v/>
          </cell>
          <cell r="BF247" t="str">
            <v/>
          </cell>
          <cell r="BG247" t="str">
            <v/>
          </cell>
          <cell r="BH247" t="str">
            <v/>
          </cell>
          <cell r="BI247" t="str">
            <v/>
          </cell>
          <cell r="BJ247" t="str">
            <v/>
          </cell>
          <cell r="BK247" t="str">
            <v/>
          </cell>
          <cell r="BL247" t="str">
            <v/>
          </cell>
          <cell r="BM247" t="str">
            <v/>
          </cell>
          <cell r="BN247" t="str">
            <v/>
          </cell>
          <cell r="BO247" t="str">
            <v/>
          </cell>
          <cell r="BP247" t="str">
            <v/>
          </cell>
          <cell r="BQ247" t="str">
            <v/>
          </cell>
          <cell r="BR247" t="str">
            <v/>
          </cell>
          <cell r="BS247" t="str">
            <v/>
          </cell>
          <cell r="BT247" t="str">
            <v/>
          </cell>
          <cell r="BU247" t="str">
            <v/>
          </cell>
          <cell r="BV247" t="str">
            <v/>
          </cell>
          <cell r="BW247" t="str">
            <v/>
          </cell>
          <cell r="BX247" t="str">
            <v/>
          </cell>
          <cell r="BY247" t="str">
            <v/>
          </cell>
          <cell r="BZ247" t="str">
            <v/>
          </cell>
          <cell r="CA247" t="str">
            <v/>
          </cell>
          <cell r="CB247" t="str">
            <v/>
          </cell>
          <cell r="CC247" t="str">
            <v/>
          </cell>
          <cell r="CD247" t="str">
            <v/>
          </cell>
          <cell r="CE247" t="str">
            <v/>
          </cell>
          <cell r="CF247" t="str">
            <v/>
          </cell>
          <cell r="CG247" t="str">
            <v/>
          </cell>
          <cell r="CH247" t="str">
            <v/>
          </cell>
          <cell r="CI247" t="str">
            <v/>
          </cell>
          <cell r="CJ247" t="str">
            <v/>
          </cell>
          <cell r="CK247" t="str">
            <v/>
          </cell>
          <cell r="CL247" t="str">
            <v/>
          </cell>
          <cell r="CM247" t="str">
            <v/>
          </cell>
          <cell r="CN247" t="str">
            <v/>
          </cell>
          <cell r="CO247" t="str">
            <v/>
          </cell>
          <cell r="CP247" t="str">
            <v/>
          </cell>
          <cell r="CQ247" t="str">
            <v/>
          </cell>
          <cell r="CR247" t="str">
            <v/>
          </cell>
          <cell r="CS247" t="str">
            <v/>
          </cell>
          <cell r="CT247" t="str">
            <v/>
          </cell>
          <cell r="CU247" t="str">
            <v/>
          </cell>
          <cell r="CV247" t="str">
            <v/>
          </cell>
          <cell r="CW247" t="str">
            <v/>
          </cell>
          <cell r="CX247" t="str">
            <v/>
          </cell>
          <cell r="CY247" t="str">
            <v/>
          </cell>
          <cell r="CZ247" t="str">
            <v/>
          </cell>
          <cell r="DA247" t="str">
            <v/>
          </cell>
          <cell r="DB247" t="str">
            <v/>
          </cell>
          <cell r="DC247" t="str">
            <v/>
          </cell>
          <cell r="DD247" t="str">
            <v/>
          </cell>
          <cell r="DE247" t="str">
            <v/>
          </cell>
          <cell r="DF247" t="str">
            <v/>
          </cell>
          <cell r="DG247" t="str">
            <v/>
          </cell>
          <cell r="DH247" t="str">
            <v/>
          </cell>
          <cell r="DI247" t="str">
            <v/>
          </cell>
          <cell r="DJ247" t="str">
            <v/>
          </cell>
          <cell r="DK247" t="str">
            <v/>
          </cell>
          <cell r="DL247" t="str">
            <v/>
          </cell>
          <cell r="DM247" t="str">
            <v/>
          </cell>
          <cell r="DN247" t="str">
            <v/>
          </cell>
          <cell r="DO247" t="str">
            <v/>
          </cell>
          <cell r="DP247" t="str">
            <v/>
          </cell>
          <cell r="DQ247" t="str">
            <v/>
          </cell>
          <cell r="DR247" t="str">
            <v/>
          </cell>
          <cell r="DS247" t="str">
            <v/>
          </cell>
        </row>
        <row r="248"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 t="str">
            <v/>
          </cell>
          <cell r="AW248" t="str">
            <v/>
          </cell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  <cell r="BD248" t="str">
            <v/>
          </cell>
          <cell r="BE248" t="str">
            <v/>
          </cell>
          <cell r="BF248" t="str">
            <v/>
          </cell>
          <cell r="BG248" t="str">
            <v/>
          </cell>
          <cell r="BH248" t="str">
            <v/>
          </cell>
          <cell r="BI248" t="str">
            <v/>
          </cell>
          <cell r="BJ248" t="str">
            <v/>
          </cell>
          <cell r="BK248" t="str">
            <v/>
          </cell>
          <cell r="BL248" t="str">
            <v/>
          </cell>
          <cell r="BM248" t="str">
            <v/>
          </cell>
          <cell r="BN248" t="str">
            <v/>
          </cell>
          <cell r="BO248" t="str">
            <v/>
          </cell>
          <cell r="BP248" t="str">
            <v/>
          </cell>
          <cell r="BQ248" t="str">
            <v/>
          </cell>
          <cell r="BR248" t="str">
            <v/>
          </cell>
          <cell r="BS248" t="str">
            <v/>
          </cell>
          <cell r="BT248" t="str">
            <v/>
          </cell>
          <cell r="BU248" t="str">
            <v/>
          </cell>
          <cell r="BV248" t="str">
            <v/>
          </cell>
          <cell r="BW248" t="str">
            <v/>
          </cell>
          <cell r="BX248" t="str">
            <v/>
          </cell>
          <cell r="BY248" t="str">
            <v/>
          </cell>
          <cell r="BZ248" t="str">
            <v/>
          </cell>
          <cell r="CA248" t="str">
            <v/>
          </cell>
          <cell r="CB248" t="str">
            <v/>
          </cell>
          <cell r="CC248" t="str">
            <v/>
          </cell>
          <cell r="CD248" t="str">
            <v/>
          </cell>
          <cell r="CE248" t="str">
            <v/>
          </cell>
          <cell r="CF248" t="str">
            <v/>
          </cell>
          <cell r="CG248" t="str">
            <v/>
          </cell>
          <cell r="CH248" t="str">
            <v/>
          </cell>
          <cell r="CI248" t="str">
            <v/>
          </cell>
          <cell r="CJ248" t="str">
            <v/>
          </cell>
          <cell r="CK248" t="str">
            <v/>
          </cell>
          <cell r="CL248" t="str">
            <v/>
          </cell>
          <cell r="CM248" t="str">
            <v/>
          </cell>
          <cell r="CN248" t="str">
            <v/>
          </cell>
          <cell r="CO248" t="str">
            <v/>
          </cell>
          <cell r="CP248" t="str">
            <v/>
          </cell>
          <cell r="CQ248" t="str">
            <v/>
          </cell>
          <cell r="CR248" t="str">
            <v/>
          </cell>
          <cell r="CS248" t="str">
            <v/>
          </cell>
          <cell r="CT248" t="str">
            <v/>
          </cell>
          <cell r="CU248" t="str">
            <v/>
          </cell>
          <cell r="CV248" t="str">
            <v/>
          </cell>
          <cell r="CW248" t="str">
            <v/>
          </cell>
          <cell r="CX248" t="str">
            <v/>
          </cell>
          <cell r="CY248" t="str">
            <v/>
          </cell>
          <cell r="CZ248" t="str">
            <v/>
          </cell>
          <cell r="DA248" t="str">
            <v/>
          </cell>
          <cell r="DB248" t="str">
            <v/>
          </cell>
          <cell r="DC248" t="str">
            <v/>
          </cell>
          <cell r="DD248" t="str">
            <v/>
          </cell>
          <cell r="DE248" t="str">
            <v/>
          </cell>
          <cell r="DF248" t="str">
            <v/>
          </cell>
          <cell r="DG248" t="str">
            <v/>
          </cell>
          <cell r="DH248" t="str">
            <v/>
          </cell>
          <cell r="DI248" t="str">
            <v/>
          </cell>
          <cell r="DJ248" t="str">
            <v/>
          </cell>
          <cell r="DK248" t="str">
            <v/>
          </cell>
          <cell r="DL248" t="str">
            <v/>
          </cell>
          <cell r="DM248" t="str">
            <v/>
          </cell>
          <cell r="DN248" t="str">
            <v/>
          </cell>
          <cell r="DO248" t="str">
            <v/>
          </cell>
          <cell r="DP248" t="str">
            <v/>
          </cell>
          <cell r="DQ248" t="str">
            <v/>
          </cell>
          <cell r="DR248" t="str">
            <v/>
          </cell>
          <cell r="DS248" t="str">
            <v/>
          </cell>
        </row>
        <row r="249"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</row>
        <row r="250"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</row>
        <row r="251"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  <cell r="BD251" t="str">
            <v/>
          </cell>
          <cell r="BE251" t="str">
            <v/>
          </cell>
          <cell r="BF251" t="str">
            <v/>
          </cell>
          <cell r="BG251" t="str">
            <v/>
          </cell>
          <cell r="BH251" t="str">
            <v/>
          </cell>
          <cell r="BI251" t="str">
            <v/>
          </cell>
          <cell r="BJ251" t="str">
            <v/>
          </cell>
          <cell r="BK251" t="str">
            <v/>
          </cell>
          <cell r="BL251" t="str">
            <v/>
          </cell>
          <cell r="BM251" t="str">
            <v/>
          </cell>
          <cell r="BN251" t="str">
            <v/>
          </cell>
          <cell r="BO251" t="str">
            <v/>
          </cell>
          <cell r="BP251" t="str">
            <v/>
          </cell>
          <cell r="BQ251" t="str">
            <v/>
          </cell>
          <cell r="BR251" t="str">
            <v/>
          </cell>
          <cell r="BS251" t="str">
            <v/>
          </cell>
          <cell r="BT251" t="str">
            <v/>
          </cell>
          <cell r="BU251" t="str">
            <v/>
          </cell>
          <cell r="BV251" t="str">
            <v/>
          </cell>
          <cell r="BW251" t="str">
            <v/>
          </cell>
          <cell r="BX251" t="str">
            <v/>
          </cell>
          <cell r="BY251" t="str">
            <v/>
          </cell>
          <cell r="BZ251" t="str">
            <v/>
          </cell>
          <cell r="CA251" t="str">
            <v/>
          </cell>
          <cell r="CB251" t="str">
            <v/>
          </cell>
          <cell r="CC251" t="str">
            <v/>
          </cell>
          <cell r="CD251" t="str">
            <v/>
          </cell>
          <cell r="CE251" t="str">
            <v/>
          </cell>
          <cell r="CF251" t="str">
            <v/>
          </cell>
          <cell r="CG251" t="str">
            <v/>
          </cell>
          <cell r="CH251" t="str">
            <v/>
          </cell>
          <cell r="CI251" t="str">
            <v/>
          </cell>
          <cell r="CJ251" t="str">
            <v/>
          </cell>
          <cell r="CK251" t="str">
            <v/>
          </cell>
          <cell r="CL251" t="str">
            <v/>
          </cell>
          <cell r="CM251" t="str">
            <v/>
          </cell>
          <cell r="CN251" t="str">
            <v/>
          </cell>
          <cell r="CO251" t="str">
            <v/>
          </cell>
          <cell r="CP251" t="str">
            <v/>
          </cell>
          <cell r="CQ251" t="str">
            <v/>
          </cell>
          <cell r="CR251" t="str">
            <v/>
          </cell>
          <cell r="CS251" t="str">
            <v/>
          </cell>
          <cell r="CT251" t="str">
            <v/>
          </cell>
          <cell r="CU251" t="str">
            <v/>
          </cell>
          <cell r="CV251" t="str">
            <v/>
          </cell>
          <cell r="CW251" t="str">
            <v/>
          </cell>
          <cell r="CX251" t="str">
            <v/>
          </cell>
          <cell r="CY251" t="str">
            <v/>
          </cell>
          <cell r="CZ251" t="str">
            <v/>
          </cell>
          <cell r="DA251" t="str">
            <v/>
          </cell>
          <cell r="DB251" t="str">
            <v/>
          </cell>
          <cell r="DC251" t="str">
            <v/>
          </cell>
          <cell r="DD251" t="str">
            <v/>
          </cell>
          <cell r="DE251" t="str">
            <v/>
          </cell>
          <cell r="DF251" t="str">
            <v/>
          </cell>
          <cell r="DG251" t="str">
            <v/>
          </cell>
          <cell r="DH251" t="str">
            <v/>
          </cell>
          <cell r="DI251" t="str">
            <v/>
          </cell>
          <cell r="DJ251" t="str">
            <v/>
          </cell>
          <cell r="DK251" t="str">
            <v/>
          </cell>
          <cell r="DL251" t="str">
            <v/>
          </cell>
          <cell r="DM251" t="str">
            <v/>
          </cell>
          <cell r="DN251" t="str">
            <v/>
          </cell>
          <cell r="DO251" t="str">
            <v/>
          </cell>
          <cell r="DP251" t="str">
            <v/>
          </cell>
          <cell r="DQ251" t="str">
            <v/>
          </cell>
          <cell r="DR251" t="str">
            <v/>
          </cell>
          <cell r="DS251" t="str">
            <v/>
          </cell>
        </row>
        <row r="252"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  <cell r="BD252" t="str">
            <v/>
          </cell>
          <cell r="BE252" t="str">
            <v/>
          </cell>
          <cell r="BF252" t="str">
            <v/>
          </cell>
          <cell r="BG252" t="str">
            <v/>
          </cell>
          <cell r="BH252" t="str">
            <v/>
          </cell>
          <cell r="BI252" t="str">
            <v/>
          </cell>
          <cell r="BJ252" t="str">
            <v/>
          </cell>
          <cell r="BK252" t="str">
            <v/>
          </cell>
          <cell r="BL252" t="str">
            <v/>
          </cell>
          <cell r="BM252" t="str">
            <v/>
          </cell>
          <cell r="BN252" t="str">
            <v/>
          </cell>
          <cell r="BO252" t="str">
            <v/>
          </cell>
          <cell r="BP252" t="str">
            <v/>
          </cell>
          <cell r="BQ252" t="str">
            <v/>
          </cell>
          <cell r="BR252" t="str">
            <v/>
          </cell>
          <cell r="BS252" t="str">
            <v/>
          </cell>
          <cell r="BT252" t="str">
            <v/>
          </cell>
          <cell r="BU252" t="str">
            <v/>
          </cell>
          <cell r="BV252" t="str">
            <v/>
          </cell>
          <cell r="BW252" t="str">
            <v/>
          </cell>
          <cell r="BX252" t="str">
            <v/>
          </cell>
          <cell r="BY252" t="str">
            <v/>
          </cell>
          <cell r="BZ252" t="str">
            <v/>
          </cell>
          <cell r="CA252" t="str">
            <v/>
          </cell>
          <cell r="CB252" t="str">
            <v/>
          </cell>
          <cell r="CC252" t="str">
            <v/>
          </cell>
          <cell r="CD252" t="str">
            <v/>
          </cell>
          <cell r="CE252" t="str">
            <v/>
          </cell>
          <cell r="CF252" t="str">
            <v/>
          </cell>
          <cell r="CG252" t="str">
            <v/>
          </cell>
          <cell r="CH252" t="str">
            <v/>
          </cell>
          <cell r="CI252" t="str">
            <v/>
          </cell>
          <cell r="CJ252" t="str">
            <v/>
          </cell>
          <cell r="CK252" t="str">
            <v/>
          </cell>
          <cell r="CL252" t="str">
            <v/>
          </cell>
          <cell r="CM252" t="str">
            <v/>
          </cell>
          <cell r="CN252" t="str">
            <v/>
          </cell>
          <cell r="CO252" t="str">
            <v/>
          </cell>
          <cell r="CP252" t="str">
            <v/>
          </cell>
          <cell r="CQ252" t="str">
            <v/>
          </cell>
          <cell r="CR252" t="str">
            <v/>
          </cell>
          <cell r="CS252" t="str">
            <v/>
          </cell>
          <cell r="CT252" t="str">
            <v/>
          </cell>
          <cell r="CU252" t="str">
            <v/>
          </cell>
          <cell r="CV252" t="str">
            <v/>
          </cell>
          <cell r="CW252" t="str">
            <v/>
          </cell>
          <cell r="CX252" t="str">
            <v/>
          </cell>
          <cell r="CY252" t="str">
            <v/>
          </cell>
          <cell r="CZ252" t="str">
            <v/>
          </cell>
          <cell r="DA252" t="str">
            <v/>
          </cell>
          <cell r="DB252" t="str">
            <v/>
          </cell>
          <cell r="DC252" t="str">
            <v/>
          </cell>
          <cell r="DD252" t="str">
            <v/>
          </cell>
          <cell r="DE252" t="str">
            <v/>
          </cell>
          <cell r="DF252" t="str">
            <v/>
          </cell>
          <cell r="DG252" t="str">
            <v/>
          </cell>
          <cell r="DH252" t="str">
            <v/>
          </cell>
          <cell r="DI252" t="str">
            <v/>
          </cell>
          <cell r="DJ252" t="str">
            <v/>
          </cell>
          <cell r="DK252" t="str">
            <v/>
          </cell>
          <cell r="DL252" t="str">
            <v/>
          </cell>
          <cell r="DM252" t="str">
            <v/>
          </cell>
          <cell r="DN252" t="str">
            <v/>
          </cell>
          <cell r="DO252" t="str">
            <v/>
          </cell>
          <cell r="DP252" t="str">
            <v/>
          </cell>
          <cell r="DQ252" t="str">
            <v/>
          </cell>
          <cell r="DR252" t="str">
            <v/>
          </cell>
          <cell r="DS252" t="str">
            <v/>
          </cell>
        </row>
        <row r="253"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 t="str">
            <v/>
          </cell>
          <cell r="CJ253" t="str">
            <v/>
          </cell>
          <cell r="CK253" t="str">
            <v/>
          </cell>
          <cell r="CL253" t="str">
            <v/>
          </cell>
          <cell r="CM253" t="str">
            <v/>
          </cell>
          <cell r="CN253" t="str">
            <v/>
          </cell>
          <cell r="CO253" t="str">
            <v/>
          </cell>
          <cell r="CP253" t="str">
            <v/>
          </cell>
          <cell r="CQ253" t="str">
            <v/>
          </cell>
          <cell r="CR253" t="str">
            <v/>
          </cell>
          <cell r="CS253" t="str">
            <v/>
          </cell>
          <cell r="CT253" t="str">
            <v/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</row>
        <row r="254"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 t="str">
            <v/>
          </cell>
          <cell r="CJ254" t="str">
            <v/>
          </cell>
          <cell r="CK254" t="str">
            <v/>
          </cell>
          <cell r="CL254" t="str">
            <v/>
          </cell>
          <cell r="CM254" t="str">
            <v/>
          </cell>
          <cell r="CN254" t="str">
            <v/>
          </cell>
          <cell r="CO254" t="str">
            <v/>
          </cell>
          <cell r="CP254" t="str">
            <v/>
          </cell>
          <cell r="CQ254" t="str">
            <v/>
          </cell>
          <cell r="CR254" t="str">
            <v/>
          </cell>
          <cell r="CS254" t="str">
            <v/>
          </cell>
          <cell r="CT254" t="str">
            <v/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</row>
        <row r="255"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 t="str">
            <v/>
          </cell>
          <cell r="CJ255" t="str">
            <v/>
          </cell>
          <cell r="CK255" t="str">
            <v/>
          </cell>
          <cell r="CL255" t="str">
            <v/>
          </cell>
          <cell r="CM255" t="str">
            <v/>
          </cell>
          <cell r="CN255" t="str">
            <v/>
          </cell>
          <cell r="CO255" t="str">
            <v/>
          </cell>
          <cell r="CP255" t="str">
            <v/>
          </cell>
          <cell r="CQ255" t="str">
            <v/>
          </cell>
          <cell r="CR255" t="str">
            <v/>
          </cell>
          <cell r="CS255" t="str">
            <v/>
          </cell>
          <cell r="CT255" t="str">
            <v/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</row>
        <row r="256"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 t="str">
            <v/>
          </cell>
          <cell r="CN256" t="str">
            <v/>
          </cell>
          <cell r="CO256" t="str">
            <v/>
          </cell>
          <cell r="CP256" t="str">
            <v/>
          </cell>
          <cell r="CQ256" t="str">
            <v/>
          </cell>
          <cell r="CR256" t="str">
            <v/>
          </cell>
          <cell r="CS256" t="str">
            <v/>
          </cell>
          <cell r="CT256" t="str">
            <v/>
          </cell>
          <cell r="CU256" t="str">
            <v/>
          </cell>
          <cell r="CV256" t="str">
            <v/>
          </cell>
          <cell r="CW256" t="str">
            <v/>
          </cell>
          <cell r="CX256" t="str">
            <v/>
          </cell>
          <cell r="CY256" t="str">
            <v/>
          </cell>
          <cell r="CZ256" t="str">
            <v/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</row>
        <row r="257"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 t="str">
            <v/>
          </cell>
          <cell r="CS257" t="str">
            <v/>
          </cell>
          <cell r="CT257" t="str">
            <v/>
          </cell>
          <cell r="CU257" t="str">
            <v/>
          </cell>
          <cell r="CV257" t="str">
            <v/>
          </cell>
          <cell r="CW257" t="str">
            <v/>
          </cell>
          <cell r="CX257" t="str">
            <v/>
          </cell>
          <cell r="CY257" t="str">
            <v/>
          </cell>
          <cell r="CZ257" t="str">
            <v/>
          </cell>
          <cell r="DA257" t="str">
            <v/>
          </cell>
          <cell r="DB257" t="str">
            <v/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</row>
        <row r="258"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 t="str">
            <v/>
          </cell>
          <cell r="AW258" t="str">
            <v/>
          </cell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  <cell r="BD258" t="str">
            <v/>
          </cell>
          <cell r="BE258" t="str">
            <v/>
          </cell>
          <cell r="BF258" t="str">
            <v/>
          </cell>
          <cell r="BG258" t="str">
            <v/>
          </cell>
          <cell r="BH258" t="str">
            <v/>
          </cell>
          <cell r="BI258" t="str">
            <v/>
          </cell>
          <cell r="BJ258" t="str">
            <v/>
          </cell>
          <cell r="BK258" t="str">
            <v/>
          </cell>
          <cell r="BL258" t="str">
            <v/>
          </cell>
          <cell r="BM258" t="str">
            <v/>
          </cell>
          <cell r="BN258" t="str">
            <v/>
          </cell>
          <cell r="BO258" t="str">
            <v/>
          </cell>
          <cell r="BP258" t="str">
            <v/>
          </cell>
          <cell r="BQ258" t="str">
            <v/>
          </cell>
          <cell r="BR258" t="str">
            <v/>
          </cell>
          <cell r="BS258" t="str">
            <v/>
          </cell>
          <cell r="BT258" t="str">
            <v/>
          </cell>
          <cell r="BU258" t="str">
            <v/>
          </cell>
          <cell r="BV258" t="str">
            <v/>
          </cell>
          <cell r="BW258" t="str">
            <v/>
          </cell>
          <cell r="BX258" t="str">
            <v/>
          </cell>
          <cell r="BY258" t="str">
            <v/>
          </cell>
          <cell r="BZ258" t="str">
            <v/>
          </cell>
          <cell r="CA258" t="str">
            <v/>
          </cell>
          <cell r="CB258" t="str">
            <v/>
          </cell>
          <cell r="CC258" t="str">
            <v/>
          </cell>
          <cell r="CD258" t="str">
            <v/>
          </cell>
          <cell r="CE258" t="str">
            <v/>
          </cell>
          <cell r="CF258" t="str">
            <v/>
          </cell>
          <cell r="CG258" t="str">
            <v/>
          </cell>
          <cell r="CH258" t="str">
            <v/>
          </cell>
          <cell r="CI258" t="str">
            <v/>
          </cell>
          <cell r="CJ258" t="str">
            <v/>
          </cell>
          <cell r="CK258" t="str">
            <v/>
          </cell>
          <cell r="CL258" t="str">
            <v/>
          </cell>
          <cell r="CM258" t="str">
            <v/>
          </cell>
          <cell r="CN258" t="str">
            <v/>
          </cell>
          <cell r="CO258" t="str">
            <v/>
          </cell>
          <cell r="CP258" t="str">
            <v/>
          </cell>
          <cell r="CQ258" t="str">
            <v/>
          </cell>
          <cell r="CR258" t="str">
            <v/>
          </cell>
          <cell r="CS258" t="str">
            <v/>
          </cell>
          <cell r="CT258" t="str">
            <v/>
          </cell>
          <cell r="CU258" t="str">
            <v/>
          </cell>
          <cell r="CV258" t="str">
            <v/>
          </cell>
          <cell r="CW258" t="str">
            <v/>
          </cell>
          <cell r="CX258" t="str">
            <v/>
          </cell>
          <cell r="CY258" t="str">
            <v/>
          </cell>
          <cell r="CZ258" t="str">
            <v/>
          </cell>
          <cell r="DA258" t="str">
            <v/>
          </cell>
          <cell r="DB258" t="str">
            <v/>
          </cell>
          <cell r="DC258" t="str">
            <v/>
          </cell>
          <cell r="DD258" t="str">
            <v/>
          </cell>
          <cell r="DE258" t="str">
            <v/>
          </cell>
          <cell r="DF258" t="str">
            <v/>
          </cell>
          <cell r="DG258" t="str">
            <v/>
          </cell>
          <cell r="DH258" t="str">
            <v/>
          </cell>
          <cell r="DI258" t="str">
            <v/>
          </cell>
          <cell r="DJ258" t="str">
            <v/>
          </cell>
          <cell r="DK258" t="str">
            <v/>
          </cell>
          <cell r="DL258" t="str">
            <v/>
          </cell>
          <cell r="DM258" t="str">
            <v/>
          </cell>
          <cell r="DN258" t="str">
            <v/>
          </cell>
          <cell r="DO258" t="str">
            <v/>
          </cell>
          <cell r="DP258" t="str">
            <v/>
          </cell>
          <cell r="DQ258" t="str">
            <v/>
          </cell>
          <cell r="DR258" t="str">
            <v/>
          </cell>
          <cell r="DS258" t="str">
            <v/>
          </cell>
        </row>
        <row r="259"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 t="str">
            <v/>
          </cell>
          <cell r="CJ259" t="str">
            <v/>
          </cell>
          <cell r="CK259" t="str">
            <v/>
          </cell>
          <cell r="CL259" t="str">
            <v/>
          </cell>
          <cell r="CM259" t="str">
            <v/>
          </cell>
          <cell r="CN259" t="str">
            <v/>
          </cell>
          <cell r="CO259" t="str">
            <v/>
          </cell>
          <cell r="CP259" t="str">
            <v/>
          </cell>
          <cell r="CQ259" t="str">
            <v/>
          </cell>
          <cell r="CR259" t="str">
            <v/>
          </cell>
          <cell r="CS259" t="str">
            <v/>
          </cell>
          <cell r="CT259" t="str">
            <v/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</row>
        <row r="260"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 t="str">
            <v/>
          </cell>
          <cell r="CJ260" t="str">
            <v/>
          </cell>
          <cell r="CK260" t="str">
            <v/>
          </cell>
          <cell r="CL260" t="str">
            <v/>
          </cell>
          <cell r="CM260" t="str">
            <v/>
          </cell>
          <cell r="CN260" t="str">
            <v/>
          </cell>
          <cell r="CO260" t="str">
            <v/>
          </cell>
          <cell r="CP260" t="str">
            <v/>
          </cell>
          <cell r="CQ260" t="str">
            <v/>
          </cell>
          <cell r="CR260" t="str">
            <v/>
          </cell>
          <cell r="CS260" t="str">
            <v/>
          </cell>
          <cell r="CT260" t="str">
            <v/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</row>
        <row r="261"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 t="str">
            <v/>
          </cell>
          <cell r="CJ261" t="str">
            <v/>
          </cell>
          <cell r="CK261" t="str">
            <v/>
          </cell>
          <cell r="CL261" t="str">
            <v/>
          </cell>
          <cell r="CM261" t="str">
            <v/>
          </cell>
          <cell r="CN261" t="str">
            <v/>
          </cell>
          <cell r="CO261" t="str">
            <v/>
          </cell>
          <cell r="CP261" t="str">
            <v/>
          </cell>
          <cell r="CQ261" t="str">
            <v/>
          </cell>
          <cell r="CR261" t="str">
            <v/>
          </cell>
          <cell r="CS261" t="str">
            <v/>
          </cell>
          <cell r="CT261" t="str">
            <v/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</row>
        <row r="262">
          <cell r="D262" t="str">
            <v/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 t="str">
            <v/>
          </cell>
          <cell r="CN262" t="str">
            <v/>
          </cell>
          <cell r="CO262" t="str">
            <v/>
          </cell>
          <cell r="CP262" t="str">
            <v/>
          </cell>
          <cell r="CQ262" t="str">
            <v/>
          </cell>
          <cell r="CR262" t="str">
            <v/>
          </cell>
          <cell r="CS262" t="str">
            <v/>
          </cell>
          <cell r="CT262" t="str">
            <v/>
          </cell>
          <cell r="CU262" t="str">
            <v/>
          </cell>
          <cell r="CV262" t="str">
            <v/>
          </cell>
          <cell r="CW262" t="str">
            <v/>
          </cell>
          <cell r="CX262" t="str">
            <v/>
          </cell>
          <cell r="CY262" t="str">
            <v/>
          </cell>
          <cell r="CZ262" t="str">
            <v/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</row>
        <row r="263"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 t="str">
            <v/>
          </cell>
          <cell r="CN263" t="str">
            <v/>
          </cell>
          <cell r="CO263" t="str">
            <v/>
          </cell>
          <cell r="CP263" t="str">
            <v/>
          </cell>
          <cell r="CQ263" t="str">
            <v/>
          </cell>
          <cell r="CR263" t="str">
            <v/>
          </cell>
          <cell r="CS263" t="str">
            <v/>
          </cell>
          <cell r="CT263" t="str">
            <v/>
          </cell>
          <cell r="CU263" t="str">
            <v/>
          </cell>
          <cell r="CV263" t="str">
            <v/>
          </cell>
          <cell r="CW263" t="str">
            <v/>
          </cell>
          <cell r="CX263" t="str">
            <v/>
          </cell>
          <cell r="CY263" t="str">
            <v/>
          </cell>
          <cell r="CZ263" t="str">
            <v/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</row>
        <row r="264"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 t="str">
            <v/>
          </cell>
          <cell r="CS264" t="str">
            <v/>
          </cell>
          <cell r="CT264" t="str">
            <v/>
          </cell>
          <cell r="CU264" t="str">
            <v/>
          </cell>
          <cell r="CV264" t="str">
            <v/>
          </cell>
          <cell r="CW264" t="str">
            <v/>
          </cell>
          <cell r="CX264" t="str">
            <v/>
          </cell>
          <cell r="CY264" t="str">
            <v/>
          </cell>
          <cell r="CZ264" t="str">
            <v/>
          </cell>
          <cell r="DA264" t="str">
            <v/>
          </cell>
          <cell r="DB264" t="str">
            <v/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</row>
        <row r="265"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 t="str">
            <v/>
          </cell>
          <cell r="CS265" t="str">
            <v/>
          </cell>
          <cell r="CT265" t="str">
            <v/>
          </cell>
          <cell r="CU265" t="str">
            <v/>
          </cell>
          <cell r="CV265" t="str">
            <v/>
          </cell>
          <cell r="CW265" t="str">
            <v/>
          </cell>
          <cell r="CX265" t="str">
            <v/>
          </cell>
          <cell r="CY265" t="str">
            <v/>
          </cell>
          <cell r="CZ265" t="str">
            <v/>
          </cell>
          <cell r="DA265" t="str">
            <v/>
          </cell>
          <cell r="DB265" t="str">
            <v/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</row>
        <row r="266"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 t="str">
            <v/>
          </cell>
          <cell r="AW266" t="str">
            <v/>
          </cell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  <cell r="BD266" t="str">
            <v/>
          </cell>
          <cell r="BE266" t="str">
            <v/>
          </cell>
          <cell r="BF266" t="str">
            <v/>
          </cell>
          <cell r="BG266" t="str">
            <v/>
          </cell>
          <cell r="BH266" t="str">
            <v/>
          </cell>
          <cell r="BI266" t="str">
            <v/>
          </cell>
          <cell r="BJ266" t="str">
            <v/>
          </cell>
          <cell r="BK266" t="str">
            <v/>
          </cell>
          <cell r="BL266" t="str">
            <v/>
          </cell>
          <cell r="BM266" t="str">
            <v/>
          </cell>
          <cell r="BN266" t="str">
            <v/>
          </cell>
          <cell r="BO266" t="str">
            <v/>
          </cell>
          <cell r="BP266" t="str">
            <v/>
          </cell>
          <cell r="BQ266" t="str">
            <v/>
          </cell>
          <cell r="BR266" t="str">
            <v/>
          </cell>
          <cell r="BS266" t="str">
            <v/>
          </cell>
          <cell r="BT266" t="str">
            <v/>
          </cell>
          <cell r="BU266" t="str">
            <v/>
          </cell>
          <cell r="BV266" t="str">
            <v/>
          </cell>
          <cell r="BW266" t="str">
            <v/>
          </cell>
          <cell r="BX266" t="str">
            <v/>
          </cell>
          <cell r="BY266" t="str">
            <v/>
          </cell>
          <cell r="BZ266" t="str">
            <v/>
          </cell>
          <cell r="CA266" t="str">
            <v/>
          </cell>
          <cell r="CB266" t="str">
            <v/>
          </cell>
          <cell r="CC266" t="str">
            <v/>
          </cell>
          <cell r="CD266" t="str">
            <v/>
          </cell>
          <cell r="CE266" t="str">
            <v/>
          </cell>
          <cell r="CF266" t="str">
            <v/>
          </cell>
          <cell r="CG266" t="str">
            <v/>
          </cell>
          <cell r="CH266" t="str">
            <v/>
          </cell>
          <cell r="CI266" t="str">
            <v/>
          </cell>
          <cell r="CJ266" t="str">
            <v/>
          </cell>
          <cell r="CK266" t="str">
            <v/>
          </cell>
          <cell r="CL266" t="str">
            <v/>
          </cell>
          <cell r="CM266" t="str">
            <v/>
          </cell>
          <cell r="CN266" t="str">
            <v/>
          </cell>
          <cell r="CO266" t="str">
            <v/>
          </cell>
          <cell r="CP266" t="str">
            <v/>
          </cell>
          <cell r="CQ266" t="str">
            <v/>
          </cell>
          <cell r="CR266" t="str">
            <v/>
          </cell>
          <cell r="CS266" t="str">
            <v/>
          </cell>
          <cell r="CT266" t="str">
            <v/>
          </cell>
          <cell r="CU266" t="str">
            <v/>
          </cell>
          <cell r="CV266" t="str">
            <v/>
          </cell>
          <cell r="CW266" t="str">
            <v/>
          </cell>
          <cell r="CX266" t="str">
            <v/>
          </cell>
          <cell r="CY266" t="str">
            <v/>
          </cell>
          <cell r="CZ266" t="str">
            <v/>
          </cell>
          <cell r="DA266" t="str">
            <v/>
          </cell>
          <cell r="DB266" t="str">
            <v/>
          </cell>
          <cell r="DC266" t="str">
            <v/>
          </cell>
          <cell r="DD266" t="str">
            <v/>
          </cell>
          <cell r="DE266" t="str">
            <v/>
          </cell>
          <cell r="DF266" t="str">
            <v/>
          </cell>
          <cell r="DG266" t="str">
            <v/>
          </cell>
          <cell r="DH266" t="str">
            <v/>
          </cell>
          <cell r="DI266" t="str">
            <v/>
          </cell>
          <cell r="DJ266" t="str">
            <v/>
          </cell>
          <cell r="DK266" t="str">
            <v/>
          </cell>
          <cell r="DL266" t="str">
            <v/>
          </cell>
          <cell r="DM266" t="str">
            <v/>
          </cell>
          <cell r="DN266" t="str">
            <v/>
          </cell>
          <cell r="DO266" t="str">
            <v/>
          </cell>
          <cell r="DP266" t="str">
            <v/>
          </cell>
          <cell r="DQ266" t="str">
            <v/>
          </cell>
          <cell r="DR266" t="str">
            <v/>
          </cell>
          <cell r="DS266" t="str">
            <v/>
          </cell>
        </row>
        <row r="267"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  <cell r="BD267" t="str">
            <v/>
          </cell>
          <cell r="BE267" t="str">
            <v/>
          </cell>
          <cell r="BF267" t="str">
            <v/>
          </cell>
          <cell r="BG267" t="str">
            <v/>
          </cell>
          <cell r="BH267" t="str">
            <v/>
          </cell>
          <cell r="BI267" t="str">
            <v/>
          </cell>
          <cell r="BJ267" t="str">
            <v/>
          </cell>
          <cell r="BK267" t="str">
            <v/>
          </cell>
          <cell r="BL267" t="str">
            <v/>
          </cell>
          <cell r="BM267" t="str">
            <v/>
          </cell>
          <cell r="BN267" t="str">
            <v/>
          </cell>
          <cell r="BO267" t="str">
            <v/>
          </cell>
          <cell r="BP267" t="str">
            <v/>
          </cell>
          <cell r="BQ267" t="str">
            <v/>
          </cell>
          <cell r="BR267" t="str">
            <v/>
          </cell>
          <cell r="BS267" t="str">
            <v/>
          </cell>
          <cell r="BT267" t="str">
            <v/>
          </cell>
          <cell r="BU267" t="str">
            <v/>
          </cell>
          <cell r="BV267" t="str">
            <v/>
          </cell>
          <cell r="BW267" t="str">
            <v/>
          </cell>
          <cell r="BX267" t="str">
            <v/>
          </cell>
          <cell r="BY267" t="str">
            <v/>
          </cell>
          <cell r="BZ267" t="str">
            <v/>
          </cell>
          <cell r="CA267" t="str">
            <v/>
          </cell>
          <cell r="CB267" t="str">
            <v/>
          </cell>
          <cell r="CC267" t="str">
            <v/>
          </cell>
          <cell r="CD267" t="str">
            <v/>
          </cell>
          <cell r="CE267" t="str">
            <v/>
          </cell>
          <cell r="CF267" t="str">
            <v/>
          </cell>
          <cell r="CG267" t="str">
            <v/>
          </cell>
          <cell r="CH267" t="str">
            <v/>
          </cell>
          <cell r="CI267" t="str">
            <v/>
          </cell>
          <cell r="CJ267" t="str">
            <v/>
          </cell>
          <cell r="CK267" t="str">
            <v/>
          </cell>
          <cell r="CL267" t="str">
            <v/>
          </cell>
          <cell r="CM267" t="str">
            <v/>
          </cell>
          <cell r="CN267" t="str">
            <v/>
          </cell>
          <cell r="CO267" t="str">
            <v/>
          </cell>
          <cell r="CP267" t="str">
            <v/>
          </cell>
          <cell r="CQ267" t="str">
            <v/>
          </cell>
          <cell r="CR267" t="str">
            <v/>
          </cell>
          <cell r="CS267" t="str">
            <v/>
          </cell>
          <cell r="CT267" t="str">
            <v/>
          </cell>
          <cell r="CU267" t="str">
            <v/>
          </cell>
          <cell r="CV267" t="str">
            <v/>
          </cell>
          <cell r="CW267" t="str">
            <v/>
          </cell>
          <cell r="CX267" t="str">
            <v/>
          </cell>
          <cell r="CY267" t="str">
            <v/>
          </cell>
          <cell r="CZ267" t="str">
            <v/>
          </cell>
          <cell r="DA267" t="str">
            <v/>
          </cell>
          <cell r="DB267" t="str">
            <v/>
          </cell>
          <cell r="DC267" t="str">
            <v/>
          </cell>
          <cell r="DD267" t="str">
            <v/>
          </cell>
          <cell r="DE267" t="str">
            <v/>
          </cell>
          <cell r="DF267" t="str">
            <v/>
          </cell>
          <cell r="DG267" t="str">
            <v/>
          </cell>
          <cell r="DH267" t="str">
            <v/>
          </cell>
          <cell r="DI267" t="str">
            <v/>
          </cell>
          <cell r="DJ267" t="str">
            <v/>
          </cell>
          <cell r="DK267" t="str">
            <v/>
          </cell>
          <cell r="DL267" t="str">
            <v/>
          </cell>
          <cell r="DM267" t="str">
            <v/>
          </cell>
          <cell r="DN267" t="str">
            <v/>
          </cell>
          <cell r="DO267" t="str">
            <v/>
          </cell>
          <cell r="DP267" t="str">
            <v/>
          </cell>
          <cell r="DQ267" t="str">
            <v/>
          </cell>
          <cell r="DR267" t="str">
            <v/>
          </cell>
          <cell r="DS267" t="str">
            <v/>
          </cell>
        </row>
        <row r="268"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 t="str">
            <v/>
          </cell>
          <cell r="AW268" t="str">
            <v/>
          </cell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  <cell r="BD268" t="str">
            <v/>
          </cell>
          <cell r="BE268" t="str">
            <v/>
          </cell>
          <cell r="BF268" t="str">
            <v/>
          </cell>
          <cell r="BG268" t="str">
            <v/>
          </cell>
          <cell r="BH268" t="str">
            <v/>
          </cell>
          <cell r="BI268" t="str">
            <v/>
          </cell>
          <cell r="BJ268" t="str">
            <v/>
          </cell>
          <cell r="BK268" t="str">
            <v/>
          </cell>
          <cell r="BL268" t="str">
            <v/>
          </cell>
          <cell r="BM268" t="str">
            <v/>
          </cell>
          <cell r="BN268" t="str">
            <v/>
          </cell>
          <cell r="BO268" t="str">
            <v/>
          </cell>
          <cell r="BP268" t="str">
            <v/>
          </cell>
          <cell r="BQ268" t="str">
            <v/>
          </cell>
          <cell r="BR268" t="str">
            <v/>
          </cell>
          <cell r="BS268" t="str">
            <v/>
          </cell>
          <cell r="BT268" t="str">
            <v/>
          </cell>
          <cell r="BU268" t="str">
            <v/>
          </cell>
          <cell r="BV268" t="str">
            <v/>
          </cell>
          <cell r="BW268" t="str">
            <v/>
          </cell>
          <cell r="BX268" t="str">
            <v/>
          </cell>
          <cell r="BY268" t="str">
            <v/>
          </cell>
          <cell r="BZ268" t="str">
            <v/>
          </cell>
          <cell r="CA268" t="str">
            <v/>
          </cell>
          <cell r="CB268" t="str">
            <v/>
          </cell>
          <cell r="CC268" t="str">
            <v/>
          </cell>
          <cell r="CD268" t="str">
            <v/>
          </cell>
          <cell r="CE268" t="str">
            <v/>
          </cell>
          <cell r="CF268" t="str">
            <v/>
          </cell>
          <cell r="CG268" t="str">
            <v/>
          </cell>
          <cell r="CH268" t="str">
            <v/>
          </cell>
          <cell r="CI268" t="str">
            <v/>
          </cell>
          <cell r="CJ268" t="str">
            <v/>
          </cell>
          <cell r="CK268" t="str">
            <v/>
          </cell>
          <cell r="CL268" t="str">
            <v/>
          </cell>
          <cell r="CM268" t="str">
            <v/>
          </cell>
          <cell r="CN268" t="str">
            <v/>
          </cell>
          <cell r="CO268" t="str">
            <v/>
          </cell>
          <cell r="CP268" t="str">
            <v/>
          </cell>
          <cell r="CQ268" t="str">
            <v/>
          </cell>
          <cell r="CR268" t="str">
            <v/>
          </cell>
          <cell r="CS268" t="str">
            <v/>
          </cell>
          <cell r="CT268" t="str">
            <v/>
          </cell>
          <cell r="CU268" t="str">
            <v/>
          </cell>
          <cell r="CV268" t="str">
            <v/>
          </cell>
          <cell r="CW268" t="str">
            <v/>
          </cell>
          <cell r="CX268" t="str">
            <v/>
          </cell>
          <cell r="CY268" t="str">
            <v/>
          </cell>
          <cell r="CZ268" t="str">
            <v/>
          </cell>
          <cell r="DA268" t="str">
            <v/>
          </cell>
          <cell r="DB268" t="str">
            <v/>
          </cell>
          <cell r="DC268" t="str">
            <v/>
          </cell>
          <cell r="DD268" t="str">
            <v/>
          </cell>
          <cell r="DE268" t="str">
            <v/>
          </cell>
          <cell r="DF268" t="str">
            <v/>
          </cell>
          <cell r="DG268" t="str">
            <v/>
          </cell>
          <cell r="DH268" t="str">
            <v/>
          </cell>
          <cell r="DI268" t="str">
            <v/>
          </cell>
          <cell r="DJ268" t="str">
            <v/>
          </cell>
          <cell r="DK268" t="str">
            <v/>
          </cell>
          <cell r="DL268" t="str">
            <v/>
          </cell>
          <cell r="DM268" t="str">
            <v/>
          </cell>
          <cell r="DN268" t="str">
            <v/>
          </cell>
          <cell r="DO268" t="str">
            <v/>
          </cell>
          <cell r="DP268" t="str">
            <v/>
          </cell>
          <cell r="DQ268" t="str">
            <v/>
          </cell>
          <cell r="DR268" t="str">
            <v/>
          </cell>
          <cell r="DS268" t="str">
            <v/>
          </cell>
        </row>
        <row r="269"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  <cell r="BD269" t="str">
            <v/>
          </cell>
          <cell r="BE269" t="str">
            <v/>
          </cell>
          <cell r="BF269" t="str">
            <v/>
          </cell>
          <cell r="BG269" t="str">
            <v/>
          </cell>
          <cell r="BH269" t="str">
            <v/>
          </cell>
          <cell r="BI269" t="str">
            <v/>
          </cell>
          <cell r="BJ269" t="str">
            <v/>
          </cell>
          <cell r="BK269" t="str">
            <v/>
          </cell>
          <cell r="BL269" t="str">
            <v/>
          </cell>
          <cell r="BM269" t="str">
            <v/>
          </cell>
          <cell r="BN269" t="str">
            <v/>
          </cell>
          <cell r="BO269" t="str">
            <v/>
          </cell>
          <cell r="BP269" t="str">
            <v/>
          </cell>
          <cell r="BQ269" t="str">
            <v/>
          </cell>
          <cell r="BR269" t="str">
            <v/>
          </cell>
          <cell r="BS269" t="str">
            <v/>
          </cell>
          <cell r="BT269" t="str">
            <v/>
          </cell>
          <cell r="BU269" t="str">
            <v/>
          </cell>
          <cell r="BV269" t="str">
            <v/>
          </cell>
          <cell r="BW269" t="str">
            <v/>
          </cell>
          <cell r="BX269" t="str">
            <v/>
          </cell>
          <cell r="BY269" t="str">
            <v/>
          </cell>
          <cell r="BZ269" t="str">
            <v/>
          </cell>
          <cell r="CA269" t="str">
            <v/>
          </cell>
          <cell r="CB269" t="str">
            <v/>
          </cell>
          <cell r="CC269" t="str">
            <v/>
          </cell>
          <cell r="CD269" t="str">
            <v/>
          </cell>
          <cell r="CE269" t="str">
            <v/>
          </cell>
          <cell r="CF269" t="str">
            <v/>
          </cell>
          <cell r="CG269" t="str">
            <v/>
          </cell>
          <cell r="CH269" t="str">
            <v/>
          </cell>
          <cell r="CI269" t="str">
            <v/>
          </cell>
          <cell r="CJ269" t="str">
            <v/>
          </cell>
          <cell r="CK269" t="str">
            <v/>
          </cell>
          <cell r="CL269" t="str">
            <v/>
          </cell>
          <cell r="CM269" t="str">
            <v/>
          </cell>
          <cell r="CN269" t="str">
            <v/>
          </cell>
          <cell r="CO269" t="str">
            <v/>
          </cell>
          <cell r="CP269" t="str">
            <v/>
          </cell>
          <cell r="CQ269" t="str">
            <v/>
          </cell>
          <cell r="CR269" t="str">
            <v/>
          </cell>
          <cell r="CS269" t="str">
            <v/>
          </cell>
          <cell r="CT269" t="str">
            <v/>
          </cell>
          <cell r="CU269" t="str">
            <v/>
          </cell>
          <cell r="CV269" t="str">
            <v/>
          </cell>
          <cell r="CW269" t="str">
            <v/>
          </cell>
          <cell r="CX269" t="str">
            <v/>
          </cell>
          <cell r="CY269" t="str">
            <v/>
          </cell>
          <cell r="CZ269" t="str">
            <v/>
          </cell>
          <cell r="DA269" t="str">
            <v/>
          </cell>
          <cell r="DB269" t="str">
            <v/>
          </cell>
          <cell r="DC269" t="str">
            <v/>
          </cell>
          <cell r="DD269" t="str">
            <v/>
          </cell>
          <cell r="DE269" t="str">
            <v/>
          </cell>
          <cell r="DF269" t="str">
            <v/>
          </cell>
          <cell r="DG269" t="str">
            <v/>
          </cell>
          <cell r="DH269" t="str">
            <v/>
          </cell>
          <cell r="DI269" t="str">
            <v/>
          </cell>
          <cell r="DJ269" t="str">
            <v/>
          </cell>
          <cell r="DK269" t="str">
            <v/>
          </cell>
          <cell r="DL269" t="str">
            <v/>
          </cell>
          <cell r="DM269" t="str">
            <v/>
          </cell>
          <cell r="DN269" t="str">
            <v/>
          </cell>
          <cell r="DO269" t="str">
            <v/>
          </cell>
          <cell r="DP269" t="str">
            <v/>
          </cell>
          <cell r="DQ269" t="str">
            <v/>
          </cell>
          <cell r="DR269" t="str">
            <v/>
          </cell>
          <cell r="DS269" t="str">
            <v/>
          </cell>
        </row>
        <row r="270"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 t="str">
            <v/>
          </cell>
          <cell r="CS270" t="str">
            <v/>
          </cell>
          <cell r="CT270" t="str">
            <v/>
          </cell>
          <cell r="CU270" t="str">
            <v/>
          </cell>
          <cell r="CV270" t="str">
            <v/>
          </cell>
          <cell r="CW270" t="str">
            <v/>
          </cell>
          <cell r="CX270" t="str">
            <v/>
          </cell>
          <cell r="CY270" t="str">
            <v/>
          </cell>
          <cell r="CZ270" t="str">
            <v/>
          </cell>
          <cell r="DA270" t="str">
            <v/>
          </cell>
          <cell r="DB270" t="str">
            <v/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</row>
        <row r="271"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 t="str">
            <v/>
          </cell>
          <cell r="AW271" t="str">
            <v/>
          </cell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  <cell r="BD271" t="str">
            <v/>
          </cell>
          <cell r="BE271" t="str">
            <v/>
          </cell>
          <cell r="BF271" t="str">
            <v/>
          </cell>
          <cell r="BG271" t="str">
            <v/>
          </cell>
          <cell r="BH271" t="str">
            <v/>
          </cell>
          <cell r="BI271" t="str">
            <v/>
          </cell>
          <cell r="BJ271" t="str">
            <v/>
          </cell>
          <cell r="BK271" t="str">
            <v/>
          </cell>
          <cell r="BL271" t="str">
            <v/>
          </cell>
          <cell r="BM271" t="str">
            <v/>
          </cell>
          <cell r="BN271" t="str">
            <v/>
          </cell>
          <cell r="BO271" t="str">
            <v/>
          </cell>
          <cell r="BP271" t="str">
            <v/>
          </cell>
          <cell r="BQ271" t="str">
            <v/>
          </cell>
          <cell r="BR271" t="str">
            <v/>
          </cell>
          <cell r="BS271" t="str">
            <v/>
          </cell>
          <cell r="BT271" t="str">
            <v/>
          </cell>
          <cell r="BU271" t="str">
            <v/>
          </cell>
          <cell r="BV271" t="str">
            <v/>
          </cell>
          <cell r="BW271" t="str">
            <v/>
          </cell>
          <cell r="BX271" t="str">
            <v/>
          </cell>
          <cell r="BY271" t="str">
            <v/>
          </cell>
          <cell r="BZ271" t="str">
            <v/>
          </cell>
          <cell r="CA271" t="str">
            <v/>
          </cell>
          <cell r="CB271" t="str">
            <v/>
          </cell>
          <cell r="CC271" t="str">
            <v/>
          </cell>
          <cell r="CD271" t="str">
            <v/>
          </cell>
          <cell r="CE271" t="str">
            <v/>
          </cell>
          <cell r="CF271" t="str">
            <v/>
          </cell>
          <cell r="CG271" t="str">
            <v/>
          </cell>
          <cell r="CH271" t="str">
            <v/>
          </cell>
          <cell r="CI271" t="str">
            <v/>
          </cell>
          <cell r="CJ271" t="str">
            <v/>
          </cell>
          <cell r="CK271" t="str">
            <v/>
          </cell>
          <cell r="CL271" t="str">
            <v/>
          </cell>
          <cell r="CM271" t="str">
            <v/>
          </cell>
          <cell r="CN271" t="str">
            <v/>
          </cell>
          <cell r="CO271" t="str">
            <v/>
          </cell>
          <cell r="CP271" t="str">
            <v/>
          </cell>
          <cell r="CQ271" t="str">
            <v/>
          </cell>
          <cell r="CR271" t="str">
            <v/>
          </cell>
          <cell r="CS271" t="str">
            <v/>
          </cell>
          <cell r="CT271" t="str">
            <v/>
          </cell>
          <cell r="CU271" t="str">
            <v/>
          </cell>
          <cell r="CV271" t="str">
            <v/>
          </cell>
          <cell r="CW271" t="str">
            <v/>
          </cell>
          <cell r="CX271" t="str">
            <v/>
          </cell>
          <cell r="CY271" t="str">
            <v/>
          </cell>
          <cell r="CZ271" t="str">
            <v/>
          </cell>
          <cell r="DA271" t="str">
            <v/>
          </cell>
          <cell r="DB271" t="str">
            <v/>
          </cell>
          <cell r="DC271" t="str">
            <v/>
          </cell>
          <cell r="DD271" t="str">
            <v/>
          </cell>
          <cell r="DE271" t="str">
            <v/>
          </cell>
          <cell r="DF271" t="str">
            <v/>
          </cell>
          <cell r="DG271" t="str">
            <v/>
          </cell>
          <cell r="DH271" t="str">
            <v/>
          </cell>
          <cell r="DI271" t="str">
            <v/>
          </cell>
          <cell r="DJ271" t="str">
            <v/>
          </cell>
          <cell r="DK271" t="str">
            <v/>
          </cell>
          <cell r="DL271" t="str">
            <v/>
          </cell>
          <cell r="DM271" t="str">
            <v/>
          </cell>
          <cell r="DN271" t="str">
            <v/>
          </cell>
          <cell r="DO271" t="str">
            <v/>
          </cell>
          <cell r="DP271" t="str">
            <v/>
          </cell>
          <cell r="DQ271" t="str">
            <v/>
          </cell>
          <cell r="DR271" t="str">
            <v/>
          </cell>
          <cell r="DS271" t="str">
            <v/>
          </cell>
        </row>
        <row r="272">
          <cell r="D272" t="str">
            <v/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 t="str">
            <v/>
          </cell>
          <cell r="AW272" t="str">
            <v/>
          </cell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  <cell r="BD272" t="str">
            <v/>
          </cell>
          <cell r="BE272" t="str">
            <v/>
          </cell>
          <cell r="BF272" t="str">
            <v/>
          </cell>
          <cell r="BG272" t="str">
            <v/>
          </cell>
          <cell r="BH272" t="str">
            <v/>
          </cell>
          <cell r="BI272" t="str">
            <v/>
          </cell>
          <cell r="BJ272" t="str">
            <v/>
          </cell>
          <cell r="BK272" t="str">
            <v/>
          </cell>
          <cell r="BL272" t="str">
            <v/>
          </cell>
          <cell r="BM272" t="str">
            <v/>
          </cell>
          <cell r="BN272" t="str">
            <v/>
          </cell>
          <cell r="BO272" t="str">
            <v/>
          </cell>
          <cell r="BP272" t="str">
            <v/>
          </cell>
          <cell r="BQ272" t="str">
            <v/>
          </cell>
          <cell r="BR272" t="str">
            <v/>
          </cell>
          <cell r="BS272" t="str">
            <v/>
          </cell>
          <cell r="BT272" t="str">
            <v/>
          </cell>
          <cell r="BU272" t="str">
            <v/>
          </cell>
          <cell r="BV272" t="str">
            <v/>
          </cell>
          <cell r="BW272" t="str">
            <v/>
          </cell>
          <cell r="BX272" t="str">
            <v/>
          </cell>
          <cell r="BY272" t="str">
            <v/>
          </cell>
          <cell r="BZ272" t="str">
            <v/>
          </cell>
          <cell r="CA272" t="str">
            <v/>
          </cell>
          <cell r="CB272" t="str">
            <v/>
          </cell>
          <cell r="CC272" t="str">
            <v/>
          </cell>
          <cell r="CD272" t="str">
            <v/>
          </cell>
          <cell r="CE272" t="str">
            <v/>
          </cell>
          <cell r="CF272" t="str">
            <v/>
          </cell>
          <cell r="CG272" t="str">
            <v/>
          </cell>
          <cell r="CH272" t="str">
            <v/>
          </cell>
          <cell r="CI272" t="str">
            <v/>
          </cell>
          <cell r="CJ272" t="str">
            <v/>
          </cell>
          <cell r="CK272" t="str">
            <v/>
          </cell>
          <cell r="CL272" t="str">
            <v/>
          </cell>
          <cell r="CM272" t="str">
            <v/>
          </cell>
          <cell r="CN272" t="str">
            <v/>
          </cell>
          <cell r="CO272" t="str">
            <v/>
          </cell>
          <cell r="CP272" t="str">
            <v/>
          </cell>
          <cell r="CQ272" t="str">
            <v/>
          </cell>
          <cell r="CR272" t="str">
            <v/>
          </cell>
          <cell r="CS272" t="str">
            <v/>
          </cell>
          <cell r="CT272" t="str">
            <v/>
          </cell>
          <cell r="CU272" t="str">
            <v/>
          </cell>
          <cell r="CV272" t="str">
            <v/>
          </cell>
          <cell r="CW272" t="str">
            <v/>
          </cell>
          <cell r="CX272" t="str">
            <v/>
          </cell>
          <cell r="CY272" t="str">
            <v/>
          </cell>
          <cell r="CZ272" t="str">
            <v/>
          </cell>
          <cell r="DA272" t="str">
            <v/>
          </cell>
          <cell r="DB272" t="str">
            <v/>
          </cell>
          <cell r="DC272" t="str">
            <v/>
          </cell>
          <cell r="DD272" t="str">
            <v/>
          </cell>
          <cell r="DE272" t="str">
            <v/>
          </cell>
          <cell r="DF272" t="str">
            <v/>
          </cell>
          <cell r="DG272" t="str">
            <v/>
          </cell>
          <cell r="DH272" t="str">
            <v/>
          </cell>
          <cell r="DI272" t="str">
            <v/>
          </cell>
          <cell r="DJ272" t="str">
            <v/>
          </cell>
          <cell r="DK272" t="str">
            <v/>
          </cell>
          <cell r="DL272" t="str">
            <v/>
          </cell>
          <cell r="DM272" t="str">
            <v/>
          </cell>
          <cell r="DN272" t="str">
            <v/>
          </cell>
          <cell r="DO272" t="str">
            <v/>
          </cell>
          <cell r="DP272" t="str">
            <v/>
          </cell>
          <cell r="DQ272" t="str">
            <v/>
          </cell>
          <cell r="DR272" t="str">
            <v/>
          </cell>
          <cell r="DS272" t="str">
            <v/>
          </cell>
        </row>
        <row r="273"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  <cell r="T273" t="str">
            <v/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  <cell r="BD273" t="str">
            <v/>
          </cell>
          <cell r="BE273" t="str">
            <v/>
          </cell>
          <cell r="BF273" t="str">
            <v/>
          </cell>
          <cell r="BG273" t="str">
            <v/>
          </cell>
          <cell r="BH273" t="str">
            <v/>
          </cell>
          <cell r="BI273" t="str">
            <v/>
          </cell>
          <cell r="BJ273" t="str">
            <v/>
          </cell>
          <cell r="BK273" t="str">
            <v/>
          </cell>
          <cell r="BL273" t="str">
            <v/>
          </cell>
          <cell r="BM273" t="str">
            <v/>
          </cell>
          <cell r="BN273" t="str">
            <v/>
          </cell>
          <cell r="BO273" t="str">
            <v/>
          </cell>
          <cell r="BP273" t="str">
            <v/>
          </cell>
          <cell r="BQ273" t="str">
            <v/>
          </cell>
          <cell r="BR273" t="str">
            <v/>
          </cell>
          <cell r="BS273" t="str">
            <v/>
          </cell>
          <cell r="BT273" t="str">
            <v/>
          </cell>
          <cell r="BU273" t="str">
            <v/>
          </cell>
          <cell r="BV273" t="str">
            <v/>
          </cell>
          <cell r="BW273" t="str">
            <v/>
          </cell>
          <cell r="BX273" t="str">
            <v/>
          </cell>
          <cell r="BY273" t="str">
            <v/>
          </cell>
          <cell r="BZ273" t="str">
            <v/>
          </cell>
          <cell r="CA273" t="str">
            <v/>
          </cell>
          <cell r="CB273" t="str">
            <v/>
          </cell>
          <cell r="CC273" t="str">
            <v/>
          </cell>
          <cell r="CD273" t="str">
            <v/>
          </cell>
          <cell r="CE273" t="str">
            <v/>
          </cell>
          <cell r="CF273" t="str">
            <v/>
          </cell>
          <cell r="CG273" t="str">
            <v/>
          </cell>
          <cell r="CH273" t="str">
            <v/>
          </cell>
          <cell r="CI273" t="str">
            <v/>
          </cell>
          <cell r="CJ273" t="str">
            <v/>
          </cell>
          <cell r="CK273" t="str">
            <v/>
          </cell>
          <cell r="CL273" t="str">
            <v/>
          </cell>
          <cell r="CM273" t="str">
            <v/>
          </cell>
          <cell r="CN273" t="str">
            <v/>
          </cell>
          <cell r="CO273" t="str">
            <v/>
          </cell>
          <cell r="CP273" t="str">
            <v/>
          </cell>
          <cell r="CQ273" t="str">
            <v/>
          </cell>
          <cell r="CR273" t="str">
            <v/>
          </cell>
          <cell r="CS273" t="str">
            <v/>
          </cell>
          <cell r="CT273" t="str">
            <v/>
          </cell>
          <cell r="CU273" t="str">
            <v/>
          </cell>
          <cell r="CV273" t="str">
            <v/>
          </cell>
          <cell r="CW273" t="str">
            <v/>
          </cell>
          <cell r="CX273" t="str">
            <v/>
          </cell>
          <cell r="CY273" t="str">
            <v/>
          </cell>
          <cell r="CZ273" t="str">
            <v/>
          </cell>
          <cell r="DA273" t="str">
            <v/>
          </cell>
          <cell r="DB273" t="str">
            <v/>
          </cell>
          <cell r="DC273" t="str">
            <v/>
          </cell>
          <cell r="DD273" t="str">
            <v/>
          </cell>
          <cell r="DE273" t="str">
            <v/>
          </cell>
          <cell r="DF273" t="str">
            <v/>
          </cell>
          <cell r="DG273" t="str">
            <v/>
          </cell>
          <cell r="DH273" t="str">
            <v/>
          </cell>
          <cell r="DI273" t="str">
            <v/>
          </cell>
          <cell r="DJ273" t="str">
            <v/>
          </cell>
          <cell r="DK273" t="str">
            <v/>
          </cell>
          <cell r="DL273" t="str">
            <v/>
          </cell>
          <cell r="DM273" t="str">
            <v/>
          </cell>
          <cell r="DN273" t="str">
            <v/>
          </cell>
          <cell r="DO273" t="str">
            <v/>
          </cell>
          <cell r="DP273" t="str">
            <v/>
          </cell>
          <cell r="DQ273" t="str">
            <v/>
          </cell>
          <cell r="DR273" t="str">
            <v/>
          </cell>
          <cell r="DS273" t="str">
            <v/>
          </cell>
        </row>
        <row r="274"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 t="str">
            <v/>
          </cell>
          <cell r="AW274" t="str">
            <v/>
          </cell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  <cell r="BD274" t="str">
            <v/>
          </cell>
          <cell r="BE274" t="str">
            <v/>
          </cell>
          <cell r="BF274" t="str">
            <v/>
          </cell>
          <cell r="BG274" t="str">
            <v/>
          </cell>
          <cell r="BH274" t="str">
            <v/>
          </cell>
          <cell r="BI274" t="str">
            <v/>
          </cell>
          <cell r="BJ274" t="str">
            <v/>
          </cell>
          <cell r="BK274" t="str">
            <v/>
          </cell>
          <cell r="BL274" t="str">
            <v/>
          </cell>
          <cell r="BM274" t="str">
            <v/>
          </cell>
          <cell r="BN274" t="str">
            <v/>
          </cell>
          <cell r="BO274" t="str">
            <v/>
          </cell>
          <cell r="BP274" t="str">
            <v/>
          </cell>
          <cell r="BQ274" t="str">
            <v/>
          </cell>
          <cell r="BR274" t="str">
            <v/>
          </cell>
          <cell r="BS274" t="str">
            <v/>
          </cell>
          <cell r="BT274" t="str">
            <v/>
          </cell>
          <cell r="BU274" t="str">
            <v/>
          </cell>
          <cell r="BV274" t="str">
            <v/>
          </cell>
          <cell r="BW274" t="str">
            <v/>
          </cell>
          <cell r="BX274" t="str">
            <v/>
          </cell>
          <cell r="BY274" t="str">
            <v/>
          </cell>
          <cell r="BZ274" t="str">
            <v/>
          </cell>
          <cell r="CA274" t="str">
            <v/>
          </cell>
          <cell r="CB274" t="str">
            <v/>
          </cell>
          <cell r="CC274" t="str">
            <v/>
          </cell>
          <cell r="CD274" t="str">
            <v/>
          </cell>
          <cell r="CE274" t="str">
            <v/>
          </cell>
          <cell r="CF274" t="str">
            <v/>
          </cell>
          <cell r="CG274" t="str">
            <v/>
          </cell>
          <cell r="CH274" t="str">
            <v/>
          </cell>
          <cell r="CI274" t="str">
            <v/>
          </cell>
          <cell r="CJ274" t="str">
            <v/>
          </cell>
          <cell r="CK274" t="str">
            <v/>
          </cell>
          <cell r="CL274" t="str">
            <v/>
          </cell>
          <cell r="CM274" t="str">
            <v/>
          </cell>
          <cell r="CN274" t="str">
            <v/>
          </cell>
          <cell r="CO274" t="str">
            <v/>
          </cell>
          <cell r="CP274" t="str">
            <v/>
          </cell>
          <cell r="CQ274" t="str">
            <v/>
          </cell>
          <cell r="CR274" t="str">
            <v/>
          </cell>
          <cell r="CS274" t="str">
            <v/>
          </cell>
          <cell r="CT274" t="str">
            <v/>
          </cell>
          <cell r="CU274" t="str">
            <v/>
          </cell>
          <cell r="CV274" t="str">
            <v/>
          </cell>
          <cell r="CW274" t="str">
            <v/>
          </cell>
          <cell r="CX274" t="str">
            <v/>
          </cell>
          <cell r="CY274" t="str">
            <v/>
          </cell>
          <cell r="CZ274" t="str">
            <v/>
          </cell>
          <cell r="DA274" t="str">
            <v/>
          </cell>
          <cell r="DB274" t="str">
            <v/>
          </cell>
          <cell r="DC274" t="str">
            <v/>
          </cell>
          <cell r="DD274" t="str">
            <v/>
          </cell>
          <cell r="DE274" t="str">
            <v/>
          </cell>
          <cell r="DF274" t="str">
            <v/>
          </cell>
          <cell r="DG274" t="str">
            <v/>
          </cell>
          <cell r="DH274" t="str">
            <v/>
          </cell>
          <cell r="DI274" t="str">
            <v/>
          </cell>
          <cell r="DJ274" t="str">
            <v/>
          </cell>
          <cell r="DK274" t="str">
            <v/>
          </cell>
          <cell r="DL274" t="str">
            <v/>
          </cell>
          <cell r="DM274" t="str">
            <v/>
          </cell>
          <cell r="DN274" t="str">
            <v/>
          </cell>
          <cell r="DO274" t="str">
            <v/>
          </cell>
          <cell r="DP274" t="str">
            <v/>
          </cell>
          <cell r="DQ274" t="str">
            <v/>
          </cell>
          <cell r="DR274" t="str">
            <v/>
          </cell>
          <cell r="DS274" t="str">
            <v/>
          </cell>
        </row>
        <row r="275"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  <cell r="T275" t="str">
            <v/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 t="str">
            <v/>
          </cell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  <cell r="BD275" t="str">
            <v/>
          </cell>
          <cell r="BE275" t="str">
            <v/>
          </cell>
          <cell r="BF275" t="str">
            <v/>
          </cell>
          <cell r="BG275" t="str">
            <v/>
          </cell>
          <cell r="BH275" t="str">
            <v/>
          </cell>
          <cell r="BI275" t="str">
            <v/>
          </cell>
          <cell r="BJ275" t="str">
            <v/>
          </cell>
          <cell r="BK275" t="str">
            <v/>
          </cell>
          <cell r="BL275" t="str">
            <v/>
          </cell>
          <cell r="BM275" t="str">
            <v/>
          </cell>
          <cell r="BN275" t="str">
            <v/>
          </cell>
          <cell r="BO275" t="str">
            <v/>
          </cell>
          <cell r="BP275" t="str">
            <v/>
          </cell>
          <cell r="BQ275" t="str">
            <v/>
          </cell>
          <cell r="BR275" t="str">
            <v/>
          </cell>
          <cell r="BS275" t="str">
            <v/>
          </cell>
          <cell r="BT275" t="str">
            <v/>
          </cell>
          <cell r="BU275" t="str">
            <v/>
          </cell>
          <cell r="BV275" t="str">
            <v/>
          </cell>
          <cell r="BW275" t="str">
            <v/>
          </cell>
          <cell r="BX275" t="str">
            <v/>
          </cell>
          <cell r="BY275" t="str">
            <v/>
          </cell>
          <cell r="BZ275" t="str">
            <v/>
          </cell>
          <cell r="CA275" t="str">
            <v/>
          </cell>
          <cell r="CB275" t="str">
            <v/>
          </cell>
          <cell r="CC275" t="str">
            <v/>
          </cell>
          <cell r="CD275" t="str">
            <v/>
          </cell>
          <cell r="CE275" t="str">
            <v/>
          </cell>
          <cell r="CF275" t="str">
            <v/>
          </cell>
          <cell r="CG275" t="str">
            <v/>
          </cell>
          <cell r="CH275" t="str">
            <v/>
          </cell>
          <cell r="CI275" t="str">
            <v/>
          </cell>
          <cell r="CJ275" t="str">
            <v/>
          </cell>
          <cell r="CK275" t="str">
            <v/>
          </cell>
          <cell r="CL275" t="str">
            <v/>
          </cell>
          <cell r="CM275" t="str">
            <v/>
          </cell>
          <cell r="CN275" t="str">
            <v/>
          </cell>
          <cell r="CO275" t="str">
            <v/>
          </cell>
          <cell r="CP275" t="str">
            <v/>
          </cell>
          <cell r="CQ275" t="str">
            <v/>
          </cell>
          <cell r="CR275" t="str">
            <v/>
          </cell>
          <cell r="CS275" t="str">
            <v/>
          </cell>
          <cell r="CT275" t="str">
            <v/>
          </cell>
          <cell r="CU275" t="str">
            <v/>
          </cell>
          <cell r="CV275" t="str">
            <v/>
          </cell>
          <cell r="CW275" t="str">
            <v/>
          </cell>
          <cell r="CX275" t="str">
            <v/>
          </cell>
          <cell r="CY275" t="str">
            <v/>
          </cell>
          <cell r="CZ275" t="str">
            <v/>
          </cell>
          <cell r="DA275" t="str">
            <v/>
          </cell>
          <cell r="DB275" t="str">
            <v/>
          </cell>
          <cell r="DC275" t="str">
            <v/>
          </cell>
          <cell r="DD275" t="str">
            <v/>
          </cell>
          <cell r="DE275" t="str">
            <v/>
          </cell>
          <cell r="DF275" t="str">
            <v/>
          </cell>
          <cell r="DG275" t="str">
            <v/>
          </cell>
          <cell r="DH275" t="str">
            <v/>
          </cell>
          <cell r="DI275" t="str">
            <v/>
          </cell>
          <cell r="DJ275" t="str">
            <v/>
          </cell>
          <cell r="DK275" t="str">
            <v/>
          </cell>
          <cell r="DL275" t="str">
            <v/>
          </cell>
          <cell r="DM275" t="str">
            <v/>
          </cell>
          <cell r="DN275" t="str">
            <v/>
          </cell>
          <cell r="DO275" t="str">
            <v/>
          </cell>
          <cell r="DP275" t="str">
            <v/>
          </cell>
          <cell r="DQ275" t="str">
            <v/>
          </cell>
          <cell r="DR275" t="str">
            <v/>
          </cell>
          <cell r="DS275" t="str">
            <v/>
          </cell>
        </row>
        <row r="276"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  <cell r="T276" t="str">
            <v/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 t="str">
            <v/>
          </cell>
          <cell r="AW276" t="str">
            <v/>
          </cell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  <cell r="BD276" t="str">
            <v/>
          </cell>
          <cell r="BE276" t="str">
            <v/>
          </cell>
          <cell r="BF276" t="str">
            <v/>
          </cell>
          <cell r="BG276" t="str">
            <v/>
          </cell>
          <cell r="BH276" t="str">
            <v/>
          </cell>
          <cell r="BI276" t="str">
            <v/>
          </cell>
          <cell r="BJ276" t="str">
            <v/>
          </cell>
          <cell r="BK276" t="str">
            <v/>
          </cell>
          <cell r="BL276" t="str">
            <v/>
          </cell>
          <cell r="BM276" t="str">
            <v/>
          </cell>
          <cell r="BN276" t="str">
            <v/>
          </cell>
          <cell r="BO276" t="str">
            <v/>
          </cell>
          <cell r="BP276" t="str">
            <v/>
          </cell>
          <cell r="BQ276" t="str">
            <v/>
          </cell>
          <cell r="BR276" t="str">
            <v/>
          </cell>
          <cell r="BS276" t="str">
            <v/>
          </cell>
          <cell r="BT276" t="str">
            <v/>
          </cell>
          <cell r="BU276" t="str">
            <v/>
          </cell>
          <cell r="BV276" t="str">
            <v/>
          </cell>
          <cell r="BW276" t="str">
            <v/>
          </cell>
          <cell r="BX276" t="str">
            <v/>
          </cell>
          <cell r="BY276" t="str">
            <v/>
          </cell>
          <cell r="BZ276" t="str">
            <v/>
          </cell>
          <cell r="CA276" t="str">
            <v/>
          </cell>
          <cell r="CB276" t="str">
            <v/>
          </cell>
          <cell r="CC276" t="str">
            <v/>
          </cell>
          <cell r="CD276" t="str">
            <v/>
          </cell>
          <cell r="CE276" t="str">
            <v/>
          </cell>
          <cell r="CF276" t="str">
            <v/>
          </cell>
          <cell r="CG276" t="str">
            <v/>
          </cell>
          <cell r="CH276" t="str">
            <v/>
          </cell>
          <cell r="CI276" t="str">
            <v/>
          </cell>
          <cell r="CJ276" t="str">
            <v/>
          </cell>
          <cell r="CK276" t="str">
            <v/>
          </cell>
          <cell r="CL276" t="str">
            <v/>
          </cell>
          <cell r="CM276" t="str">
            <v/>
          </cell>
          <cell r="CN276" t="str">
            <v/>
          </cell>
          <cell r="CO276" t="str">
            <v/>
          </cell>
          <cell r="CP276" t="str">
            <v/>
          </cell>
          <cell r="CQ276" t="str">
            <v/>
          </cell>
          <cell r="CR276" t="str">
            <v/>
          </cell>
          <cell r="CS276" t="str">
            <v/>
          </cell>
          <cell r="CT276" t="str">
            <v/>
          </cell>
          <cell r="CU276" t="str">
            <v/>
          </cell>
          <cell r="CV276" t="str">
            <v/>
          </cell>
          <cell r="CW276" t="str">
            <v/>
          </cell>
          <cell r="CX276" t="str">
            <v/>
          </cell>
          <cell r="CY276" t="str">
            <v/>
          </cell>
          <cell r="CZ276" t="str">
            <v/>
          </cell>
          <cell r="DA276" t="str">
            <v/>
          </cell>
          <cell r="DB276" t="str">
            <v/>
          </cell>
          <cell r="DC276" t="str">
            <v/>
          </cell>
          <cell r="DD276" t="str">
            <v/>
          </cell>
          <cell r="DE276" t="str">
            <v/>
          </cell>
          <cell r="DF276" t="str">
            <v/>
          </cell>
          <cell r="DG276" t="str">
            <v/>
          </cell>
          <cell r="DH276" t="str">
            <v/>
          </cell>
          <cell r="DI276" t="str">
            <v/>
          </cell>
          <cell r="DJ276" t="str">
            <v/>
          </cell>
          <cell r="DK276" t="str">
            <v/>
          </cell>
          <cell r="DL276" t="str">
            <v/>
          </cell>
          <cell r="DM276" t="str">
            <v/>
          </cell>
          <cell r="DN276" t="str">
            <v/>
          </cell>
          <cell r="DO276" t="str">
            <v/>
          </cell>
          <cell r="DP276" t="str">
            <v/>
          </cell>
          <cell r="DQ276" t="str">
            <v/>
          </cell>
          <cell r="DR276" t="str">
            <v/>
          </cell>
          <cell r="DS276" t="str">
            <v/>
          </cell>
        </row>
        <row r="277"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  <cell r="BD277" t="str">
            <v/>
          </cell>
          <cell r="BE277" t="str">
            <v/>
          </cell>
          <cell r="BF277" t="str">
            <v/>
          </cell>
          <cell r="BG277" t="str">
            <v/>
          </cell>
          <cell r="BH277" t="str">
            <v/>
          </cell>
          <cell r="BI277" t="str">
            <v/>
          </cell>
          <cell r="BJ277" t="str">
            <v/>
          </cell>
          <cell r="BK277" t="str">
            <v/>
          </cell>
          <cell r="BL277" t="str">
            <v/>
          </cell>
          <cell r="BM277" t="str">
            <v/>
          </cell>
          <cell r="BN277" t="str">
            <v/>
          </cell>
          <cell r="BO277" t="str">
            <v/>
          </cell>
          <cell r="BP277" t="str">
            <v/>
          </cell>
          <cell r="BQ277" t="str">
            <v/>
          </cell>
          <cell r="BR277" t="str">
            <v/>
          </cell>
          <cell r="BS277" t="str">
            <v/>
          </cell>
          <cell r="BT277" t="str">
            <v/>
          </cell>
          <cell r="BU277" t="str">
            <v/>
          </cell>
          <cell r="BV277" t="str">
            <v/>
          </cell>
          <cell r="BW277" t="str">
            <v/>
          </cell>
          <cell r="BX277" t="str">
            <v/>
          </cell>
          <cell r="BY277" t="str">
            <v/>
          </cell>
          <cell r="BZ277" t="str">
            <v/>
          </cell>
          <cell r="CA277" t="str">
            <v/>
          </cell>
          <cell r="CB277" t="str">
            <v/>
          </cell>
          <cell r="CC277" t="str">
            <v/>
          </cell>
          <cell r="CD277" t="str">
            <v/>
          </cell>
          <cell r="CE277" t="str">
            <v/>
          </cell>
          <cell r="CF277" t="str">
            <v/>
          </cell>
          <cell r="CG277" t="str">
            <v/>
          </cell>
          <cell r="CH277" t="str">
            <v/>
          </cell>
          <cell r="CI277" t="str">
            <v/>
          </cell>
          <cell r="CJ277" t="str">
            <v/>
          </cell>
          <cell r="CK277" t="str">
            <v/>
          </cell>
          <cell r="CL277" t="str">
            <v/>
          </cell>
          <cell r="CM277" t="str">
            <v/>
          </cell>
          <cell r="CN277" t="str">
            <v/>
          </cell>
          <cell r="CO277" t="str">
            <v/>
          </cell>
          <cell r="CP277" t="str">
            <v/>
          </cell>
          <cell r="CQ277" t="str">
            <v/>
          </cell>
          <cell r="CR277" t="str">
            <v/>
          </cell>
          <cell r="CS277" t="str">
            <v/>
          </cell>
          <cell r="CT277" t="str">
            <v/>
          </cell>
          <cell r="CU277" t="str">
            <v/>
          </cell>
          <cell r="CV277" t="str">
            <v/>
          </cell>
          <cell r="CW277" t="str">
            <v/>
          </cell>
          <cell r="CX277" t="str">
            <v/>
          </cell>
          <cell r="CY277" t="str">
            <v/>
          </cell>
          <cell r="CZ277" t="str">
            <v/>
          </cell>
          <cell r="DA277" t="str">
            <v/>
          </cell>
          <cell r="DB277" t="str">
            <v/>
          </cell>
          <cell r="DC277" t="str">
            <v/>
          </cell>
          <cell r="DD277" t="str">
            <v/>
          </cell>
          <cell r="DE277" t="str">
            <v/>
          </cell>
          <cell r="DF277" t="str">
            <v/>
          </cell>
          <cell r="DG277" t="str">
            <v/>
          </cell>
          <cell r="DH277" t="str">
            <v/>
          </cell>
          <cell r="DI277" t="str">
            <v/>
          </cell>
          <cell r="DJ277" t="str">
            <v/>
          </cell>
          <cell r="DK277" t="str">
            <v/>
          </cell>
          <cell r="DL277" t="str">
            <v/>
          </cell>
          <cell r="DM277" t="str">
            <v/>
          </cell>
          <cell r="DN277" t="str">
            <v/>
          </cell>
          <cell r="DO277" t="str">
            <v/>
          </cell>
          <cell r="DP277" t="str">
            <v/>
          </cell>
          <cell r="DQ277" t="str">
            <v/>
          </cell>
          <cell r="DR277" t="str">
            <v/>
          </cell>
          <cell r="DS277" t="str">
            <v/>
          </cell>
        </row>
        <row r="278"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  <cell r="T278" t="str">
            <v/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 t="str">
            <v/>
          </cell>
          <cell r="AW278" t="str">
            <v/>
          </cell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  <cell r="BD278" t="str">
            <v/>
          </cell>
          <cell r="BE278" t="str">
            <v/>
          </cell>
          <cell r="BF278" t="str">
            <v/>
          </cell>
          <cell r="BG278" t="str">
            <v/>
          </cell>
          <cell r="BH278" t="str">
            <v/>
          </cell>
          <cell r="BI278" t="str">
            <v/>
          </cell>
          <cell r="BJ278" t="str">
            <v/>
          </cell>
          <cell r="BK278" t="str">
            <v/>
          </cell>
          <cell r="BL278" t="str">
            <v/>
          </cell>
          <cell r="BM278" t="str">
            <v/>
          </cell>
          <cell r="BN278" t="str">
            <v/>
          </cell>
          <cell r="BO278" t="str">
            <v/>
          </cell>
          <cell r="BP278" t="str">
            <v/>
          </cell>
          <cell r="BQ278" t="str">
            <v/>
          </cell>
          <cell r="BR278" t="str">
            <v/>
          </cell>
          <cell r="BS278" t="str">
            <v/>
          </cell>
          <cell r="BT278" t="str">
            <v/>
          </cell>
          <cell r="BU278" t="str">
            <v/>
          </cell>
          <cell r="BV278" t="str">
            <v/>
          </cell>
          <cell r="BW278" t="str">
            <v/>
          </cell>
          <cell r="BX278" t="str">
            <v/>
          </cell>
          <cell r="BY278" t="str">
            <v/>
          </cell>
          <cell r="BZ278" t="str">
            <v/>
          </cell>
          <cell r="CA278" t="str">
            <v/>
          </cell>
          <cell r="CB278" t="str">
            <v/>
          </cell>
          <cell r="CC278" t="str">
            <v/>
          </cell>
          <cell r="CD278" t="str">
            <v/>
          </cell>
          <cell r="CE278" t="str">
            <v/>
          </cell>
          <cell r="CF278" t="str">
            <v/>
          </cell>
          <cell r="CG278" t="str">
            <v/>
          </cell>
          <cell r="CH278" t="str">
            <v/>
          </cell>
          <cell r="CI278" t="str">
            <v/>
          </cell>
          <cell r="CJ278" t="str">
            <v/>
          </cell>
          <cell r="CK278" t="str">
            <v/>
          </cell>
          <cell r="CL278" t="str">
            <v/>
          </cell>
          <cell r="CM278" t="str">
            <v/>
          </cell>
          <cell r="CN278" t="str">
            <v/>
          </cell>
          <cell r="CO278" t="str">
            <v/>
          </cell>
          <cell r="CP278" t="str">
            <v/>
          </cell>
          <cell r="CQ278" t="str">
            <v/>
          </cell>
          <cell r="CR278" t="str">
            <v/>
          </cell>
          <cell r="CS278" t="str">
            <v/>
          </cell>
          <cell r="CT278" t="str">
            <v/>
          </cell>
          <cell r="CU278" t="str">
            <v/>
          </cell>
          <cell r="CV278" t="str">
            <v/>
          </cell>
          <cell r="CW278" t="str">
            <v/>
          </cell>
          <cell r="CX278" t="str">
            <v/>
          </cell>
          <cell r="CY278" t="str">
            <v/>
          </cell>
          <cell r="CZ278" t="str">
            <v/>
          </cell>
          <cell r="DA278" t="str">
            <v/>
          </cell>
          <cell r="DB278" t="str">
            <v/>
          </cell>
          <cell r="DC278" t="str">
            <v/>
          </cell>
          <cell r="DD278" t="str">
            <v/>
          </cell>
          <cell r="DE278" t="str">
            <v/>
          </cell>
          <cell r="DF278" t="str">
            <v/>
          </cell>
          <cell r="DG278" t="str">
            <v/>
          </cell>
          <cell r="DH278" t="str">
            <v/>
          </cell>
          <cell r="DI278" t="str">
            <v/>
          </cell>
          <cell r="DJ278" t="str">
            <v/>
          </cell>
          <cell r="DK278" t="str">
            <v/>
          </cell>
          <cell r="DL278" t="str">
            <v/>
          </cell>
          <cell r="DM278" t="str">
            <v/>
          </cell>
          <cell r="DN278" t="str">
            <v/>
          </cell>
          <cell r="DO278" t="str">
            <v/>
          </cell>
          <cell r="DP278" t="str">
            <v/>
          </cell>
          <cell r="DQ278" t="str">
            <v/>
          </cell>
          <cell r="DR278" t="str">
            <v/>
          </cell>
          <cell r="DS278" t="str">
            <v/>
          </cell>
        </row>
        <row r="279"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  <cell r="BD279" t="str">
            <v/>
          </cell>
          <cell r="BE279" t="str">
            <v/>
          </cell>
          <cell r="BF279" t="str">
            <v/>
          </cell>
          <cell r="BG279" t="str">
            <v/>
          </cell>
          <cell r="BH279" t="str">
            <v/>
          </cell>
          <cell r="BI279" t="str">
            <v/>
          </cell>
          <cell r="BJ279" t="str">
            <v/>
          </cell>
          <cell r="BK279" t="str">
            <v/>
          </cell>
          <cell r="BL279" t="str">
            <v/>
          </cell>
          <cell r="BM279" t="str">
            <v/>
          </cell>
          <cell r="BN279" t="str">
            <v/>
          </cell>
          <cell r="BO279" t="str">
            <v/>
          </cell>
          <cell r="BP279" t="str">
            <v/>
          </cell>
          <cell r="BQ279" t="str">
            <v/>
          </cell>
          <cell r="BR279" t="str">
            <v/>
          </cell>
          <cell r="BS279" t="str">
            <v/>
          </cell>
          <cell r="BT279" t="str">
            <v/>
          </cell>
          <cell r="BU279" t="str">
            <v/>
          </cell>
          <cell r="BV279" t="str">
            <v/>
          </cell>
          <cell r="BW279" t="str">
            <v/>
          </cell>
          <cell r="BX279" t="str">
            <v/>
          </cell>
          <cell r="BY279" t="str">
            <v/>
          </cell>
          <cell r="BZ279" t="str">
            <v/>
          </cell>
          <cell r="CA279" t="str">
            <v/>
          </cell>
          <cell r="CB279" t="str">
            <v/>
          </cell>
          <cell r="CC279" t="str">
            <v/>
          </cell>
          <cell r="CD279" t="str">
            <v/>
          </cell>
          <cell r="CE279" t="str">
            <v/>
          </cell>
          <cell r="CF279" t="str">
            <v/>
          </cell>
          <cell r="CG279" t="str">
            <v/>
          </cell>
          <cell r="CH279" t="str">
            <v/>
          </cell>
          <cell r="CI279" t="str">
            <v/>
          </cell>
          <cell r="CJ279" t="str">
            <v/>
          </cell>
          <cell r="CK279" t="str">
            <v/>
          </cell>
          <cell r="CL279" t="str">
            <v/>
          </cell>
          <cell r="CM279" t="str">
            <v/>
          </cell>
          <cell r="CN279" t="str">
            <v/>
          </cell>
          <cell r="CO279" t="str">
            <v/>
          </cell>
          <cell r="CP279" t="str">
            <v/>
          </cell>
          <cell r="CQ279" t="str">
            <v/>
          </cell>
          <cell r="CR279" t="str">
            <v/>
          </cell>
          <cell r="CS279" t="str">
            <v/>
          </cell>
          <cell r="CT279" t="str">
            <v/>
          </cell>
          <cell r="CU279" t="str">
            <v/>
          </cell>
          <cell r="CV279" t="str">
            <v/>
          </cell>
          <cell r="CW279" t="str">
            <v/>
          </cell>
          <cell r="CX279" t="str">
            <v/>
          </cell>
          <cell r="CY279" t="str">
            <v/>
          </cell>
          <cell r="CZ279" t="str">
            <v/>
          </cell>
          <cell r="DA279" t="str">
            <v/>
          </cell>
          <cell r="DB279" t="str">
            <v/>
          </cell>
          <cell r="DC279" t="str">
            <v/>
          </cell>
          <cell r="DD279" t="str">
            <v/>
          </cell>
          <cell r="DE279" t="str">
            <v/>
          </cell>
          <cell r="DF279" t="str">
            <v/>
          </cell>
          <cell r="DG279" t="str">
            <v/>
          </cell>
          <cell r="DH279" t="str">
            <v/>
          </cell>
          <cell r="DI279" t="str">
            <v/>
          </cell>
          <cell r="DJ279" t="str">
            <v/>
          </cell>
          <cell r="DK279" t="str">
            <v/>
          </cell>
          <cell r="DL279" t="str">
            <v/>
          </cell>
          <cell r="DM279" t="str">
            <v/>
          </cell>
          <cell r="DN279" t="str">
            <v/>
          </cell>
          <cell r="DO279" t="str">
            <v/>
          </cell>
          <cell r="DP279" t="str">
            <v/>
          </cell>
          <cell r="DQ279" t="str">
            <v/>
          </cell>
          <cell r="DR279" t="str">
            <v/>
          </cell>
          <cell r="DS279" t="str">
            <v/>
          </cell>
        </row>
        <row r="280"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  <cell r="T280" t="str">
            <v/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 t="str">
            <v/>
          </cell>
          <cell r="AW280" t="str">
            <v/>
          </cell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  <cell r="BD280" t="str">
            <v/>
          </cell>
          <cell r="BE280" t="str">
            <v/>
          </cell>
          <cell r="BF280" t="str">
            <v/>
          </cell>
          <cell r="BG280" t="str">
            <v/>
          </cell>
          <cell r="BH280" t="str">
            <v/>
          </cell>
          <cell r="BI280" t="str">
            <v/>
          </cell>
          <cell r="BJ280" t="str">
            <v/>
          </cell>
          <cell r="BK280" t="str">
            <v/>
          </cell>
          <cell r="BL280" t="str">
            <v/>
          </cell>
          <cell r="BM280" t="str">
            <v/>
          </cell>
          <cell r="BN280" t="str">
            <v/>
          </cell>
          <cell r="BO280" t="str">
            <v/>
          </cell>
          <cell r="BP280" t="str">
            <v/>
          </cell>
          <cell r="BQ280" t="str">
            <v/>
          </cell>
          <cell r="BR280" t="str">
            <v/>
          </cell>
          <cell r="BS280" t="str">
            <v/>
          </cell>
          <cell r="BT280" t="str">
            <v/>
          </cell>
          <cell r="BU280" t="str">
            <v/>
          </cell>
          <cell r="BV280" t="str">
            <v/>
          </cell>
          <cell r="BW280" t="str">
            <v/>
          </cell>
          <cell r="BX280" t="str">
            <v/>
          </cell>
          <cell r="BY280" t="str">
            <v/>
          </cell>
          <cell r="BZ280" t="str">
            <v/>
          </cell>
          <cell r="CA280" t="str">
            <v/>
          </cell>
          <cell r="CB280" t="str">
            <v/>
          </cell>
          <cell r="CC280" t="str">
            <v/>
          </cell>
          <cell r="CD280" t="str">
            <v/>
          </cell>
          <cell r="CE280" t="str">
            <v/>
          </cell>
          <cell r="CF280" t="str">
            <v/>
          </cell>
          <cell r="CG280" t="str">
            <v/>
          </cell>
          <cell r="CH280" t="str">
            <v/>
          </cell>
          <cell r="CI280" t="str">
            <v/>
          </cell>
          <cell r="CJ280" t="str">
            <v/>
          </cell>
          <cell r="CK280" t="str">
            <v/>
          </cell>
          <cell r="CL280" t="str">
            <v/>
          </cell>
          <cell r="CM280" t="str">
            <v/>
          </cell>
          <cell r="CN280" t="str">
            <v/>
          </cell>
          <cell r="CO280" t="str">
            <v/>
          </cell>
          <cell r="CP280" t="str">
            <v/>
          </cell>
          <cell r="CQ280" t="str">
            <v/>
          </cell>
          <cell r="CR280" t="str">
            <v/>
          </cell>
          <cell r="CS280" t="str">
            <v/>
          </cell>
          <cell r="CT280" t="str">
            <v/>
          </cell>
          <cell r="CU280" t="str">
            <v/>
          </cell>
          <cell r="CV280" t="str">
            <v/>
          </cell>
          <cell r="CW280" t="str">
            <v/>
          </cell>
          <cell r="CX280" t="str">
            <v/>
          </cell>
          <cell r="CY280" t="str">
            <v/>
          </cell>
          <cell r="CZ280" t="str">
            <v/>
          </cell>
          <cell r="DA280" t="str">
            <v/>
          </cell>
          <cell r="DB280" t="str">
            <v/>
          </cell>
          <cell r="DC280" t="str">
            <v/>
          </cell>
          <cell r="DD280" t="str">
            <v/>
          </cell>
          <cell r="DE280" t="str">
            <v/>
          </cell>
          <cell r="DF280" t="str">
            <v/>
          </cell>
          <cell r="DG280" t="str">
            <v/>
          </cell>
          <cell r="DH280" t="str">
            <v/>
          </cell>
          <cell r="DI280" t="str">
            <v/>
          </cell>
          <cell r="DJ280" t="str">
            <v/>
          </cell>
          <cell r="DK280" t="str">
            <v/>
          </cell>
          <cell r="DL280" t="str">
            <v/>
          </cell>
          <cell r="DM280" t="str">
            <v/>
          </cell>
          <cell r="DN280" t="str">
            <v/>
          </cell>
          <cell r="DO280" t="str">
            <v/>
          </cell>
          <cell r="DP280" t="str">
            <v/>
          </cell>
          <cell r="DQ280" t="str">
            <v/>
          </cell>
          <cell r="DR280" t="str">
            <v/>
          </cell>
          <cell r="DS280" t="str">
            <v/>
          </cell>
        </row>
        <row r="281"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  <cell r="T281" t="str">
            <v/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  <cell r="BD281" t="str">
            <v/>
          </cell>
          <cell r="BE281" t="str">
            <v/>
          </cell>
          <cell r="BF281" t="str">
            <v/>
          </cell>
          <cell r="BG281" t="str">
            <v/>
          </cell>
          <cell r="BH281" t="str">
            <v/>
          </cell>
          <cell r="BI281" t="str">
            <v/>
          </cell>
          <cell r="BJ281" t="str">
            <v/>
          </cell>
          <cell r="BK281" t="str">
            <v/>
          </cell>
          <cell r="BL281" t="str">
            <v/>
          </cell>
          <cell r="BM281" t="str">
            <v/>
          </cell>
          <cell r="BN281" t="str">
            <v/>
          </cell>
          <cell r="BO281" t="str">
            <v/>
          </cell>
          <cell r="BP281" t="str">
            <v/>
          </cell>
          <cell r="BQ281" t="str">
            <v/>
          </cell>
          <cell r="BR281" t="str">
            <v/>
          </cell>
          <cell r="BS281" t="str">
            <v/>
          </cell>
          <cell r="BT281" t="str">
            <v/>
          </cell>
          <cell r="BU281" t="str">
            <v/>
          </cell>
          <cell r="BV281" t="str">
            <v/>
          </cell>
          <cell r="BW281" t="str">
            <v/>
          </cell>
          <cell r="BX281" t="str">
            <v/>
          </cell>
          <cell r="BY281" t="str">
            <v/>
          </cell>
          <cell r="BZ281" t="str">
            <v/>
          </cell>
          <cell r="CA281" t="str">
            <v/>
          </cell>
          <cell r="CB281" t="str">
            <v/>
          </cell>
          <cell r="CC281" t="str">
            <v/>
          </cell>
          <cell r="CD281" t="str">
            <v/>
          </cell>
          <cell r="CE281" t="str">
            <v/>
          </cell>
          <cell r="CF281" t="str">
            <v/>
          </cell>
          <cell r="CG281" t="str">
            <v/>
          </cell>
          <cell r="CH281" t="str">
            <v/>
          </cell>
          <cell r="CI281" t="str">
            <v/>
          </cell>
          <cell r="CJ281" t="str">
            <v/>
          </cell>
          <cell r="CK281" t="str">
            <v/>
          </cell>
          <cell r="CL281" t="str">
            <v/>
          </cell>
          <cell r="CM281" t="str">
            <v/>
          </cell>
          <cell r="CN281" t="str">
            <v/>
          </cell>
          <cell r="CO281" t="str">
            <v/>
          </cell>
          <cell r="CP281" t="str">
            <v/>
          </cell>
          <cell r="CQ281" t="str">
            <v/>
          </cell>
          <cell r="CR281" t="str">
            <v/>
          </cell>
          <cell r="CS281" t="str">
            <v/>
          </cell>
          <cell r="CT281" t="str">
            <v/>
          </cell>
          <cell r="CU281" t="str">
            <v/>
          </cell>
          <cell r="CV281" t="str">
            <v/>
          </cell>
          <cell r="CW281" t="str">
            <v/>
          </cell>
          <cell r="CX281" t="str">
            <v/>
          </cell>
          <cell r="CY281" t="str">
            <v/>
          </cell>
          <cell r="CZ281" t="str">
            <v/>
          </cell>
          <cell r="DA281" t="str">
            <v/>
          </cell>
          <cell r="DB281" t="str">
            <v/>
          </cell>
          <cell r="DC281" t="str">
            <v/>
          </cell>
          <cell r="DD281" t="str">
            <v/>
          </cell>
          <cell r="DE281" t="str">
            <v/>
          </cell>
          <cell r="DF281" t="str">
            <v/>
          </cell>
          <cell r="DG281" t="str">
            <v/>
          </cell>
          <cell r="DH281" t="str">
            <v/>
          </cell>
          <cell r="DI281" t="str">
            <v/>
          </cell>
          <cell r="DJ281" t="str">
            <v/>
          </cell>
          <cell r="DK281" t="str">
            <v/>
          </cell>
          <cell r="DL281" t="str">
            <v/>
          </cell>
          <cell r="DM281" t="str">
            <v/>
          </cell>
          <cell r="DN281" t="str">
            <v/>
          </cell>
          <cell r="DO281" t="str">
            <v/>
          </cell>
          <cell r="DP281" t="str">
            <v/>
          </cell>
          <cell r="DQ281" t="str">
            <v/>
          </cell>
          <cell r="DR281" t="str">
            <v/>
          </cell>
          <cell r="DS281" t="str">
            <v/>
          </cell>
        </row>
        <row r="282"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  <cell r="T282" t="str">
            <v/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 t="str">
            <v/>
          </cell>
          <cell r="AW282" t="str">
            <v/>
          </cell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  <cell r="BD282" t="str">
            <v/>
          </cell>
          <cell r="BE282" t="str">
            <v/>
          </cell>
          <cell r="BF282" t="str">
            <v/>
          </cell>
          <cell r="BG282" t="str">
            <v/>
          </cell>
          <cell r="BH282" t="str">
            <v/>
          </cell>
          <cell r="BI282" t="str">
            <v/>
          </cell>
          <cell r="BJ282" t="str">
            <v/>
          </cell>
          <cell r="BK282" t="str">
            <v/>
          </cell>
          <cell r="BL282" t="str">
            <v/>
          </cell>
          <cell r="BM282" t="str">
            <v/>
          </cell>
          <cell r="BN282" t="str">
            <v/>
          </cell>
          <cell r="BO282" t="str">
            <v/>
          </cell>
          <cell r="BP282" t="str">
            <v/>
          </cell>
          <cell r="BQ282" t="str">
            <v/>
          </cell>
          <cell r="BR282" t="str">
            <v/>
          </cell>
          <cell r="BS282" t="str">
            <v/>
          </cell>
          <cell r="BT282" t="str">
            <v/>
          </cell>
          <cell r="BU282" t="str">
            <v/>
          </cell>
          <cell r="BV282" t="str">
            <v/>
          </cell>
          <cell r="BW282" t="str">
            <v/>
          </cell>
          <cell r="BX282" t="str">
            <v/>
          </cell>
          <cell r="BY282" t="str">
            <v/>
          </cell>
          <cell r="BZ282" t="str">
            <v/>
          </cell>
          <cell r="CA282" t="str">
            <v/>
          </cell>
          <cell r="CB282" t="str">
            <v/>
          </cell>
          <cell r="CC282" t="str">
            <v/>
          </cell>
          <cell r="CD282" t="str">
            <v/>
          </cell>
          <cell r="CE282" t="str">
            <v/>
          </cell>
          <cell r="CF282" t="str">
            <v/>
          </cell>
          <cell r="CG282" t="str">
            <v/>
          </cell>
          <cell r="CH282" t="str">
            <v/>
          </cell>
          <cell r="CI282" t="str">
            <v/>
          </cell>
          <cell r="CJ282" t="str">
            <v/>
          </cell>
          <cell r="CK282" t="str">
            <v/>
          </cell>
          <cell r="CL282" t="str">
            <v/>
          </cell>
          <cell r="CM282" t="str">
            <v/>
          </cell>
          <cell r="CN282" t="str">
            <v/>
          </cell>
          <cell r="CO282" t="str">
            <v/>
          </cell>
          <cell r="CP282" t="str">
            <v/>
          </cell>
          <cell r="CQ282" t="str">
            <v/>
          </cell>
          <cell r="CR282" t="str">
            <v/>
          </cell>
          <cell r="CS282" t="str">
            <v/>
          </cell>
          <cell r="CT282" t="str">
            <v/>
          </cell>
          <cell r="CU282" t="str">
            <v/>
          </cell>
          <cell r="CV282" t="str">
            <v/>
          </cell>
          <cell r="CW282" t="str">
            <v/>
          </cell>
          <cell r="CX282" t="str">
            <v/>
          </cell>
          <cell r="CY282" t="str">
            <v/>
          </cell>
          <cell r="CZ282" t="str">
            <v/>
          </cell>
          <cell r="DA282" t="str">
            <v/>
          </cell>
          <cell r="DB282" t="str">
            <v/>
          </cell>
          <cell r="DC282" t="str">
            <v/>
          </cell>
          <cell r="DD282" t="str">
            <v/>
          </cell>
          <cell r="DE282" t="str">
            <v/>
          </cell>
          <cell r="DF282" t="str">
            <v/>
          </cell>
          <cell r="DG282" t="str">
            <v/>
          </cell>
          <cell r="DH282" t="str">
            <v/>
          </cell>
          <cell r="DI282" t="str">
            <v/>
          </cell>
          <cell r="DJ282" t="str">
            <v/>
          </cell>
          <cell r="DK282" t="str">
            <v/>
          </cell>
          <cell r="DL282" t="str">
            <v/>
          </cell>
          <cell r="DM282" t="str">
            <v/>
          </cell>
          <cell r="DN282" t="str">
            <v/>
          </cell>
          <cell r="DO282" t="str">
            <v/>
          </cell>
          <cell r="DP282" t="str">
            <v/>
          </cell>
          <cell r="DQ282" t="str">
            <v/>
          </cell>
          <cell r="DR282" t="str">
            <v/>
          </cell>
          <cell r="DS282" t="str">
            <v/>
          </cell>
        </row>
        <row r="283"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  <cell r="T283" t="str">
            <v/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  <cell r="BD283" t="str">
            <v/>
          </cell>
          <cell r="BE283" t="str">
            <v/>
          </cell>
          <cell r="BF283" t="str">
            <v/>
          </cell>
          <cell r="BG283" t="str">
            <v/>
          </cell>
          <cell r="BH283" t="str">
            <v/>
          </cell>
          <cell r="BI283" t="str">
            <v/>
          </cell>
          <cell r="BJ283" t="str">
            <v/>
          </cell>
          <cell r="BK283" t="str">
            <v/>
          </cell>
          <cell r="BL283" t="str">
            <v/>
          </cell>
          <cell r="BM283" t="str">
            <v/>
          </cell>
          <cell r="BN283" t="str">
            <v/>
          </cell>
          <cell r="BO283" t="str">
            <v/>
          </cell>
          <cell r="BP283" t="str">
            <v/>
          </cell>
          <cell r="BQ283" t="str">
            <v/>
          </cell>
          <cell r="BR283" t="str">
            <v/>
          </cell>
          <cell r="BS283" t="str">
            <v/>
          </cell>
          <cell r="BT283" t="str">
            <v/>
          </cell>
          <cell r="BU283" t="str">
            <v/>
          </cell>
          <cell r="BV283" t="str">
            <v/>
          </cell>
          <cell r="BW283" t="str">
            <v/>
          </cell>
          <cell r="BX283" t="str">
            <v/>
          </cell>
          <cell r="BY283" t="str">
            <v/>
          </cell>
          <cell r="BZ283" t="str">
            <v/>
          </cell>
          <cell r="CA283" t="str">
            <v/>
          </cell>
          <cell r="CB283" t="str">
            <v/>
          </cell>
          <cell r="CC283" t="str">
            <v/>
          </cell>
          <cell r="CD283" t="str">
            <v/>
          </cell>
          <cell r="CE283" t="str">
            <v/>
          </cell>
          <cell r="CF283" t="str">
            <v/>
          </cell>
          <cell r="CG283" t="str">
            <v/>
          </cell>
          <cell r="CH283" t="str">
            <v/>
          </cell>
          <cell r="CI283" t="str">
            <v/>
          </cell>
          <cell r="CJ283" t="str">
            <v/>
          </cell>
          <cell r="CK283" t="str">
            <v/>
          </cell>
          <cell r="CL283" t="str">
            <v/>
          </cell>
          <cell r="CM283" t="str">
            <v/>
          </cell>
          <cell r="CN283" t="str">
            <v/>
          </cell>
          <cell r="CO283" t="str">
            <v/>
          </cell>
          <cell r="CP283" t="str">
            <v/>
          </cell>
          <cell r="CQ283" t="str">
            <v/>
          </cell>
          <cell r="CR283" t="str">
            <v/>
          </cell>
          <cell r="CS283" t="str">
            <v/>
          </cell>
          <cell r="CT283" t="str">
            <v/>
          </cell>
          <cell r="CU283" t="str">
            <v/>
          </cell>
          <cell r="CV283" t="str">
            <v/>
          </cell>
          <cell r="CW283" t="str">
            <v/>
          </cell>
          <cell r="CX283" t="str">
            <v/>
          </cell>
          <cell r="CY283" t="str">
            <v/>
          </cell>
          <cell r="CZ283" t="str">
            <v/>
          </cell>
          <cell r="DA283" t="str">
            <v/>
          </cell>
          <cell r="DB283" t="str">
            <v/>
          </cell>
          <cell r="DC283" t="str">
            <v/>
          </cell>
          <cell r="DD283" t="str">
            <v/>
          </cell>
          <cell r="DE283" t="str">
            <v/>
          </cell>
          <cell r="DF283" t="str">
            <v/>
          </cell>
          <cell r="DG283" t="str">
            <v/>
          </cell>
          <cell r="DH283" t="str">
            <v/>
          </cell>
          <cell r="DI283" t="str">
            <v/>
          </cell>
          <cell r="DJ283" t="str">
            <v/>
          </cell>
          <cell r="DK283" t="str">
            <v/>
          </cell>
          <cell r="DL283" t="str">
            <v/>
          </cell>
          <cell r="DM283" t="str">
            <v/>
          </cell>
          <cell r="DN283" t="str">
            <v/>
          </cell>
          <cell r="DO283" t="str">
            <v/>
          </cell>
          <cell r="DP283" t="str">
            <v/>
          </cell>
          <cell r="DQ283" t="str">
            <v/>
          </cell>
          <cell r="DR283" t="str">
            <v/>
          </cell>
          <cell r="DS283" t="str">
            <v/>
          </cell>
        </row>
        <row r="284"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 t="str">
            <v/>
          </cell>
          <cell r="S284" t="str">
            <v/>
          </cell>
          <cell r="T284" t="str">
            <v/>
          </cell>
          <cell r="U284" t="str">
            <v/>
          </cell>
          <cell r="V284" t="str">
            <v/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 t="str">
            <v/>
          </cell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  <cell r="BD284" t="str">
            <v/>
          </cell>
          <cell r="BE284" t="str">
            <v/>
          </cell>
          <cell r="BF284" t="str">
            <v/>
          </cell>
          <cell r="BG284" t="str">
            <v/>
          </cell>
          <cell r="BH284" t="str">
            <v/>
          </cell>
          <cell r="BI284" t="str">
            <v/>
          </cell>
          <cell r="BJ284" t="str">
            <v/>
          </cell>
          <cell r="BK284" t="str">
            <v/>
          </cell>
          <cell r="BL284" t="str">
            <v/>
          </cell>
          <cell r="BM284" t="str">
            <v/>
          </cell>
          <cell r="BN284" t="str">
            <v/>
          </cell>
          <cell r="BO284" t="str">
            <v/>
          </cell>
          <cell r="BP284" t="str">
            <v/>
          </cell>
          <cell r="BQ284" t="str">
            <v/>
          </cell>
          <cell r="BR284" t="str">
            <v/>
          </cell>
          <cell r="BS284" t="str">
            <v/>
          </cell>
          <cell r="BT284" t="str">
            <v/>
          </cell>
          <cell r="BU284" t="str">
            <v/>
          </cell>
          <cell r="BV284" t="str">
            <v/>
          </cell>
          <cell r="BW284" t="str">
            <v/>
          </cell>
          <cell r="BX284" t="str">
            <v/>
          </cell>
          <cell r="BY284" t="str">
            <v/>
          </cell>
          <cell r="BZ284" t="str">
            <v/>
          </cell>
          <cell r="CA284" t="str">
            <v/>
          </cell>
          <cell r="CB284" t="str">
            <v/>
          </cell>
          <cell r="CC284" t="str">
            <v/>
          </cell>
          <cell r="CD284" t="str">
            <v/>
          </cell>
          <cell r="CE284" t="str">
            <v/>
          </cell>
          <cell r="CF284" t="str">
            <v/>
          </cell>
          <cell r="CG284" t="str">
            <v/>
          </cell>
          <cell r="CH284" t="str">
            <v/>
          </cell>
          <cell r="CI284" t="str">
            <v/>
          </cell>
          <cell r="CJ284" t="str">
            <v/>
          </cell>
          <cell r="CK284" t="str">
            <v/>
          </cell>
          <cell r="CL284" t="str">
            <v/>
          </cell>
          <cell r="CM284" t="str">
            <v/>
          </cell>
          <cell r="CN284" t="str">
            <v/>
          </cell>
          <cell r="CO284" t="str">
            <v/>
          </cell>
          <cell r="CP284" t="str">
            <v/>
          </cell>
          <cell r="CQ284" t="str">
            <v/>
          </cell>
          <cell r="CR284" t="str">
            <v/>
          </cell>
          <cell r="CS284" t="str">
            <v/>
          </cell>
          <cell r="CT284" t="str">
            <v/>
          </cell>
          <cell r="CU284" t="str">
            <v/>
          </cell>
          <cell r="CV284" t="str">
            <v/>
          </cell>
          <cell r="CW284" t="str">
            <v/>
          </cell>
          <cell r="CX284" t="str">
            <v/>
          </cell>
          <cell r="CY284" t="str">
            <v/>
          </cell>
          <cell r="CZ284" t="str">
            <v/>
          </cell>
          <cell r="DA284" t="str">
            <v/>
          </cell>
          <cell r="DB284" t="str">
            <v/>
          </cell>
          <cell r="DC284" t="str">
            <v/>
          </cell>
          <cell r="DD284" t="str">
            <v/>
          </cell>
          <cell r="DE284" t="str">
            <v/>
          </cell>
          <cell r="DF284" t="str">
            <v/>
          </cell>
          <cell r="DG284" t="str">
            <v/>
          </cell>
          <cell r="DH284" t="str">
            <v/>
          </cell>
          <cell r="DI284" t="str">
            <v/>
          </cell>
          <cell r="DJ284" t="str">
            <v/>
          </cell>
          <cell r="DK284" t="str">
            <v/>
          </cell>
          <cell r="DL284" t="str">
            <v/>
          </cell>
          <cell r="DM284" t="str">
            <v/>
          </cell>
          <cell r="DN284" t="str">
            <v/>
          </cell>
          <cell r="DO284" t="str">
            <v/>
          </cell>
          <cell r="DP284" t="str">
            <v/>
          </cell>
          <cell r="DQ284" t="str">
            <v/>
          </cell>
          <cell r="DR284" t="str">
            <v/>
          </cell>
          <cell r="DS284" t="str">
            <v/>
          </cell>
        </row>
        <row r="285"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  <cell r="T285" t="str">
            <v/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  <cell r="BD285" t="str">
            <v/>
          </cell>
          <cell r="BE285" t="str">
            <v/>
          </cell>
          <cell r="BF285" t="str">
            <v/>
          </cell>
          <cell r="BG285" t="str">
            <v/>
          </cell>
          <cell r="BH285" t="str">
            <v/>
          </cell>
          <cell r="BI285" t="str">
            <v/>
          </cell>
          <cell r="BJ285" t="str">
            <v/>
          </cell>
          <cell r="BK285" t="str">
            <v/>
          </cell>
          <cell r="BL285" t="str">
            <v/>
          </cell>
          <cell r="BM285" t="str">
            <v/>
          </cell>
          <cell r="BN285" t="str">
            <v/>
          </cell>
          <cell r="BO285" t="str">
            <v/>
          </cell>
          <cell r="BP285" t="str">
            <v/>
          </cell>
          <cell r="BQ285" t="str">
            <v/>
          </cell>
          <cell r="BR285" t="str">
            <v/>
          </cell>
          <cell r="BS285" t="str">
            <v/>
          </cell>
          <cell r="BT285" t="str">
            <v/>
          </cell>
          <cell r="BU285" t="str">
            <v/>
          </cell>
          <cell r="BV285" t="str">
            <v/>
          </cell>
          <cell r="BW285" t="str">
            <v/>
          </cell>
          <cell r="BX285" t="str">
            <v/>
          </cell>
          <cell r="BY285" t="str">
            <v/>
          </cell>
          <cell r="BZ285" t="str">
            <v/>
          </cell>
          <cell r="CA285" t="str">
            <v/>
          </cell>
          <cell r="CB285" t="str">
            <v/>
          </cell>
          <cell r="CC285" t="str">
            <v/>
          </cell>
          <cell r="CD285" t="str">
            <v/>
          </cell>
          <cell r="CE285" t="str">
            <v/>
          </cell>
          <cell r="CF285" t="str">
            <v/>
          </cell>
          <cell r="CG285" t="str">
            <v/>
          </cell>
          <cell r="CH285" t="str">
            <v/>
          </cell>
          <cell r="CI285" t="str">
            <v/>
          </cell>
          <cell r="CJ285" t="str">
            <v/>
          </cell>
          <cell r="CK285" t="str">
            <v/>
          </cell>
          <cell r="CL285" t="str">
            <v/>
          </cell>
          <cell r="CM285" t="str">
            <v/>
          </cell>
          <cell r="CN285" t="str">
            <v/>
          </cell>
          <cell r="CO285" t="str">
            <v/>
          </cell>
          <cell r="CP285" t="str">
            <v/>
          </cell>
          <cell r="CQ285" t="str">
            <v/>
          </cell>
          <cell r="CR285" t="str">
            <v/>
          </cell>
          <cell r="CS285" t="str">
            <v/>
          </cell>
          <cell r="CT285" t="str">
            <v/>
          </cell>
          <cell r="CU285" t="str">
            <v/>
          </cell>
          <cell r="CV285" t="str">
            <v/>
          </cell>
          <cell r="CW285" t="str">
            <v/>
          </cell>
          <cell r="CX285" t="str">
            <v/>
          </cell>
          <cell r="CY285" t="str">
            <v/>
          </cell>
          <cell r="CZ285" t="str">
            <v/>
          </cell>
          <cell r="DA285" t="str">
            <v/>
          </cell>
          <cell r="DB285" t="str">
            <v/>
          </cell>
          <cell r="DC285" t="str">
            <v/>
          </cell>
          <cell r="DD285" t="str">
            <v/>
          </cell>
          <cell r="DE285" t="str">
            <v/>
          </cell>
          <cell r="DF285" t="str">
            <v/>
          </cell>
          <cell r="DG285" t="str">
            <v/>
          </cell>
          <cell r="DH285" t="str">
            <v/>
          </cell>
          <cell r="DI285" t="str">
            <v/>
          </cell>
          <cell r="DJ285" t="str">
            <v/>
          </cell>
          <cell r="DK285" t="str">
            <v/>
          </cell>
          <cell r="DL285" t="str">
            <v/>
          </cell>
          <cell r="DM285" t="str">
            <v/>
          </cell>
          <cell r="DN285" t="str">
            <v/>
          </cell>
          <cell r="DO285" t="str">
            <v/>
          </cell>
          <cell r="DP285" t="str">
            <v/>
          </cell>
          <cell r="DQ285" t="str">
            <v/>
          </cell>
          <cell r="DR285" t="str">
            <v/>
          </cell>
          <cell r="DS285" t="str">
            <v/>
          </cell>
        </row>
        <row r="286"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  <cell r="T286" t="str">
            <v/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 t="str">
            <v/>
          </cell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  <cell r="BD286" t="str">
            <v/>
          </cell>
          <cell r="BE286" t="str">
            <v/>
          </cell>
          <cell r="BF286" t="str">
            <v/>
          </cell>
          <cell r="BG286" t="str">
            <v/>
          </cell>
          <cell r="BH286" t="str">
            <v/>
          </cell>
          <cell r="BI286" t="str">
            <v/>
          </cell>
          <cell r="BJ286" t="str">
            <v/>
          </cell>
          <cell r="BK286" t="str">
            <v/>
          </cell>
          <cell r="BL286" t="str">
            <v/>
          </cell>
          <cell r="BM286" t="str">
            <v/>
          </cell>
          <cell r="BN286" t="str">
            <v/>
          </cell>
          <cell r="BO286" t="str">
            <v/>
          </cell>
          <cell r="BP286" t="str">
            <v/>
          </cell>
          <cell r="BQ286" t="str">
            <v/>
          </cell>
          <cell r="BR286" t="str">
            <v/>
          </cell>
          <cell r="BS286" t="str">
            <v/>
          </cell>
          <cell r="BT286" t="str">
            <v/>
          </cell>
          <cell r="BU286" t="str">
            <v/>
          </cell>
          <cell r="BV286" t="str">
            <v/>
          </cell>
          <cell r="BW286" t="str">
            <v/>
          </cell>
          <cell r="BX286" t="str">
            <v/>
          </cell>
          <cell r="BY286" t="str">
            <v/>
          </cell>
          <cell r="BZ286" t="str">
            <v/>
          </cell>
          <cell r="CA286" t="str">
            <v/>
          </cell>
          <cell r="CB286" t="str">
            <v/>
          </cell>
          <cell r="CC286" t="str">
            <v/>
          </cell>
          <cell r="CD286" t="str">
            <v/>
          </cell>
          <cell r="CE286" t="str">
            <v/>
          </cell>
          <cell r="CF286" t="str">
            <v/>
          </cell>
          <cell r="CG286" t="str">
            <v/>
          </cell>
          <cell r="CH286" t="str">
            <v/>
          </cell>
          <cell r="CI286" t="str">
            <v/>
          </cell>
          <cell r="CJ286" t="str">
            <v/>
          </cell>
          <cell r="CK286" t="str">
            <v/>
          </cell>
          <cell r="CL286" t="str">
            <v/>
          </cell>
          <cell r="CM286" t="str">
            <v/>
          </cell>
          <cell r="CN286" t="str">
            <v/>
          </cell>
          <cell r="CO286" t="str">
            <v/>
          </cell>
          <cell r="CP286" t="str">
            <v/>
          </cell>
          <cell r="CQ286" t="str">
            <v/>
          </cell>
          <cell r="CR286" t="str">
            <v/>
          </cell>
          <cell r="CS286" t="str">
            <v/>
          </cell>
          <cell r="CT286" t="str">
            <v/>
          </cell>
          <cell r="CU286" t="str">
            <v/>
          </cell>
          <cell r="CV286" t="str">
            <v/>
          </cell>
          <cell r="CW286" t="str">
            <v/>
          </cell>
          <cell r="CX286" t="str">
            <v/>
          </cell>
          <cell r="CY286" t="str">
            <v/>
          </cell>
          <cell r="CZ286" t="str">
            <v/>
          </cell>
          <cell r="DA286" t="str">
            <v/>
          </cell>
          <cell r="DB286" t="str">
            <v/>
          </cell>
          <cell r="DC286" t="str">
            <v/>
          </cell>
          <cell r="DD286" t="str">
            <v/>
          </cell>
          <cell r="DE286" t="str">
            <v/>
          </cell>
          <cell r="DF286" t="str">
            <v/>
          </cell>
          <cell r="DG286" t="str">
            <v/>
          </cell>
          <cell r="DH286" t="str">
            <v/>
          </cell>
          <cell r="DI286" t="str">
            <v/>
          </cell>
          <cell r="DJ286" t="str">
            <v/>
          </cell>
          <cell r="DK286" t="str">
            <v/>
          </cell>
          <cell r="DL286" t="str">
            <v/>
          </cell>
          <cell r="DM286" t="str">
            <v/>
          </cell>
          <cell r="DN286" t="str">
            <v/>
          </cell>
          <cell r="DO286" t="str">
            <v/>
          </cell>
          <cell r="DP286" t="str">
            <v/>
          </cell>
          <cell r="DQ286" t="str">
            <v/>
          </cell>
          <cell r="DR286" t="str">
            <v/>
          </cell>
          <cell r="DS286" t="str">
            <v/>
          </cell>
        </row>
        <row r="287"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  <cell r="T287" t="str">
            <v/>
          </cell>
          <cell r="U287" t="str">
            <v/>
          </cell>
          <cell r="V287" t="str">
            <v/>
          </cell>
          <cell r="W287" t="str">
            <v/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  <cell r="BD287" t="str">
            <v/>
          </cell>
          <cell r="BE287" t="str">
            <v/>
          </cell>
          <cell r="BF287" t="str">
            <v/>
          </cell>
          <cell r="BG287" t="str">
            <v/>
          </cell>
          <cell r="BH287" t="str">
            <v/>
          </cell>
          <cell r="BI287" t="str">
            <v/>
          </cell>
          <cell r="BJ287" t="str">
            <v/>
          </cell>
          <cell r="BK287" t="str">
            <v/>
          </cell>
          <cell r="BL287" t="str">
            <v/>
          </cell>
          <cell r="BM287" t="str">
            <v/>
          </cell>
          <cell r="BN287" t="str">
            <v/>
          </cell>
          <cell r="BO287" t="str">
            <v/>
          </cell>
          <cell r="BP287" t="str">
            <v/>
          </cell>
          <cell r="BQ287" t="str">
            <v/>
          </cell>
          <cell r="BR287" t="str">
            <v/>
          </cell>
          <cell r="BS287" t="str">
            <v/>
          </cell>
          <cell r="BT287" t="str">
            <v/>
          </cell>
          <cell r="BU287" t="str">
            <v/>
          </cell>
          <cell r="BV287" t="str">
            <v/>
          </cell>
          <cell r="BW287" t="str">
            <v/>
          </cell>
          <cell r="BX287" t="str">
            <v/>
          </cell>
          <cell r="BY287" t="str">
            <v/>
          </cell>
          <cell r="BZ287" t="str">
            <v/>
          </cell>
          <cell r="CA287" t="str">
            <v/>
          </cell>
          <cell r="CB287" t="str">
            <v/>
          </cell>
          <cell r="CC287" t="str">
            <v/>
          </cell>
          <cell r="CD287" t="str">
            <v/>
          </cell>
          <cell r="CE287" t="str">
            <v/>
          </cell>
          <cell r="CF287" t="str">
            <v/>
          </cell>
          <cell r="CG287" t="str">
            <v/>
          </cell>
          <cell r="CH287" t="str">
            <v/>
          </cell>
          <cell r="CI287" t="str">
            <v/>
          </cell>
          <cell r="CJ287" t="str">
            <v/>
          </cell>
          <cell r="CK287" t="str">
            <v/>
          </cell>
          <cell r="CL287" t="str">
            <v/>
          </cell>
          <cell r="CM287" t="str">
            <v/>
          </cell>
          <cell r="CN287" t="str">
            <v/>
          </cell>
          <cell r="CO287" t="str">
            <v/>
          </cell>
          <cell r="CP287" t="str">
            <v/>
          </cell>
          <cell r="CQ287" t="str">
            <v/>
          </cell>
          <cell r="CR287" t="str">
            <v/>
          </cell>
          <cell r="CS287" t="str">
            <v/>
          </cell>
          <cell r="CT287" t="str">
            <v/>
          </cell>
          <cell r="CU287" t="str">
            <v/>
          </cell>
          <cell r="CV287" t="str">
            <v/>
          </cell>
          <cell r="CW287" t="str">
            <v/>
          </cell>
          <cell r="CX287" t="str">
            <v/>
          </cell>
          <cell r="CY287" t="str">
            <v/>
          </cell>
          <cell r="CZ287" t="str">
            <v/>
          </cell>
          <cell r="DA287" t="str">
            <v/>
          </cell>
          <cell r="DB287" t="str">
            <v/>
          </cell>
          <cell r="DC287" t="str">
            <v/>
          </cell>
          <cell r="DD287" t="str">
            <v/>
          </cell>
          <cell r="DE287" t="str">
            <v/>
          </cell>
          <cell r="DF287" t="str">
            <v/>
          </cell>
          <cell r="DG287" t="str">
            <v/>
          </cell>
          <cell r="DH287" t="str">
            <v/>
          </cell>
          <cell r="DI287" t="str">
            <v/>
          </cell>
          <cell r="DJ287" t="str">
            <v/>
          </cell>
          <cell r="DK287" t="str">
            <v/>
          </cell>
          <cell r="DL287" t="str">
            <v/>
          </cell>
          <cell r="DM287" t="str">
            <v/>
          </cell>
          <cell r="DN287" t="str">
            <v/>
          </cell>
          <cell r="DO287" t="str">
            <v/>
          </cell>
          <cell r="DP287" t="str">
            <v/>
          </cell>
          <cell r="DQ287" t="str">
            <v/>
          </cell>
          <cell r="DR287" t="str">
            <v/>
          </cell>
          <cell r="DS287" t="str">
            <v/>
          </cell>
        </row>
        <row r="288">
          <cell r="D288" t="str">
            <v/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  <cell r="T288" t="str">
            <v/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 t="str">
            <v/>
          </cell>
          <cell r="AW288" t="str">
            <v/>
          </cell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  <cell r="BD288" t="str">
            <v/>
          </cell>
          <cell r="BE288" t="str">
            <v/>
          </cell>
          <cell r="BF288" t="str">
            <v/>
          </cell>
          <cell r="BG288" t="str">
            <v/>
          </cell>
          <cell r="BH288" t="str">
            <v/>
          </cell>
          <cell r="BI288" t="str">
            <v/>
          </cell>
          <cell r="BJ288" t="str">
            <v/>
          </cell>
          <cell r="BK288" t="str">
            <v/>
          </cell>
          <cell r="BL288" t="str">
            <v/>
          </cell>
          <cell r="BM288" t="str">
            <v/>
          </cell>
          <cell r="BN288" t="str">
            <v/>
          </cell>
          <cell r="BO288" t="str">
            <v/>
          </cell>
          <cell r="BP288" t="str">
            <v/>
          </cell>
          <cell r="BQ288" t="str">
            <v/>
          </cell>
          <cell r="BR288" t="str">
            <v/>
          </cell>
          <cell r="BS288" t="str">
            <v/>
          </cell>
          <cell r="BT288" t="str">
            <v/>
          </cell>
          <cell r="BU288" t="str">
            <v/>
          </cell>
          <cell r="BV288" t="str">
            <v/>
          </cell>
          <cell r="BW288" t="str">
            <v/>
          </cell>
          <cell r="BX288" t="str">
            <v/>
          </cell>
          <cell r="BY288" t="str">
            <v/>
          </cell>
          <cell r="BZ288" t="str">
            <v/>
          </cell>
          <cell r="CA288" t="str">
            <v/>
          </cell>
          <cell r="CB288" t="str">
            <v/>
          </cell>
          <cell r="CC288" t="str">
            <v/>
          </cell>
          <cell r="CD288" t="str">
            <v/>
          </cell>
          <cell r="CE288" t="str">
            <v/>
          </cell>
          <cell r="CF288" t="str">
            <v/>
          </cell>
          <cell r="CG288" t="str">
            <v/>
          </cell>
          <cell r="CH288" t="str">
            <v/>
          </cell>
          <cell r="CI288" t="str">
            <v/>
          </cell>
          <cell r="CJ288" t="str">
            <v/>
          </cell>
          <cell r="CK288" t="str">
            <v/>
          </cell>
          <cell r="CL288" t="str">
            <v/>
          </cell>
          <cell r="CM288" t="str">
            <v/>
          </cell>
          <cell r="CN288" t="str">
            <v/>
          </cell>
          <cell r="CO288" t="str">
            <v/>
          </cell>
          <cell r="CP288" t="str">
            <v/>
          </cell>
          <cell r="CQ288" t="str">
            <v/>
          </cell>
          <cell r="CR288" t="str">
            <v/>
          </cell>
          <cell r="CS288" t="str">
            <v/>
          </cell>
          <cell r="CT288" t="str">
            <v/>
          </cell>
          <cell r="CU288" t="str">
            <v/>
          </cell>
          <cell r="CV288" t="str">
            <v/>
          </cell>
          <cell r="CW288" t="str">
            <v/>
          </cell>
          <cell r="CX288" t="str">
            <v/>
          </cell>
          <cell r="CY288" t="str">
            <v/>
          </cell>
          <cell r="CZ288" t="str">
            <v/>
          </cell>
          <cell r="DA288" t="str">
            <v/>
          </cell>
          <cell r="DB288" t="str">
            <v/>
          </cell>
          <cell r="DC288" t="str">
            <v/>
          </cell>
          <cell r="DD288" t="str">
            <v/>
          </cell>
          <cell r="DE288" t="str">
            <v/>
          </cell>
          <cell r="DF288" t="str">
            <v/>
          </cell>
          <cell r="DG288" t="str">
            <v/>
          </cell>
          <cell r="DH288" t="str">
            <v/>
          </cell>
          <cell r="DI288" t="str">
            <v/>
          </cell>
          <cell r="DJ288" t="str">
            <v/>
          </cell>
          <cell r="DK288" t="str">
            <v/>
          </cell>
          <cell r="DL288" t="str">
            <v/>
          </cell>
          <cell r="DM288" t="str">
            <v/>
          </cell>
          <cell r="DN288" t="str">
            <v/>
          </cell>
          <cell r="DO288" t="str">
            <v/>
          </cell>
          <cell r="DP288" t="str">
            <v/>
          </cell>
          <cell r="DQ288" t="str">
            <v/>
          </cell>
          <cell r="DR288" t="str">
            <v/>
          </cell>
          <cell r="DS288" t="str">
            <v/>
          </cell>
        </row>
        <row r="289"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  <cell r="BD289" t="str">
            <v/>
          </cell>
          <cell r="BE289" t="str">
            <v/>
          </cell>
          <cell r="BF289" t="str">
            <v/>
          </cell>
          <cell r="BG289" t="str">
            <v/>
          </cell>
          <cell r="BH289" t="str">
            <v/>
          </cell>
          <cell r="BI289" t="str">
            <v/>
          </cell>
          <cell r="BJ289" t="str">
            <v/>
          </cell>
          <cell r="BK289" t="str">
            <v/>
          </cell>
          <cell r="BL289" t="str">
            <v/>
          </cell>
          <cell r="BM289" t="str">
            <v/>
          </cell>
          <cell r="BN289" t="str">
            <v/>
          </cell>
          <cell r="BO289" t="str">
            <v/>
          </cell>
          <cell r="BP289" t="str">
            <v/>
          </cell>
          <cell r="BQ289" t="str">
            <v/>
          </cell>
          <cell r="BR289" t="str">
            <v/>
          </cell>
          <cell r="BS289" t="str">
            <v/>
          </cell>
          <cell r="BT289" t="str">
            <v/>
          </cell>
          <cell r="BU289" t="str">
            <v/>
          </cell>
          <cell r="BV289" t="str">
            <v/>
          </cell>
          <cell r="BW289" t="str">
            <v/>
          </cell>
          <cell r="BX289" t="str">
            <v/>
          </cell>
          <cell r="BY289" t="str">
            <v/>
          </cell>
          <cell r="BZ289" t="str">
            <v/>
          </cell>
          <cell r="CA289" t="str">
            <v/>
          </cell>
          <cell r="CB289" t="str">
            <v/>
          </cell>
          <cell r="CC289" t="str">
            <v/>
          </cell>
          <cell r="CD289" t="str">
            <v/>
          </cell>
          <cell r="CE289" t="str">
            <v/>
          </cell>
          <cell r="CF289" t="str">
            <v/>
          </cell>
          <cell r="CG289" t="str">
            <v/>
          </cell>
          <cell r="CH289" t="str">
            <v/>
          </cell>
          <cell r="CI289" t="str">
            <v/>
          </cell>
          <cell r="CJ289" t="str">
            <v/>
          </cell>
          <cell r="CK289" t="str">
            <v/>
          </cell>
          <cell r="CL289" t="str">
            <v/>
          </cell>
          <cell r="CM289" t="str">
            <v/>
          </cell>
          <cell r="CN289" t="str">
            <v/>
          </cell>
          <cell r="CO289" t="str">
            <v/>
          </cell>
          <cell r="CP289" t="str">
            <v/>
          </cell>
          <cell r="CQ289" t="str">
            <v/>
          </cell>
          <cell r="CR289" t="str">
            <v/>
          </cell>
          <cell r="CS289" t="str">
            <v/>
          </cell>
          <cell r="CT289" t="str">
            <v/>
          </cell>
          <cell r="CU289" t="str">
            <v/>
          </cell>
          <cell r="CV289" t="str">
            <v/>
          </cell>
          <cell r="CW289" t="str">
            <v/>
          </cell>
          <cell r="CX289" t="str">
            <v/>
          </cell>
          <cell r="CY289" t="str">
            <v/>
          </cell>
          <cell r="CZ289" t="str">
            <v/>
          </cell>
          <cell r="DA289" t="str">
            <v/>
          </cell>
          <cell r="DB289" t="str">
            <v/>
          </cell>
          <cell r="DC289" t="str">
            <v/>
          </cell>
          <cell r="DD289" t="str">
            <v/>
          </cell>
          <cell r="DE289" t="str">
            <v/>
          </cell>
          <cell r="DF289" t="str">
            <v/>
          </cell>
          <cell r="DG289" t="str">
            <v/>
          </cell>
          <cell r="DH289" t="str">
            <v/>
          </cell>
          <cell r="DI289" t="str">
            <v/>
          </cell>
          <cell r="DJ289" t="str">
            <v/>
          </cell>
          <cell r="DK289" t="str">
            <v/>
          </cell>
          <cell r="DL289" t="str">
            <v/>
          </cell>
          <cell r="DM289" t="str">
            <v/>
          </cell>
          <cell r="DN289" t="str">
            <v/>
          </cell>
          <cell r="DO289" t="str">
            <v/>
          </cell>
          <cell r="DP289" t="str">
            <v/>
          </cell>
          <cell r="DQ289" t="str">
            <v/>
          </cell>
          <cell r="DR289" t="str">
            <v/>
          </cell>
          <cell r="DS289" t="str">
            <v/>
          </cell>
        </row>
        <row r="290"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 t="str">
            <v/>
          </cell>
          <cell r="S290" t="str">
            <v/>
          </cell>
          <cell r="T290" t="str">
            <v/>
          </cell>
          <cell r="U290" t="str">
            <v/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 t="str">
            <v/>
          </cell>
          <cell r="AW290" t="str">
            <v/>
          </cell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  <cell r="BD290" t="str">
            <v/>
          </cell>
          <cell r="BE290" t="str">
            <v/>
          </cell>
          <cell r="BF290" t="str">
            <v/>
          </cell>
          <cell r="BG290" t="str">
            <v/>
          </cell>
          <cell r="BH290" t="str">
            <v/>
          </cell>
          <cell r="BI290" t="str">
            <v/>
          </cell>
          <cell r="BJ290" t="str">
            <v/>
          </cell>
          <cell r="BK290" t="str">
            <v/>
          </cell>
          <cell r="BL290" t="str">
            <v/>
          </cell>
          <cell r="BM290" t="str">
            <v/>
          </cell>
          <cell r="BN290" t="str">
            <v/>
          </cell>
          <cell r="BO290" t="str">
            <v/>
          </cell>
          <cell r="BP290" t="str">
            <v/>
          </cell>
          <cell r="BQ290" t="str">
            <v/>
          </cell>
          <cell r="BR290" t="str">
            <v/>
          </cell>
          <cell r="BS290" t="str">
            <v/>
          </cell>
          <cell r="BT290" t="str">
            <v/>
          </cell>
          <cell r="BU290" t="str">
            <v/>
          </cell>
          <cell r="BV290" t="str">
            <v/>
          </cell>
          <cell r="BW290" t="str">
            <v/>
          </cell>
          <cell r="BX290" t="str">
            <v/>
          </cell>
          <cell r="BY290" t="str">
            <v/>
          </cell>
          <cell r="BZ290" t="str">
            <v/>
          </cell>
          <cell r="CA290" t="str">
            <v/>
          </cell>
          <cell r="CB290" t="str">
            <v/>
          </cell>
          <cell r="CC290" t="str">
            <v/>
          </cell>
          <cell r="CD290" t="str">
            <v/>
          </cell>
          <cell r="CE290" t="str">
            <v/>
          </cell>
          <cell r="CF290" t="str">
            <v/>
          </cell>
          <cell r="CG290" t="str">
            <v/>
          </cell>
          <cell r="CH290" t="str">
            <v/>
          </cell>
          <cell r="CI290" t="str">
            <v/>
          </cell>
          <cell r="CJ290" t="str">
            <v/>
          </cell>
          <cell r="CK290" t="str">
            <v/>
          </cell>
          <cell r="CL290" t="str">
            <v/>
          </cell>
          <cell r="CM290" t="str">
            <v/>
          </cell>
          <cell r="CN290" t="str">
            <v/>
          </cell>
          <cell r="CO290" t="str">
            <v/>
          </cell>
          <cell r="CP290" t="str">
            <v/>
          </cell>
          <cell r="CQ290" t="str">
            <v/>
          </cell>
          <cell r="CR290" t="str">
            <v/>
          </cell>
          <cell r="CS290" t="str">
            <v/>
          </cell>
          <cell r="CT290" t="str">
            <v/>
          </cell>
          <cell r="CU290" t="str">
            <v/>
          </cell>
          <cell r="CV290" t="str">
            <v/>
          </cell>
          <cell r="CW290" t="str">
            <v/>
          </cell>
          <cell r="CX290" t="str">
            <v/>
          </cell>
          <cell r="CY290" t="str">
            <v/>
          </cell>
          <cell r="CZ290" t="str">
            <v/>
          </cell>
          <cell r="DA290" t="str">
            <v/>
          </cell>
          <cell r="DB290" t="str">
            <v/>
          </cell>
          <cell r="DC290" t="str">
            <v/>
          </cell>
          <cell r="DD290" t="str">
            <v/>
          </cell>
          <cell r="DE290" t="str">
            <v/>
          </cell>
          <cell r="DF290" t="str">
            <v/>
          </cell>
          <cell r="DG290" t="str">
            <v/>
          </cell>
          <cell r="DH290" t="str">
            <v/>
          </cell>
          <cell r="DI290" t="str">
            <v/>
          </cell>
          <cell r="DJ290" t="str">
            <v/>
          </cell>
          <cell r="DK290" t="str">
            <v/>
          </cell>
          <cell r="DL290" t="str">
            <v/>
          </cell>
          <cell r="DM290" t="str">
            <v/>
          </cell>
          <cell r="DN290" t="str">
            <v/>
          </cell>
          <cell r="DO290" t="str">
            <v/>
          </cell>
          <cell r="DP290" t="str">
            <v/>
          </cell>
          <cell r="DQ290" t="str">
            <v/>
          </cell>
          <cell r="DR290" t="str">
            <v/>
          </cell>
          <cell r="DS290" t="str">
            <v/>
          </cell>
        </row>
        <row r="291"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  <cell r="T291" t="str">
            <v/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  <cell r="BD291" t="str">
            <v/>
          </cell>
          <cell r="BE291" t="str">
            <v/>
          </cell>
          <cell r="BF291" t="str">
            <v/>
          </cell>
          <cell r="BG291" t="str">
            <v/>
          </cell>
          <cell r="BH291" t="str">
            <v/>
          </cell>
          <cell r="BI291" t="str">
            <v/>
          </cell>
          <cell r="BJ291" t="str">
            <v/>
          </cell>
          <cell r="BK291" t="str">
            <v/>
          </cell>
          <cell r="BL291" t="str">
            <v/>
          </cell>
          <cell r="BM291" t="str">
            <v/>
          </cell>
          <cell r="BN291" t="str">
            <v/>
          </cell>
          <cell r="BO291" t="str">
            <v/>
          </cell>
          <cell r="BP291" t="str">
            <v/>
          </cell>
          <cell r="BQ291" t="str">
            <v/>
          </cell>
          <cell r="BR291" t="str">
            <v/>
          </cell>
          <cell r="BS291" t="str">
            <v/>
          </cell>
          <cell r="BT291" t="str">
            <v/>
          </cell>
          <cell r="BU291" t="str">
            <v/>
          </cell>
          <cell r="BV291" t="str">
            <v/>
          </cell>
          <cell r="BW291" t="str">
            <v/>
          </cell>
          <cell r="BX291" t="str">
            <v/>
          </cell>
          <cell r="BY291" t="str">
            <v/>
          </cell>
          <cell r="BZ291" t="str">
            <v/>
          </cell>
          <cell r="CA291" t="str">
            <v/>
          </cell>
          <cell r="CB291" t="str">
            <v/>
          </cell>
          <cell r="CC291" t="str">
            <v/>
          </cell>
          <cell r="CD291" t="str">
            <v/>
          </cell>
          <cell r="CE291" t="str">
            <v/>
          </cell>
          <cell r="CF291" t="str">
            <v/>
          </cell>
          <cell r="CG291" t="str">
            <v/>
          </cell>
          <cell r="CH291" t="str">
            <v/>
          </cell>
          <cell r="CI291" t="str">
            <v/>
          </cell>
          <cell r="CJ291" t="str">
            <v/>
          </cell>
          <cell r="CK291" t="str">
            <v/>
          </cell>
          <cell r="CL291" t="str">
            <v/>
          </cell>
          <cell r="CM291" t="str">
            <v/>
          </cell>
          <cell r="CN291" t="str">
            <v/>
          </cell>
          <cell r="CO291" t="str">
            <v/>
          </cell>
          <cell r="CP291" t="str">
            <v/>
          </cell>
          <cell r="CQ291" t="str">
            <v/>
          </cell>
          <cell r="CR291" t="str">
            <v/>
          </cell>
          <cell r="CS291" t="str">
            <v/>
          </cell>
          <cell r="CT291" t="str">
            <v/>
          </cell>
          <cell r="CU291" t="str">
            <v/>
          </cell>
          <cell r="CV291" t="str">
            <v/>
          </cell>
          <cell r="CW291" t="str">
            <v/>
          </cell>
          <cell r="CX291" t="str">
            <v/>
          </cell>
          <cell r="CY291" t="str">
            <v/>
          </cell>
          <cell r="CZ291" t="str">
            <v/>
          </cell>
          <cell r="DA291" t="str">
            <v/>
          </cell>
          <cell r="DB291" t="str">
            <v/>
          </cell>
          <cell r="DC291" t="str">
            <v/>
          </cell>
          <cell r="DD291" t="str">
            <v/>
          </cell>
          <cell r="DE291" t="str">
            <v/>
          </cell>
          <cell r="DF291" t="str">
            <v/>
          </cell>
          <cell r="DG291" t="str">
            <v/>
          </cell>
          <cell r="DH291" t="str">
            <v/>
          </cell>
          <cell r="DI291" t="str">
            <v/>
          </cell>
          <cell r="DJ291" t="str">
            <v/>
          </cell>
          <cell r="DK291" t="str">
            <v/>
          </cell>
          <cell r="DL291" t="str">
            <v/>
          </cell>
          <cell r="DM291" t="str">
            <v/>
          </cell>
          <cell r="DN291" t="str">
            <v/>
          </cell>
          <cell r="DO291" t="str">
            <v/>
          </cell>
          <cell r="DP291" t="str">
            <v/>
          </cell>
          <cell r="DQ291" t="str">
            <v/>
          </cell>
          <cell r="DR291" t="str">
            <v/>
          </cell>
          <cell r="DS291" t="str">
            <v/>
          </cell>
        </row>
        <row r="292">
          <cell r="D292" t="str">
            <v/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 t="str">
            <v/>
          </cell>
          <cell r="S292" t="str">
            <v/>
          </cell>
          <cell r="T292" t="str">
            <v/>
          </cell>
          <cell r="U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 t="str">
            <v/>
          </cell>
          <cell r="AW292" t="str">
            <v/>
          </cell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  <cell r="BD292" t="str">
            <v/>
          </cell>
          <cell r="BE292" t="str">
            <v/>
          </cell>
          <cell r="BF292" t="str">
            <v/>
          </cell>
          <cell r="BG292" t="str">
            <v/>
          </cell>
          <cell r="BH292" t="str">
            <v/>
          </cell>
          <cell r="BI292" t="str">
            <v/>
          </cell>
          <cell r="BJ292" t="str">
            <v/>
          </cell>
          <cell r="BK292" t="str">
            <v/>
          </cell>
          <cell r="BL292" t="str">
            <v/>
          </cell>
          <cell r="BM292" t="str">
            <v/>
          </cell>
          <cell r="BN292" t="str">
            <v/>
          </cell>
          <cell r="BO292" t="str">
            <v/>
          </cell>
          <cell r="BP292" t="str">
            <v/>
          </cell>
          <cell r="BQ292" t="str">
            <v/>
          </cell>
          <cell r="BR292" t="str">
            <v/>
          </cell>
          <cell r="BS292" t="str">
            <v/>
          </cell>
          <cell r="BT292" t="str">
            <v/>
          </cell>
          <cell r="BU292" t="str">
            <v/>
          </cell>
          <cell r="BV292" t="str">
            <v/>
          </cell>
          <cell r="BW292" t="str">
            <v/>
          </cell>
          <cell r="BX292" t="str">
            <v/>
          </cell>
          <cell r="BY292" t="str">
            <v/>
          </cell>
          <cell r="BZ292" t="str">
            <v/>
          </cell>
          <cell r="CA292" t="str">
            <v/>
          </cell>
          <cell r="CB292" t="str">
            <v/>
          </cell>
          <cell r="CC292" t="str">
            <v/>
          </cell>
          <cell r="CD292" t="str">
            <v/>
          </cell>
          <cell r="CE292" t="str">
            <v/>
          </cell>
          <cell r="CF292" t="str">
            <v/>
          </cell>
          <cell r="CG292" t="str">
            <v/>
          </cell>
          <cell r="CH292" t="str">
            <v/>
          </cell>
          <cell r="CI292" t="str">
            <v/>
          </cell>
          <cell r="CJ292" t="str">
            <v/>
          </cell>
          <cell r="CK292" t="str">
            <v/>
          </cell>
          <cell r="CL292" t="str">
            <v/>
          </cell>
          <cell r="CM292" t="str">
            <v/>
          </cell>
          <cell r="CN292" t="str">
            <v/>
          </cell>
          <cell r="CO292" t="str">
            <v/>
          </cell>
          <cell r="CP292" t="str">
            <v/>
          </cell>
          <cell r="CQ292" t="str">
            <v/>
          </cell>
          <cell r="CR292" t="str">
            <v/>
          </cell>
          <cell r="CS292" t="str">
            <v/>
          </cell>
          <cell r="CT292" t="str">
            <v/>
          </cell>
          <cell r="CU292" t="str">
            <v/>
          </cell>
          <cell r="CV292" t="str">
            <v/>
          </cell>
          <cell r="CW292" t="str">
            <v/>
          </cell>
          <cell r="CX292" t="str">
            <v/>
          </cell>
          <cell r="CY292" t="str">
            <v/>
          </cell>
          <cell r="CZ292" t="str">
            <v/>
          </cell>
          <cell r="DA292" t="str">
            <v/>
          </cell>
          <cell r="DB292" t="str">
            <v/>
          </cell>
          <cell r="DC292" t="str">
            <v/>
          </cell>
          <cell r="DD292" t="str">
            <v/>
          </cell>
          <cell r="DE292" t="str">
            <v/>
          </cell>
          <cell r="DF292" t="str">
            <v/>
          </cell>
          <cell r="DG292" t="str">
            <v/>
          </cell>
          <cell r="DH292" t="str">
            <v/>
          </cell>
          <cell r="DI292" t="str">
            <v/>
          </cell>
          <cell r="DJ292" t="str">
            <v/>
          </cell>
          <cell r="DK292" t="str">
            <v/>
          </cell>
          <cell r="DL292" t="str">
            <v/>
          </cell>
          <cell r="DM292" t="str">
            <v/>
          </cell>
          <cell r="DN292" t="str">
            <v/>
          </cell>
          <cell r="DO292" t="str">
            <v/>
          </cell>
          <cell r="DP292" t="str">
            <v/>
          </cell>
          <cell r="DQ292" t="str">
            <v/>
          </cell>
          <cell r="DR292" t="str">
            <v/>
          </cell>
          <cell r="DS292" t="str">
            <v/>
          </cell>
        </row>
        <row r="293"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  <cell r="BD293" t="str">
            <v/>
          </cell>
          <cell r="BE293" t="str">
            <v/>
          </cell>
          <cell r="BF293" t="str">
            <v/>
          </cell>
          <cell r="BG293" t="str">
            <v/>
          </cell>
          <cell r="BH293" t="str">
            <v/>
          </cell>
          <cell r="BI293" t="str">
            <v/>
          </cell>
          <cell r="BJ293" t="str">
            <v/>
          </cell>
          <cell r="BK293" t="str">
            <v/>
          </cell>
          <cell r="BL293" t="str">
            <v/>
          </cell>
          <cell r="BM293" t="str">
            <v/>
          </cell>
          <cell r="BN293" t="str">
            <v/>
          </cell>
          <cell r="BO293" t="str">
            <v/>
          </cell>
          <cell r="BP293" t="str">
            <v/>
          </cell>
          <cell r="BQ293" t="str">
            <v/>
          </cell>
          <cell r="BR293" t="str">
            <v/>
          </cell>
          <cell r="BS293" t="str">
            <v/>
          </cell>
          <cell r="BT293" t="str">
            <v/>
          </cell>
          <cell r="BU293" t="str">
            <v/>
          </cell>
          <cell r="BV293" t="str">
            <v/>
          </cell>
          <cell r="BW293" t="str">
            <v/>
          </cell>
          <cell r="BX293" t="str">
            <v/>
          </cell>
          <cell r="BY293" t="str">
            <v/>
          </cell>
          <cell r="BZ293" t="str">
            <v/>
          </cell>
          <cell r="CA293" t="str">
            <v/>
          </cell>
          <cell r="CB293" t="str">
            <v/>
          </cell>
          <cell r="CC293" t="str">
            <v/>
          </cell>
          <cell r="CD293" t="str">
            <v/>
          </cell>
          <cell r="CE293" t="str">
            <v/>
          </cell>
          <cell r="CF293" t="str">
            <v/>
          </cell>
          <cell r="CG293" t="str">
            <v/>
          </cell>
          <cell r="CH293" t="str">
            <v/>
          </cell>
          <cell r="CI293" t="str">
            <v/>
          </cell>
          <cell r="CJ293" t="str">
            <v/>
          </cell>
          <cell r="CK293" t="str">
            <v/>
          </cell>
          <cell r="CL293" t="str">
            <v/>
          </cell>
          <cell r="CM293" t="str">
            <v/>
          </cell>
          <cell r="CN293" t="str">
            <v/>
          </cell>
          <cell r="CO293" t="str">
            <v/>
          </cell>
          <cell r="CP293" t="str">
            <v/>
          </cell>
          <cell r="CQ293" t="str">
            <v/>
          </cell>
          <cell r="CR293" t="str">
            <v/>
          </cell>
          <cell r="CS293" t="str">
            <v/>
          </cell>
          <cell r="CT293" t="str">
            <v/>
          </cell>
          <cell r="CU293" t="str">
            <v/>
          </cell>
          <cell r="CV293" t="str">
            <v/>
          </cell>
          <cell r="CW293" t="str">
            <v/>
          </cell>
          <cell r="CX293" t="str">
            <v/>
          </cell>
          <cell r="CY293" t="str">
            <v/>
          </cell>
          <cell r="CZ293" t="str">
            <v/>
          </cell>
          <cell r="DA293" t="str">
            <v/>
          </cell>
          <cell r="DB293" t="str">
            <v/>
          </cell>
          <cell r="DC293" t="str">
            <v/>
          </cell>
          <cell r="DD293" t="str">
            <v/>
          </cell>
          <cell r="DE293" t="str">
            <v/>
          </cell>
          <cell r="DF293" t="str">
            <v/>
          </cell>
          <cell r="DG293" t="str">
            <v/>
          </cell>
          <cell r="DH293" t="str">
            <v/>
          </cell>
          <cell r="DI293" t="str">
            <v/>
          </cell>
          <cell r="DJ293" t="str">
            <v/>
          </cell>
          <cell r="DK293" t="str">
            <v/>
          </cell>
          <cell r="DL293" t="str">
            <v/>
          </cell>
          <cell r="DM293" t="str">
            <v/>
          </cell>
          <cell r="DN293" t="str">
            <v/>
          </cell>
          <cell r="DO293" t="str">
            <v/>
          </cell>
          <cell r="DP293" t="str">
            <v/>
          </cell>
          <cell r="DQ293" t="str">
            <v/>
          </cell>
          <cell r="DR293" t="str">
            <v/>
          </cell>
          <cell r="DS293" t="str">
            <v/>
          </cell>
        </row>
        <row r="294"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/>
          </cell>
          <cell r="S294" t="str">
            <v/>
          </cell>
          <cell r="T294" t="str">
            <v/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 t="str">
            <v/>
          </cell>
          <cell r="AW294" t="str">
            <v/>
          </cell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  <cell r="BD294" t="str">
            <v/>
          </cell>
          <cell r="BE294" t="str">
            <v/>
          </cell>
          <cell r="BF294" t="str">
            <v/>
          </cell>
          <cell r="BG294" t="str">
            <v/>
          </cell>
          <cell r="BH294" t="str">
            <v/>
          </cell>
          <cell r="BI294" t="str">
            <v/>
          </cell>
          <cell r="BJ294" t="str">
            <v/>
          </cell>
          <cell r="BK294" t="str">
            <v/>
          </cell>
          <cell r="BL294" t="str">
            <v/>
          </cell>
          <cell r="BM294" t="str">
            <v/>
          </cell>
          <cell r="BN294" t="str">
            <v/>
          </cell>
          <cell r="BO294" t="str">
            <v/>
          </cell>
          <cell r="BP294" t="str">
            <v/>
          </cell>
          <cell r="BQ294" t="str">
            <v/>
          </cell>
          <cell r="BR294" t="str">
            <v/>
          </cell>
          <cell r="BS294" t="str">
            <v/>
          </cell>
          <cell r="BT294" t="str">
            <v/>
          </cell>
          <cell r="BU294" t="str">
            <v/>
          </cell>
          <cell r="BV294" t="str">
            <v/>
          </cell>
          <cell r="BW294" t="str">
            <v/>
          </cell>
          <cell r="BX294" t="str">
            <v/>
          </cell>
          <cell r="BY294" t="str">
            <v/>
          </cell>
          <cell r="BZ294" t="str">
            <v/>
          </cell>
          <cell r="CA294" t="str">
            <v/>
          </cell>
          <cell r="CB294" t="str">
            <v/>
          </cell>
          <cell r="CC294" t="str">
            <v/>
          </cell>
          <cell r="CD294" t="str">
            <v/>
          </cell>
          <cell r="CE294" t="str">
            <v/>
          </cell>
          <cell r="CF294" t="str">
            <v/>
          </cell>
          <cell r="CG294" t="str">
            <v/>
          </cell>
          <cell r="CH294" t="str">
            <v/>
          </cell>
          <cell r="CI294" t="str">
            <v/>
          </cell>
          <cell r="CJ294" t="str">
            <v/>
          </cell>
          <cell r="CK294" t="str">
            <v/>
          </cell>
          <cell r="CL294" t="str">
            <v/>
          </cell>
          <cell r="CM294" t="str">
            <v/>
          </cell>
          <cell r="CN294" t="str">
            <v/>
          </cell>
          <cell r="CO294" t="str">
            <v/>
          </cell>
          <cell r="CP294" t="str">
            <v/>
          </cell>
          <cell r="CQ294" t="str">
            <v/>
          </cell>
          <cell r="CR294" t="str">
            <v/>
          </cell>
          <cell r="CS294" t="str">
            <v/>
          </cell>
          <cell r="CT294" t="str">
            <v/>
          </cell>
          <cell r="CU294" t="str">
            <v/>
          </cell>
          <cell r="CV294" t="str">
            <v/>
          </cell>
          <cell r="CW294" t="str">
            <v/>
          </cell>
          <cell r="CX294" t="str">
            <v/>
          </cell>
          <cell r="CY294" t="str">
            <v/>
          </cell>
          <cell r="CZ294" t="str">
            <v/>
          </cell>
          <cell r="DA294" t="str">
            <v/>
          </cell>
          <cell r="DB294" t="str">
            <v/>
          </cell>
          <cell r="DC294" t="str">
            <v/>
          </cell>
          <cell r="DD294" t="str">
            <v/>
          </cell>
          <cell r="DE294" t="str">
            <v/>
          </cell>
          <cell r="DF294" t="str">
            <v/>
          </cell>
          <cell r="DG294" t="str">
            <v/>
          </cell>
          <cell r="DH294" t="str">
            <v/>
          </cell>
          <cell r="DI294" t="str">
            <v/>
          </cell>
          <cell r="DJ294" t="str">
            <v/>
          </cell>
          <cell r="DK294" t="str">
            <v/>
          </cell>
          <cell r="DL294" t="str">
            <v/>
          </cell>
          <cell r="DM294" t="str">
            <v/>
          </cell>
          <cell r="DN294" t="str">
            <v/>
          </cell>
          <cell r="DO294" t="str">
            <v/>
          </cell>
          <cell r="DP294" t="str">
            <v/>
          </cell>
          <cell r="DQ294" t="str">
            <v/>
          </cell>
          <cell r="DR294" t="str">
            <v/>
          </cell>
          <cell r="DS294" t="str">
            <v/>
          </cell>
        </row>
        <row r="295"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  <cell r="T295" t="str">
            <v/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  <cell r="BD295" t="str">
            <v/>
          </cell>
          <cell r="BE295" t="str">
            <v/>
          </cell>
          <cell r="BF295" t="str">
            <v/>
          </cell>
          <cell r="BG295" t="str">
            <v/>
          </cell>
          <cell r="BH295" t="str">
            <v/>
          </cell>
          <cell r="BI295" t="str">
            <v/>
          </cell>
          <cell r="BJ295" t="str">
            <v/>
          </cell>
          <cell r="BK295" t="str">
            <v/>
          </cell>
          <cell r="BL295" t="str">
            <v/>
          </cell>
          <cell r="BM295" t="str">
            <v/>
          </cell>
          <cell r="BN295" t="str">
            <v/>
          </cell>
          <cell r="BO295" t="str">
            <v/>
          </cell>
          <cell r="BP295" t="str">
            <v/>
          </cell>
          <cell r="BQ295" t="str">
            <v/>
          </cell>
          <cell r="BR295" t="str">
            <v/>
          </cell>
          <cell r="BS295" t="str">
            <v/>
          </cell>
          <cell r="BT295" t="str">
            <v/>
          </cell>
          <cell r="BU295" t="str">
            <v/>
          </cell>
          <cell r="BV295" t="str">
            <v/>
          </cell>
          <cell r="BW295" t="str">
            <v/>
          </cell>
          <cell r="BX295" t="str">
            <v/>
          </cell>
          <cell r="BY295" t="str">
            <v/>
          </cell>
          <cell r="BZ295" t="str">
            <v/>
          </cell>
          <cell r="CA295" t="str">
            <v/>
          </cell>
          <cell r="CB295" t="str">
            <v/>
          </cell>
          <cell r="CC295" t="str">
            <v/>
          </cell>
          <cell r="CD295" t="str">
            <v/>
          </cell>
          <cell r="CE295" t="str">
            <v/>
          </cell>
          <cell r="CF295" t="str">
            <v/>
          </cell>
          <cell r="CG295" t="str">
            <v/>
          </cell>
          <cell r="CH295" t="str">
            <v/>
          </cell>
          <cell r="CI295" t="str">
            <v/>
          </cell>
          <cell r="CJ295" t="str">
            <v/>
          </cell>
          <cell r="CK295" t="str">
            <v/>
          </cell>
          <cell r="CL295" t="str">
            <v/>
          </cell>
          <cell r="CM295" t="str">
            <v/>
          </cell>
          <cell r="CN295" t="str">
            <v/>
          </cell>
          <cell r="CO295" t="str">
            <v/>
          </cell>
          <cell r="CP295" t="str">
            <v/>
          </cell>
          <cell r="CQ295" t="str">
            <v/>
          </cell>
          <cell r="CR295" t="str">
            <v/>
          </cell>
          <cell r="CS295" t="str">
            <v/>
          </cell>
          <cell r="CT295" t="str">
            <v/>
          </cell>
          <cell r="CU295" t="str">
            <v/>
          </cell>
          <cell r="CV295" t="str">
            <v/>
          </cell>
          <cell r="CW295" t="str">
            <v/>
          </cell>
          <cell r="CX295" t="str">
            <v/>
          </cell>
          <cell r="CY295" t="str">
            <v/>
          </cell>
          <cell r="CZ295" t="str">
            <v/>
          </cell>
          <cell r="DA295" t="str">
            <v/>
          </cell>
          <cell r="DB295" t="str">
            <v/>
          </cell>
          <cell r="DC295" t="str">
            <v/>
          </cell>
          <cell r="DD295" t="str">
            <v/>
          </cell>
          <cell r="DE295" t="str">
            <v/>
          </cell>
          <cell r="DF295" t="str">
            <v/>
          </cell>
          <cell r="DG295" t="str">
            <v/>
          </cell>
          <cell r="DH295" t="str">
            <v/>
          </cell>
          <cell r="DI295" t="str">
            <v/>
          </cell>
          <cell r="DJ295" t="str">
            <v/>
          </cell>
          <cell r="DK295" t="str">
            <v/>
          </cell>
          <cell r="DL295" t="str">
            <v/>
          </cell>
          <cell r="DM295" t="str">
            <v/>
          </cell>
          <cell r="DN295" t="str">
            <v/>
          </cell>
          <cell r="DO295" t="str">
            <v/>
          </cell>
          <cell r="DP295" t="str">
            <v/>
          </cell>
          <cell r="DQ295" t="str">
            <v/>
          </cell>
          <cell r="DR295" t="str">
            <v/>
          </cell>
          <cell r="DS295" t="str">
            <v/>
          </cell>
        </row>
        <row r="296"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  <cell r="T296" t="str">
            <v/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 t="str">
            <v/>
          </cell>
          <cell r="AW296" t="str">
            <v/>
          </cell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  <cell r="BD296" t="str">
            <v/>
          </cell>
          <cell r="BE296" t="str">
            <v/>
          </cell>
          <cell r="BF296" t="str">
            <v/>
          </cell>
          <cell r="BG296" t="str">
            <v/>
          </cell>
          <cell r="BH296" t="str">
            <v/>
          </cell>
          <cell r="BI296" t="str">
            <v/>
          </cell>
          <cell r="BJ296" t="str">
            <v/>
          </cell>
          <cell r="BK296" t="str">
            <v/>
          </cell>
          <cell r="BL296" t="str">
            <v/>
          </cell>
          <cell r="BM296" t="str">
            <v/>
          </cell>
          <cell r="BN296" t="str">
            <v/>
          </cell>
          <cell r="BO296" t="str">
            <v/>
          </cell>
          <cell r="BP296" t="str">
            <v/>
          </cell>
          <cell r="BQ296" t="str">
            <v/>
          </cell>
          <cell r="BR296" t="str">
            <v/>
          </cell>
          <cell r="BS296" t="str">
            <v/>
          </cell>
          <cell r="BT296" t="str">
            <v/>
          </cell>
          <cell r="BU296" t="str">
            <v/>
          </cell>
          <cell r="BV296" t="str">
            <v/>
          </cell>
          <cell r="BW296" t="str">
            <v/>
          </cell>
          <cell r="BX296" t="str">
            <v/>
          </cell>
          <cell r="BY296" t="str">
            <v/>
          </cell>
          <cell r="BZ296" t="str">
            <v/>
          </cell>
          <cell r="CA296" t="str">
            <v/>
          </cell>
          <cell r="CB296" t="str">
            <v/>
          </cell>
          <cell r="CC296" t="str">
            <v/>
          </cell>
          <cell r="CD296" t="str">
            <v/>
          </cell>
          <cell r="CE296" t="str">
            <v/>
          </cell>
          <cell r="CF296" t="str">
            <v/>
          </cell>
          <cell r="CG296" t="str">
            <v/>
          </cell>
          <cell r="CH296" t="str">
            <v/>
          </cell>
          <cell r="CI296" t="str">
            <v/>
          </cell>
          <cell r="CJ296" t="str">
            <v/>
          </cell>
          <cell r="CK296" t="str">
            <v/>
          </cell>
          <cell r="CL296" t="str">
            <v/>
          </cell>
          <cell r="CM296" t="str">
            <v/>
          </cell>
          <cell r="CN296" t="str">
            <v/>
          </cell>
          <cell r="CO296" t="str">
            <v/>
          </cell>
          <cell r="CP296" t="str">
            <v/>
          </cell>
          <cell r="CQ296" t="str">
            <v/>
          </cell>
          <cell r="CR296" t="str">
            <v/>
          </cell>
          <cell r="CS296" t="str">
            <v/>
          </cell>
          <cell r="CT296" t="str">
            <v/>
          </cell>
          <cell r="CU296" t="str">
            <v/>
          </cell>
          <cell r="CV296" t="str">
            <v/>
          </cell>
          <cell r="CW296" t="str">
            <v/>
          </cell>
          <cell r="CX296" t="str">
            <v/>
          </cell>
          <cell r="CY296" t="str">
            <v/>
          </cell>
          <cell r="CZ296" t="str">
            <v/>
          </cell>
          <cell r="DA296" t="str">
            <v/>
          </cell>
          <cell r="DB296" t="str">
            <v/>
          </cell>
          <cell r="DC296" t="str">
            <v/>
          </cell>
          <cell r="DD296" t="str">
            <v/>
          </cell>
          <cell r="DE296" t="str">
            <v/>
          </cell>
          <cell r="DF296" t="str">
            <v/>
          </cell>
          <cell r="DG296" t="str">
            <v/>
          </cell>
          <cell r="DH296" t="str">
            <v/>
          </cell>
          <cell r="DI296" t="str">
            <v/>
          </cell>
          <cell r="DJ296" t="str">
            <v/>
          </cell>
          <cell r="DK296" t="str">
            <v/>
          </cell>
          <cell r="DL296" t="str">
            <v/>
          </cell>
          <cell r="DM296" t="str">
            <v/>
          </cell>
          <cell r="DN296" t="str">
            <v/>
          </cell>
          <cell r="DO296" t="str">
            <v/>
          </cell>
          <cell r="DP296" t="str">
            <v/>
          </cell>
          <cell r="DQ296" t="str">
            <v/>
          </cell>
          <cell r="DR296" t="str">
            <v/>
          </cell>
          <cell r="DS296" t="str">
            <v/>
          </cell>
        </row>
        <row r="297"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  <cell r="BD297" t="str">
            <v/>
          </cell>
          <cell r="BE297" t="str">
            <v/>
          </cell>
          <cell r="BF297" t="str">
            <v/>
          </cell>
          <cell r="BG297" t="str">
            <v/>
          </cell>
          <cell r="BH297" t="str">
            <v/>
          </cell>
          <cell r="BI297" t="str">
            <v/>
          </cell>
          <cell r="BJ297" t="str">
            <v/>
          </cell>
          <cell r="BK297" t="str">
            <v/>
          </cell>
          <cell r="BL297" t="str">
            <v/>
          </cell>
          <cell r="BM297" t="str">
            <v/>
          </cell>
          <cell r="BN297" t="str">
            <v/>
          </cell>
          <cell r="BO297" t="str">
            <v/>
          </cell>
          <cell r="BP297" t="str">
            <v/>
          </cell>
          <cell r="BQ297" t="str">
            <v/>
          </cell>
          <cell r="BR297" t="str">
            <v/>
          </cell>
          <cell r="BS297" t="str">
            <v/>
          </cell>
          <cell r="BT297" t="str">
            <v/>
          </cell>
          <cell r="BU297" t="str">
            <v/>
          </cell>
          <cell r="BV297" t="str">
            <v/>
          </cell>
          <cell r="BW297" t="str">
            <v/>
          </cell>
          <cell r="BX297" t="str">
            <v/>
          </cell>
          <cell r="BY297" t="str">
            <v/>
          </cell>
          <cell r="BZ297" t="str">
            <v/>
          </cell>
          <cell r="CA297" t="str">
            <v/>
          </cell>
          <cell r="CB297" t="str">
            <v/>
          </cell>
          <cell r="CC297" t="str">
            <v/>
          </cell>
          <cell r="CD297" t="str">
            <v/>
          </cell>
          <cell r="CE297" t="str">
            <v/>
          </cell>
          <cell r="CF297" t="str">
            <v/>
          </cell>
          <cell r="CG297" t="str">
            <v/>
          </cell>
          <cell r="CH297" t="str">
            <v/>
          </cell>
          <cell r="CI297" t="str">
            <v/>
          </cell>
          <cell r="CJ297" t="str">
            <v/>
          </cell>
          <cell r="CK297" t="str">
            <v/>
          </cell>
          <cell r="CL297" t="str">
            <v/>
          </cell>
          <cell r="CM297" t="str">
            <v/>
          </cell>
          <cell r="CN297" t="str">
            <v/>
          </cell>
          <cell r="CO297" t="str">
            <v/>
          </cell>
          <cell r="CP297" t="str">
            <v/>
          </cell>
          <cell r="CQ297" t="str">
            <v/>
          </cell>
          <cell r="CR297" t="str">
            <v/>
          </cell>
          <cell r="CS297" t="str">
            <v/>
          </cell>
          <cell r="CT297" t="str">
            <v/>
          </cell>
          <cell r="CU297" t="str">
            <v/>
          </cell>
          <cell r="CV297" t="str">
            <v/>
          </cell>
          <cell r="CW297" t="str">
            <v/>
          </cell>
          <cell r="CX297" t="str">
            <v/>
          </cell>
          <cell r="CY297" t="str">
            <v/>
          </cell>
          <cell r="CZ297" t="str">
            <v/>
          </cell>
          <cell r="DA297" t="str">
            <v/>
          </cell>
          <cell r="DB297" t="str">
            <v/>
          </cell>
          <cell r="DC297" t="str">
            <v/>
          </cell>
          <cell r="DD297" t="str">
            <v/>
          </cell>
          <cell r="DE297" t="str">
            <v/>
          </cell>
          <cell r="DF297" t="str">
            <v/>
          </cell>
          <cell r="DG297" t="str">
            <v/>
          </cell>
          <cell r="DH297" t="str">
            <v/>
          </cell>
          <cell r="DI297" t="str">
            <v/>
          </cell>
          <cell r="DJ297" t="str">
            <v/>
          </cell>
          <cell r="DK297" t="str">
            <v/>
          </cell>
          <cell r="DL297" t="str">
            <v/>
          </cell>
          <cell r="DM297" t="str">
            <v/>
          </cell>
          <cell r="DN297" t="str">
            <v/>
          </cell>
          <cell r="DO297" t="str">
            <v/>
          </cell>
          <cell r="DP297" t="str">
            <v/>
          </cell>
          <cell r="DQ297" t="str">
            <v/>
          </cell>
          <cell r="DR297" t="str">
            <v/>
          </cell>
          <cell r="DS297" t="str">
            <v/>
          </cell>
        </row>
        <row r="298"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  <cell r="T298" t="str">
            <v/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 t="str">
            <v/>
          </cell>
          <cell r="AW298" t="str">
            <v/>
          </cell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  <cell r="BD298" t="str">
            <v/>
          </cell>
          <cell r="BE298" t="str">
            <v/>
          </cell>
          <cell r="BF298" t="str">
            <v/>
          </cell>
          <cell r="BG298" t="str">
            <v/>
          </cell>
          <cell r="BH298" t="str">
            <v/>
          </cell>
          <cell r="BI298" t="str">
            <v/>
          </cell>
          <cell r="BJ298" t="str">
            <v/>
          </cell>
          <cell r="BK298" t="str">
            <v/>
          </cell>
          <cell r="BL298" t="str">
            <v/>
          </cell>
          <cell r="BM298" t="str">
            <v/>
          </cell>
          <cell r="BN298" t="str">
            <v/>
          </cell>
          <cell r="BO298" t="str">
            <v/>
          </cell>
          <cell r="BP298" t="str">
            <v/>
          </cell>
          <cell r="BQ298" t="str">
            <v/>
          </cell>
          <cell r="BR298" t="str">
            <v/>
          </cell>
          <cell r="BS298" t="str">
            <v/>
          </cell>
          <cell r="BT298" t="str">
            <v/>
          </cell>
          <cell r="BU298" t="str">
            <v/>
          </cell>
          <cell r="BV298" t="str">
            <v/>
          </cell>
          <cell r="BW298" t="str">
            <v/>
          </cell>
          <cell r="BX298" t="str">
            <v/>
          </cell>
          <cell r="BY298" t="str">
            <v/>
          </cell>
          <cell r="BZ298" t="str">
            <v/>
          </cell>
          <cell r="CA298" t="str">
            <v/>
          </cell>
          <cell r="CB298" t="str">
            <v/>
          </cell>
          <cell r="CC298" t="str">
            <v/>
          </cell>
          <cell r="CD298" t="str">
            <v/>
          </cell>
          <cell r="CE298" t="str">
            <v/>
          </cell>
          <cell r="CF298" t="str">
            <v/>
          </cell>
          <cell r="CG298" t="str">
            <v/>
          </cell>
          <cell r="CH298" t="str">
            <v/>
          </cell>
          <cell r="CI298" t="str">
            <v/>
          </cell>
          <cell r="CJ298" t="str">
            <v/>
          </cell>
          <cell r="CK298" t="str">
            <v/>
          </cell>
          <cell r="CL298" t="str">
            <v/>
          </cell>
          <cell r="CM298" t="str">
            <v/>
          </cell>
          <cell r="CN298" t="str">
            <v/>
          </cell>
          <cell r="CO298" t="str">
            <v/>
          </cell>
          <cell r="CP298" t="str">
            <v/>
          </cell>
          <cell r="CQ298" t="str">
            <v/>
          </cell>
          <cell r="CR298" t="str">
            <v/>
          </cell>
          <cell r="CS298" t="str">
            <v/>
          </cell>
          <cell r="CT298" t="str">
            <v/>
          </cell>
          <cell r="CU298" t="str">
            <v/>
          </cell>
          <cell r="CV298" t="str">
            <v/>
          </cell>
          <cell r="CW298" t="str">
            <v/>
          </cell>
          <cell r="CX298" t="str">
            <v/>
          </cell>
          <cell r="CY298" t="str">
            <v/>
          </cell>
          <cell r="CZ298" t="str">
            <v/>
          </cell>
          <cell r="DA298" t="str">
            <v/>
          </cell>
          <cell r="DB298" t="str">
            <v/>
          </cell>
          <cell r="DC298" t="str">
            <v/>
          </cell>
          <cell r="DD298" t="str">
            <v/>
          </cell>
          <cell r="DE298" t="str">
            <v/>
          </cell>
          <cell r="DF298" t="str">
            <v/>
          </cell>
          <cell r="DG298" t="str">
            <v/>
          </cell>
          <cell r="DH298" t="str">
            <v/>
          </cell>
          <cell r="DI298" t="str">
            <v/>
          </cell>
          <cell r="DJ298" t="str">
            <v/>
          </cell>
          <cell r="DK298" t="str">
            <v/>
          </cell>
          <cell r="DL298" t="str">
            <v/>
          </cell>
          <cell r="DM298" t="str">
            <v/>
          </cell>
          <cell r="DN298" t="str">
            <v/>
          </cell>
          <cell r="DO298" t="str">
            <v/>
          </cell>
          <cell r="DP298" t="str">
            <v/>
          </cell>
          <cell r="DQ298" t="str">
            <v/>
          </cell>
          <cell r="DR298" t="str">
            <v/>
          </cell>
          <cell r="DS298" t="str">
            <v/>
          </cell>
        </row>
        <row r="299"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  <cell r="T299" t="str">
            <v/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  <cell r="BD299" t="str">
            <v/>
          </cell>
          <cell r="BE299" t="str">
            <v/>
          </cell>
          <cell r="BF299" t="str">
            <v/>
          </cell>
          <cell r="BG299" t="str">
            <v/>
          </cell>
          <cell r="BH299" t="str">
            <v/>
          </cell>
          <cell r="BI299" t="str">
            <v/>
          </cell>
          <cell r="BJ299" t="str">
            <v/>
          </cell>
          <cell r="BK299" t="str">
            <v/>
          </cell>
          <cell r="BL299" t="str">
            <v/>
          </cell>
          <cell r="BM299" t="str">
            <v/>
          </cell>
          <cell r="BN299" t="str">
            <v/>
          </cell>
          <cell r="BO299" t="str">
            <v/>
          </cell>
          <cell r="BP299" t="str">
            <v/>
          </cell>
          <cell r="BQ299" t="str">
            <v/>
          </cell>
          <cell r="BR299" t="str">
            <v/>
          </cell>
          <cell r="BS299" t="str">
            <v/>
          </cell>
          <cell r="BT299" t="str">
            <v/>
          </cell>
          <cell r="BU299" t="str">
            <v/>
          </cell>
          <cell r="BV299" t="str">
            <v/>
          </cell>
          <cell r="BW299" t="str">
            <v/>
          </cell>
          <cell r="BX299" t="str">
            <v/>
          </cell>
          <cell r="BY299" t="str">
            <v/>
          </cell>
          <cell r="BZ299" t="str">
            <v/>
          </cell>
          <cell r="CA299" t="str">
            <v/>
          </cell>
          <cell r="CB299" t="str">
            <v/>
          </cell>
          <cell r="CC299" t="str">
            <v/>
          </cell>
          <cell r="CD299" t="str">
            <v/>
          </cell>
          <cell r="CE299" t="str">
            <v/>
          </cell>
          <cell r="CF299" t="str">
            <v/>
          </cell>
          <cell r="CG299" t="str">
            <v/>
          </cell>
          <cell r="CH299" t="str">
            <v/>
          </cell>
          <cell r="CI299" t="str">
            <v/>
          </cell>
          <cell r="CJ299" t="str">
            <v/>
          </cell>
          <cell r="CK299" t="str">
            <v/>
          </cell>
          <cell r="CL299" t="str">
            <v/>
          </cell>
          <cell r="CM299" t="str">
            <v/>
          </cell>
          <cell r="CN299" t="str">
            <v/>
          </cell>
          <cell r="CO299" t="str">
            <v/>
          </cell>
          <cell r="CP299" t="str">
            <v/>
          </cell>
          <cell r="CQ299" t="str">
            <v/>
          </cell>
          <cell r="CR299" t="str">
            <v/>
          </cell>
          <cell r="CS299" t="str">
            <v/>
          </cell>
          <cell r="CT299" t="str">
            <v/>
          </cell>
          <cell r="CU299" t="str">
            <v/>
          </cell>
          <cell r="CV299" t="str">
            <v/>
          </cell>
          <cell r="CW299" t="str">
            <v/>
          </cell>
          <cell r="CX299" t="str">
            <v/>
          </cell>
          <cell r="CY299" t="str">
            <v/>
          </cell>
          <cell r="CZ299" t="str">
            <v/>
          </cell>
          <cell r="DA299" t="str">
            <v/>
          </cell>
          <cell r="DB299" t="str">
            <v/>
          </cell>
          <cell r="DC299" t="str">
            <v/>
          </cell>
          <cell r="DD299" t="str">
            <v/>
          </cell>
          <cell r="DE299" t="str">
            <v/>
          </cell>
          <cell r="DF299" t="str">
            <v/>
          </cell>
          <cell r="DG299" t="str">
            <v/>
          </cell>
          <cell r="DH299" t="str">
            <v/>
          </cell>
          <cell r="DI299" t="str">
            <v/>
          </cell>
          <cell r="DJ299" t="str">
            <v/>
          </cell>
          <cell r="DK299" t="str">
            <v/>
          </cell>
          <cell r="DL299" t="str">
            <v/>
          </cell>
          <cell r="DM299" t="str">
            <v/>
          </cell>
          <cell r="DN299" t="str">
            <v/>
          </cell>
          <cell r="DO299" t="str">
            <v/>
          </cell>
          <cell r="DP299" t="str">
            <v/>
          </cell>
          <cell r="DQ299" t="str">
            <v/>
          </cell>
          <cell r="DR299" t="str">
            <v/>
          </cell>
          <cell r="DS299" t="str">
            <v/>
          </cell>
        </row>
        <row r="300"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  <cell r="BD300" t="str">
            <v/>
          </cell>
          <cell r="BE300" t="str">
            <v/>
          </cell>
          <cell r="BF300" t="str">
            <v/>
          </cell>
          <cell r="BG300" t="str">
            <v/>
          </cell>
          <cell r="BH300" t="str">
            <v/>
          </cell>
          <cell r="BI300" t="str">
            <v/>
          </cell>
          <cell r="BJ300" t="str">
            <v/>
          </cell>
          <cell r="BK300" t="str">
            <v/>
          </cell>
          <cell r="BL300" t="str">
            <v/>
          </cell>
          <cell r="BM300" t="str">
            <v/>
          </cell>
          <cell r="BN300" t="str">
            <v/>
          </cell>
          <cell r="BO300" t="str">
            <v/>
          </cell>
          <cell r="BP300" t="str">
            <v/>
          </cell>
          <cell r="BQ300" t="str">
            <v/>
          </cell>
          <cell r="BR300" t="str">
            <v/>
          </cell>
          <cell r="BS300" t="str">
            <v/>
          </cell>
          <cell r="BT300" t="str">
            <v/>
          </cell>
          <cell r="BU300" t="str">
            <v/>
          </cell>
          <cell r="BV300" t="str">
            <v/>
          </cell>
          <cell r="BW300" t="str">
            <v/>
          </cell>
          <cell r="BX300" t="str">
            <v/>
          </cell>
          <cell r="BY300" t="str">
            <v/>
          </cell>
          <cell r="BZ300" t="str">
            <v/>
          </cell>
          <cell r="CA300" t="str">
            <v/>
          </cell>
          <cell r="CB300" t="str">
            <v/>
          </cell>
          <cell r="CC300" t="str">
            <v/>
          </cell>
          <cell r="CD300" t="str">
            <v/>
          </cell>
          <cell r="CE300" t="str">
            <v/>
          </cell>
          <cell r="CF300" t="str">
            <v/>
          </cell>
          <cell r="CG300" t="str">
            <v/>
          </cell>
          <cell r="CH300" t="str">
            <v/>
          </cell>
          <cell r="CI300" t="str">
            <v/>
          </cell>
          <cell r="CJ300" t="str">
            <v/>
          </cell>
          <cell r="CK300" t="str">
            <v/>
          </cell>
          <cell r="CL300" t="str">
            <v/>
          </cell>
          <cell r="CM300" t="str">
            <v/>
          </cell>
          <cell r="CN300" t="str">
            <v/>
          </cell>
          <cell r="CO300" t="str">
            <v/>
          </cell>
          <cell r="CP300" t="str">
            <v/>
          </cell>
          <cell r="CQ300" t="str">
            <v/>
          </cell>
          <cell r="CR300" t="str">
            <v/>
          </cell>
          <cell r="CS300" t="str">
            <v/>
          </cell>
          <cell r="CT300" t="str">
            <v/>
          </cell>
          <cell r="CU300" t="str">
            <v/>
          </cell>
          <cell r="CV300" t="str">
            <v/>
          </cell>
          <cell r="CW300" t="str">
            <v/>
          </cell>
          <cell r="CX300" t="str">
            <v/>
          </cell>
          <cell r="CY300" t="str">
            <v/>
          </cell>
          <cell r="CZ300" t="str">
            <v/>
          </cell>
          <cell r="DA300" t="str">
            <v/>
          </cell>
          <cell r="DB300" t="str">
            <v/>
          </cell>
          <cell r="DC300" t="str">
            <v/>
          </cell>
          <cell r="DD300" t="str">
            <v/>
          </cell>
          <cell r="DE300" t="str">
            <v/>
          </cell>
          <cell r="DF300" t="str">
            <v/>
          </cell>
          <cell r="DG300" t="str">
            <v/>
          </cell>
          <cell r="DH300" t="str">
            <v/>
          </cell>
          <cell r="DI300" t="str">
            <v/>
          </cell>
          <cell r="DJ300" t="str">
            <v/>
          </cell>
          <cell r="DK300" t="str">
            <v/>
          </cell>
          <cell r="DL300" t="str">
            <v/>
          </cell>
          <cell r="DM300" t="str">
            <v/>
          </cell>
          <cell r="DN300" t="str">
            <v/>
          </cell>
          <cell r="DO300" t="str">
            <v/>
          </cell>
          <cell r="DP300" t="str">
            <v/>
          </cell>
          <cell r="DQ300" t="str">
            <v/>
          </cell>
          <cell r="DR300" t="str">
            <v/>
          </cell>
          <cell r="DS300" t="str">
            <v/>
          </cell>
        </row>
        <row r="301"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  <cell r="BD301" t="str">
            <v/>
          </cell>
          <cell r="BE301" t="str">
            <v/>
          </cell>
          <cell r="BF301" t="str">
            <v/>
          </cell>
          <cell r="BG301" t="str">
            <v/>
          </cell>
          <cell r="BH301" t="str">
            <v/>
          </cell>
          <cell r="BI301" t="str">
            <v/>
          </cell>
          <cell r="BJ301" t="str">
            <v/>
          </cell>
          <cell r="BK301" t="str">
            <v/>
          </cell>
          <cell r="BL301" t="str">
            <v/>
          </cell>
          <cell r="BM301" t="str">
            <v/>
          </cell>
          <cell r="BN301" t="str">
            <v/>
          </cell>
          <cell r="BO301" t="str">
            <v/>
          </cell>
          <cell r="BP301" t="str">
            <v/>
          </cell>
          <cell r="BQ301" t="str">
            <v/>
          </cell>
          <cell r="BR301" t="str">
            <v/>
          </cell>
          <cell r="BS301" t="str">
            <v/>
          </cell>
          <cell r="BT301" t="str">
            <v/>
          </cell>
          <cell r="BU301" t="str">
            <v/>
          </cell>
          <cell r="BV301" t="str">
            <v/>
          </cell>
          <cell r="BW301" t="str">
            <v/>
          </cell>
          <cell r="BX301" t="str">
            <v/>
          </cell>
          <cell r="BY301" t="str">
            <v/>
          </cell>
          <cell r="BZ301" t="str">
            <v/>
          </cell>
          <cell r="CA301" t="str">
            <v/>
          </cell>
          <cell r="CB301" t="str">
            <v/>
          </cell>
          <cell r="CC301" t="str">
            <v/>
          </cell>
          <cell r="CD301" t="str">
            <v/>
          </cell>
          <cell r="CE301" t="str">
            <v/>
          </cell>
          <cell r="CF301" t="str">
            <v/>
          </cell>
          <cell r="CG301" t="str">
            <v/>
          </cell>
          <cell r="CH301" t="str">
            <v/>
          </cell>
          <cell r="CI301" t="str">
            <v/>
          </cell>
          <cell r="CJ301" t="str">
            <v/>
          </cell>
          <cell r="CK301" t="str">
            <v/>
          </cell>
          <cell r="CL301" t="str">
            <v/>
          </cell>
          <cell r="CM301" t="str">
            <v/>
          </cell>
          <cell r="CN301" t="str">
            <v/>
          </cell>
          <cell r="CO301" t="str">
            <v/>
          </cell>
          <cell r="CP301" t="str">
            <v/>
          </cell>
          <cell r="CQ301" t="str">
            <v/>
          </cell>
          <cell r="CR301" t="str">
            <v/>
          </cell>
          <cell r="CS301" t="str">
            <v/>
          </cell>
          <cell r="CT301" t="str">
            <v/>
          </cell>
          <cell r="CU301" t="str">
            <v/>
          </cell>
          <cell r="CV301" t="str">
            <v/>
          </cell>
          <cell r="CW301" t="str">
            <v/>
          </cell>
          <cell r="CX301" t="str">
            <v/>
          </cell>
          <cell r="CY301" t="str">
            <v/>
          </cell>
          <cell r="CZ301" t="str">
            <v/>
          </cell>
          <cell r="DA301" t="str">
            <v/>
          </cell>
          <cell r="DB301" t="str">
            <v/>
          </cell>
          <cell r="DC301" t="str">
            <v/>
          </cell>
          <cell r="DD301" t="str">
            <v/>
          </cell>
          <cell r="DE301" t="str">
            <v/>
          </cell>
          <cell r="DF301" t="str">
            <v/>
          </cell>
          <cell r="DG301" t="str">
            <v/>
          </cell>
          <cell r="DH301" t="str">
            <v/>
          </cell>
          <cell r="DI301" t="str">
            <v/>
          </cell>
          <cell r="DJ301" t="str">
            <v/>
          </cell>
          <cell r="DK301" t="str">
            <v/>
          </cell>
          <cell r="DL301" t="str">
            <v/>
          </cell>
          <cell r="DM301" t="str">
            <v/>
          </cell>
          <cell r="DN301" t="str">
            <v/>
          </cell>
          <cell r="DO301" t="str">
            <v/>
          </cell>
          <cell r="DP301" t="str">
            <v/>
          </cell>
          <cell r="DQ301" t="str">
            <v/>
          </cell>
          <cell r="DR301" t="str">
            <v/>
          </cell>
          <cell r="DS301" t="str">
            <v/>
          </cell>
        </row>
        <row r="302"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 t="str">
            <v/>
          </cell>
          <cell r="AW302" t="str">
            <v/>
          </cell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  <cell r="BD302" t="str">
            <v/>
          </cell>
          <cell r="BE302" t="str">
            <v/>
          </cell>
          <cell r="BF302" t="str">
            <v/>
          </cell>
          <cell r="BG302" t="str">
            <v/>
          </cell>
          <cell r="BH302" t="str">
            <v/>
          </cell>
          <cell r="BI302" t="str">
            <v/>
          </cell>
          <cell r="BJ302" t="str">
            <v/>
          </cell>
          <cell r="BK302" t="str">
            <v/>
          </cell>
          <cell r="BL302" t="str">
            <v/>
          </cell>
          <cell r="BM302" t="str">
            <v/>
          </cell>
          <cell r="BN302" t="str">
            <v/>
          </cell>
          <cell r="BO302" t="str">
            <v/>
          </cell>
          <cell r="BP302" t="str">
            <v/>
          </cell>
          <cell r="BQ302" t="str">
            <v/>
          </cell>
          <cell r="BR302" t="str">
            <v/>
          </cell>
          <cell r="BS302" t="str">
            <v/>
          </cell>
          <cell r="BT302" t="str">
            <v/>
          </cell>
          <cell r="BU302" t="str">
            <v/>
          </cell>
          <cell r="BV302" t="str">
            <v/>
          </cell>
          <cell r="BW302" t="str">
            <v/>
          </cell>
          <cell r="BX302" t="str">
            <v/>
          </cell>
          <cell r="BY302" t="str">
            <v/>
          </cell>
          <cell r="BZ302" t="str">
            <v/>
          </cell>
          <cell r="CA302" t="str">
            <v/>
          </cell>
          <cell r="CB302" t="str">
            <v/>
          </cell>
          <cell r="CC302" t="str">
            <v/>
          </cell>
          <cell r="CD302" t="str">
            <v/>
          </cell>
          <cell r="CE302" t="str">
            <v/>
          </cell>
          <cell r="CF302" t="str">
            <v/>
          </cell>
          <cell r="CG302" t="str">
            <v/>
          </cell>
          <cell r="CH302" t="str">
            <v/>
          </cell>
          <cell r="CI302" t="str">
            <v/>
          </cell>
          <cell r="CJ302" t="str">
            <v/>
          </cell>
          <cell r="CK302" t="str">
            <v/>
          </cell>
          <cell r="CL302" t="str">
            <v/>
          </cell>
          <cell r="CM302" t="str">
            <v/>
          </cell>
          <cell r="CN302" t="str">
            <v/>
          </cell>
          <cell r="CO302" t="str">
            <v/>
          </cell>
          <cell r="CP302" t="str">
            <v/>
          </cell>
          <cell r="CQ302" t="str">
            <v/>
          </cell>
          <cell r="CR302" t="str">
            <v/>
          </cell>
          <cell r="CS302" t="str">
            <v/>
          </cell>
          <cell r="CT302" t="str">
            <v/>
          </cell>
          <cell r="CU302" t="str">
            <v/>
          </cell>
          <cell r="CV302" t="str">
            <v/>
          </cell>
          <cell r="CW302" t="str">
            <v/>
          </cell>
          <cell r="CX302" t="str">
            <v/>
          </cell>
          <cell r="CY302" t="str">
            <v/>
          </cell>
          <cell r="CZ302" t="str">
            <v/>
          </cell>
          <cell r="DA302" t="str">
            <v/>
          </cell>
          <cell r="DB302" t="str">
            <v/>
          </cell>
          <cell r="DC302" t="str">
            <v/>
          </cell>
          <cell r="DD302" t="str">
            <v/>
          </cell>
          <cell r="DE302" t="str">
            <v/>
          </cell>
          <cell r="DF302" t="str">
            <v/>
          </cell>
          <cell r="DG302" t="str">
            <v/>
          </cell>
          <cell r="DH302" t="str">
            <v/>
          </cell>
          <cell r="DI302" t="str">
            <v/>
          </cell>
          <cell r="DJ302" t="str">
            <v/>
          </cell>
          <cell r="DK302" t="str">
            <v/>
          </cell>
          <cell r="DL302" t="str">
            <v/>
          </cell>
          <cell r="DM302" t="str">
            <v/>
          </cell>
          <cell r="DN302" t="str">
            <v/>
          </cell>
          <cell r="DO302" t="str">
            <v/>
          </cell>
          <cell r="DP302" t="str">
            <v/>
          </cell>
          <cell r="DQ302" t="str">
            <v/>
          </cell>
          <cell r="DR302" t="str">
            <v/>
          </cell>
          <cell r="DS302" t="str">
            <v/>
          </cell>
        </row>
        <row r="303"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  <cell r="BD303" t="str">
            <v/>
          </cell>
          <cell r="BE303" t="str">
            <v/>
          </cell>
          <cell r="BF303" t="str">
            <v/>
          </cell>
          <cell r="BG303" t="str">
            <v/>
          </cell>
          <cell r="BH303" t="str">
            <v/>
          </cell>
          <cell r="BI303" t="str">
            <v/>
          </cell>
          <cell r="BJ303" t="str">
            <v/>
          </cell>
          <cell r="BK303" t="str">
            <v/>
          </cell>
          <cell r="BL303" t="str">
            <v/>
          </cell>
          <cell r="BM303" t="str">
            <v/>
          </cell>
          <cell r="BN303" t="str">
            <v/>
          </cell>
          <cell r="BO303" t="str">
            <v/>
          </cell>
          <cell r="BP303" t="str">
            <v/>
          </cell>
          <cell r="BQ303" t="str">
            <v/>
          </cell>
          <cell r="BR303" t="str">
            <v/>
          </cell>
          <cell r="BS303" t="str">
            <v/>
          </cell>
          <cell r="BT303" t="str">
            <v/>
          </cell>
          <cell r="BU303" t="str">
            <v/>
          </cell>
          <cell r="BV303" t="str">
            <v/>
          </cell>
          <cell r="BW303" t="str">
            <v/>
          </cell>
          <cell r="BX303" t="str">
            <v/>
          </cell>
          <cell r="BY303" t="str">
            <v/>
          </cell>
          <cell r="BZ303" t="str">
            <v/>
          </cell>
          <cell r="CA303" t="str">
            <v/>
          </cell>
          <cell r="CB303" t="str">
            <v/>
          </cell>
          <cell r="CC303" t="str">
            <v/>
          </cell>
          <cell r="CD303" t="str">
            <v/>
          </cell>
          <cell r="CE303" t="str">
            <v/>
          </cell>
          <cell r="CF303" t="str">
            <v/>
          </cell>
          <cell r="CG303" t="str">
            <v/>
          </cell>
          <cell r="CH303" t="str">
            <v/>
          </cell>
          <cell r="CI303" t="str">
            <v/>
          </cell>
          <cell r="CJ303" t="str">
            <v/>
          </cell>
          <cell r="CK303" t="str">
            <v/>
          </cell>
          <cell r="CL303" t="str">
            <v/>
          </cell>
          <cell r="CM303" t="str">
            <v/>
          </cell>
          <cell r="CN303" t="str">
            <v/>
          </cell>
          <cell r="CO303" t="str">
            <v/>
          </cell>
          <cell r="CP303" t="str">
            <v/>
          </cell>
          <cell r="CQ303" t="str">
            <v/>
          </cell>
          <cell r="CR303" t="str">
            <v/>
          </cell>
          <cell r="CS303" t="str">
            <v/>
          </cell>
          <cell r="CT303" t="str">
            <v/>
          </cell>
          <cell r="CU303" t="str">
            <v/>
          </cell>
          <cell r="CV303" t="str">
            <v/>
          </cell>
          <cell r="CW303" t="str">
            <v/>
          </cell>
          <cell r="CX303" t="str">
            <v/>
          </cell>
          <cell r="CY303" t="str">
            <v/>
          </cell>
          <cell r="CZ303" t="str">
            <v/>
          </cell>
          <cell r="DA303" t="str">
            <v/>
          </cell>
          <cell r="DB303" t="str">
            <v/>
          </cell>
          <cell r="DC303" t="str">
            <v/>
          </cell>
          <cell r="DD303" t="str">
            <v/>
          </cell>
          <cell r="DE303" t="str">
            <v/>
          </cell>
          <cell r="DF303" t="str">
            <v/>
          </cell>
          <cell r="DG303" t="str">
            <v/>
          </cell>
          <cell r="DH303" t="str">
            <v/>
          </cell>
          <cell r="DI303" t="str">
            <v/>
          </cell>
          <cell r="DJ303" t="str">
            <v/>
          </cell>
          <cell r="DK303" t="str">
            <v/>
          </cell>
          <cell r="DL303" t="str">
            <v/>
          </cell>
          <cell r="DM303" t="str">
            <v/>
          </cell>
          <cell r="DN303" t="str">
            <v/>
          </cell>
          <cell r="DO303" t="str">
            <v/>
          </cell>
          <cell r="DP303" t="str">
            <v/>
          </cell>
          <cell r="DQ303" t="str">
            <v/>
          </cell>
          <cell r="DR303" t="str">
            <v/>
          </cell>
          <cell r="DS303" t="str">
            <v/>
          </cell>
        </row>
        <row r="304"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 t="str">
            <v/>
          </cell>
          <cell r="S304" t="str">
            <v/>
          </cell>
          <cell r="T304" t="str">
            <v/>
          </cell>
          <cell r="U304" t="str">
            <v/>
          </cell>
          <cell r="V304" t="str">
            <v/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 t="str">
            <v/>
          </cell>
          <cell r="AW304" t="str">
            <v/>
          </cell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  <cell r="BD304" t="str">
            <v/>
          </cell>
          <cell r="BE304" t="str">
            <v/>
          </cell>
          <cell r="BF304" t="str">
            <v/>
          </cell>
          <cell r="BG304" t="str">
            <v/>
          </cell>
          <cell r="BH304" t="str">
            <v/>
          </cell>
          <cell r="BI304" t="str">
            <v/>
          </cell>
          <cell r="BJ304" t="str">
            <v/>
          </cell>
          <cell r="BK304" t="str">
            <v/>
          </cell>
          <cell r="BL304" t="str">
            <v/>
          </cell>
          <cell r="BM304" t="str">
            <v/>
          </cell>
          <cell r="BN304" t="str">
            <v/>
          </cell>
          <cell r="BO304" t="str">
            <v/>
          </cell>
          <cell r="BP304" t="str">
            <v/>
          </cell>
          <cell r="BQ304" t="str">
            <v/>
          </cell>
          <cell r="BR304" t="str">
            <v/>
          </cell>
          <cell r="BS304" t="str">
            <v/>
          </cell>
          <cell r="BT304" t="str">
            <v/>
          </cell>
          <cell r="BU304" t="str">
            <v/>
          </cell>
          <cell r="BV304" t="str">
            <v/>
          </cell>
          <cell r="BW304" t="str">
            <v/>
          </cell>
          <cell r="BX304" t="str">
            <v/>
          </cell>
          <cell r="BY304" t="str">
            <v/>
          </cell>
          <cell r="BZ304" t="str">
            <v/>
          </cell>
          <cell r="CA304" t="str">
            <v/>
          </cell>
          <cell r="CB304" t="str">
            <v/>
          </cell>
          <cell r="CC304" t="str">
            <v/>
          </cell>
          <cell r="CD304" t="str">
            <v/>
          </cell>
          <cell r="CE304" t="str">
            <v/>
          </cell>
          <cell r="CF304" t="str">
            <v/>
          </cell>
          <cell r="CG304" t="str">
            <v/>
          </cell>
          <cell r="CH304" t="str">
            <v/>
          </cell>
          <cell r="CI304" t="str">
            <v/>
          </cell>
          <cell r="CJ304" t="str">
            <v/>
          </cell>
          <cell r="CK304" t="str">
            <v/>
          </cell>
          <cell r="CL304" t="str">
            <v/>
          </cell>
          <cell r="CM304" t="str">
            <v/>
          </cell>
          <cell r="CN304" t="str">
            <v/>
          </cell>
          <cell r="CO304" t="str">
            <v/>
          </cell>
          <cell r="CP304" t="str">
            <v/>
          </cell>
          <cell r="CQ304" t="str">
            <v/>
          </cell>
          <cell r="CR304" t="str">
            <v/>
          </cell>
          <cell r="CS304" t="str">
            <v/>
          </cell>
          <cell r="CT304" t="str">
            <v/>
          </cell>
          <cell r="CU304" t="str">
            <v/>
          </cell>
          <cell r="CV304" t="str">
            <v/>
          </cell>
          <cell r="CW304" t="str">
            <v/>
          </cell>
          <cell r="CX304" t="str">
            <v/>
          </cell>
          <cell r="CY304" t="str">
            <v/>
          </cell>
          <cell r="CZ304" t="str">
            <v/>
          </cell>
          <cell r="DA304" t="str">
            <v/>
          </cell>
          <cell r="DB304" t="str">
            <v/>
          </cell>
          <cell r="DC304" t="str">
            <v/>
          </cell>
          <cell r="DD304" t="str">
            <v/>
          </cell>
          <cell r="DE304" t="str">
            <v/>
          </cell>
          <cell r="DF304" t="str">
            <v/>
          </cell>
          <cell r="DG304" t="str">
            <v/>
          </cell>
          <cell r="DH304" t="str">
            <v/>
          </cell>
          <cell r="DI304" t="str">
            <v/>
          </cell>
          <cell r="DJ304" t="str">
            <v/>
          </cell>
          <cell r="DK304" t="str">
            <v/>
          </cell>
          <cell r="DL304" t="str">
            <v/>
          </cell>
          <cell r="DM304" t="str">
            <v/>
          </cell>
          <cell r="DN304" t="str">
            <v/>
          </cell>
          <cell r="DO304" t="str">
            <v/>
          </cell>
          <cell r="DP304" t="str">
            <v/>
          </cell>
          <cell r="DQ304" t="str">
            <v/>
          </cell>
          <cell r="DR304" t="str">
            <v/>
          </cell>
          <cell r="DS304" t="str">
            <v/>
          </cell>
        </row>
        <row r="305"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  <cell r="BD305" t="str">
            <v/>
          </cell>
          <cell r="BE305" t="str">
            <v/>
          </cell>
          <cell r="BF305" t="str">
            <v/>
          </cell>
          <cell r="BG305" t="str">
            <v/>
          </cell>
          <cell r="BH305" t="str">
            <v/>
          </cell>
          <cell r="BI305" t="str">
            <v/>
          </cell>
          <cell r="BJ305" t="str">
            <v/>
          </cell>
          <cell r="BK305" t="str">
            <v/>
          </cell>
          <cell r="BL305" t="str">
            <v/>
          </cell>
          <cell r="BM305" t="str">
            <v/>
          </cell>
          <cell r="BN305" t="str">
            <v/>
          </cell>
          <cell r="BO305" t="str">
            <v/>
          </cell>
          <cell r="BP305" t="str">
            <v/>
          </cell>
          <cell r="BQ305" t="str">
            <v/>
          </cell>
          <cell r="BR305" t="str">
            <v/>
          </cell>
          <cell r="BS305" t="str">
            <v/>
          </cell>
          <cell r="BT305" t="str">
            <v/>
          </cell>
          <cell r="BU305" t="str">
            <v/>
          </cell>
          <cell r="BV305" t="str">
            <v/>
          </cell>
          <cell r="BW305" t="str">
            <v/>
          </cell>
          <cell r="BX305" t="str">
            <v/>
          </cell>
          <cell r="BY305" t="str">
            <v/>
          </cell>
          <cell r="BZ305" t="str">
            <v/>
          </cell>
          <cell r="CA305" t="str">
            <v/>
          </cell>
          <cell r="CB305" t="str">
            <v/>
          </cell>
          <cell r="CC305" t="str">
            <v/>
          </cell>
          <cell r="CD305" t="str">
            <v/>
          </cell>
          <cell r="CE305" t="str">
            <v/>
          </cell>
          <cell r="CF305" t="str">
            <v/>
          </cell>
          <cell r="CG305" t="str">
            <v/>
          </cell>
          <cell r="CH305" t="str">
            <v/>
          </cell>
          <cell r="CI305" t="str">
            <v/>
          </cell>
          <cell r="CJ305" t="str">
            <v/>
          </cell>
          <cell r="CK305" t="str">
            <v/>
          </cell>
          <cell r="CL305" t="str">
            <v/>
          </cell>
          <cell r="CM305" t="str">
            <v/>
          </cell>
          <cell r="CN305" t="str">
            <v/>
          </cell>
          <cell r="CO305" t="str">
            <v/>
          </cell>
          <cell r="CP305" t="str">
            <v/>
          </cell>
          <cell r="CQ305" t="str">
            <v/>
          </cell>
          <cell r="CR305" t="str">
            <v/>
          </cell>
          <cell r="CS305" t="str">
            <v/>
          </cell>
          <cell r="CT305" t="str">
            <v/>
          </cell>
          <cell r="CU305" t="str">
            <v/>
          </cell>
          <cell r="CV305" t="str">
            <v/>
          </cell>
          <cell r="CW305" t="str">
            <v/>
          </cell>
          <cell r="CX305" t="str">
            <v/>
          </cell>
          <cell r="CY305" t="str">
            <v/>
          </cell>
          <cell r="CZ305" t="str">
            <v/>
          </cell>
          <cell r="DA305" t="str">
            <v/>
          </cell>
          <cell r="DB305" t="str">
            <v/>
          </cell>
          <cell r="DC305" t="str">
            <v/>
          </cell>
          <cell r="DD305" t="str">
            <v/>
          </cell>
          <cell r="DE305" t="str">
            <v/>
          </cell>
          <cell r="DF305" t="str">
            <v/>
          </cell>
          <cell r="DG305" t="str">
            <v/>
          </cell>
          <cell r="DH305" t="str">
            <v/>
          </cell>
          <cell r="DI305" t="str">
            <v/>
          </cell>
          <cell r="DJ305" t="str">
            <v/>
          </cell>
          <cell r="DK305" t="str">
            <v/>
          </cell>
          <cell r="DL305" t="str">
            <v/>
          </cell>
          <cell r="DM305" t="str">
            <v/>
          </cell>
          <cell r="DN305" t="str">
            <v/>
          </cell>
          <cell r="DO305" t="str">
            <v/>
          </cell>
          <cell r="DP305" t="str">
            <v/>
          </cell>
          <cell r="DQ305" t="str">
            <v/>
          </cell>
          <cell r="DR305" t="str">
            <v/>
          </cell>
          <cell r="DS305" t="str">
            <v/>
          </cell>
        </row>
        <row r="306"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  <cell r="T306" t="str">
            <v/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 t="str">
            <v/>
          </cell>
          <cell r="AW306" t="str">
            <v/>
          </cell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  <cell r="BD306" t="str">
            <v/>
          </cell>
          <cell r="BE306" t="str">
            <v/>
          </cell>
          <cell r="BF306" t="str">
            <v/>
          </cell>
          <cell r="BG306" t="str">
            <v/>
          </cell>
          <cell r="BH306" t="str">
            <v/>
          </cell>
          <cell r="BI306" t="str">
            <v/>
          </cell>
          <cell r="BJ306" t="str">
            <v/>
          </cell>
          <cell r="BK306" t="str">
            <v/>
          </cell>
          <cell r="BL306" t="str">
            <v/>
          </cell>
          <cell r="BM306" t="str">
            <v/>
          </cell>
          <cell r="BN306" t="str">
            <v/>
          </cell>
          <cell r="BO306" t="str">
            <v/>
          </cell>
          <cell r="BP306" t="str">
            <v/>
          </cell>
          <cell r="BQ306" t="str">
            <v/>
          </cell>
          <cell r="BR306" t="str">
            <v/>
          </cell>
          <cell r="BS306" t="str">
            <v/>
          </cell>
          <cell r="BT306" t="str">
            <v/>
          </cell>
          <cell r="BU306" t="str">
            <v/>
          </cell>
          <cell r="BV306" t="str">
            <v/>
          </cell>
          <cell r="BW306" t="str">
            <v/>
          </cell>
          <cell r="BX306" t="str">
            <v/>
          </cell>
          <cell r="BY306" t="str">
            <v/>
          </cell>
          <cell r="BZ306" t="str">
            <v/>
          </cell>
          <cell r="CA306" t="str">
            <v/>
          </cell>
          <cell r="CB306" t="str">
            <v/>
          </cell>
          <cell r="CC306" t="str">
            <v/>
          </cell>
          <cell r="CD306" t="str">
            <v/>
          </cell>
          <cell r="CE306" t="str">
            <v/>
          </cell>
          <cell r="CF306" t="str">
            <v/>
          </cell>
          <cell r="CG306" t="str">
            <v/>
          </cell>
          <cell r="CH306" t="str">
            <v/>
          </cell>
          <cell r="CI306" t="str">
            <v/>
          </cell>
          <cell r="CJ306" t="str">
            <v/>
          </cell>
          <cell r="CK306" t="str">
            <v/>
          </cell>
          <cell r="CL306" t="str">
            <v/>
          </cell>
          <cell r="CM306" t="str">
            <v/>
          </cell>
          <cell r="CN306" t="str">
            <v/>
          </cell>
          <cell r="CO306" t="str">
            <v/>
          </cell>
          <cell r="CP306" t="str">
            <v/>
          </cell>
          <cell r="CQ306" t="str">
            <v/>
          </cell>
          <cell r="CR306" t="str">
            <v/>
          </cell>
          <cell r="CS306" t="str">
            <v/>
          </cell>
          <cell r="CT306" t="str">
            <v/>
          </cell>
          <cell r="CU306" t="str">
            <v/>
          </cell>
          <cell r="CV306" t="str">
            <v/>
          </cell>
          <cell r="CW306" t="str">
            <v/>
          </cell>
          <cell r="CX306" t="str">
            <v/>
          </cell>
          <cell r="CY306" t="str">
            <v/>
          </cell>
          <cell r="CZ306" t="str">
            <v/>
          </cell>
          <cell r="DA306" t="str">
            <v/>
          </cell>
          <cell r="DB306" t="str">
            <v/>
          </cell>
          <cell r="DC306" t="str">
            <v/>
          </cell>
          <cell r="DD306" t="str">
            <v/>
          </cell>
          <cell r="DE306" t="str">
            <v/>
          </cell>
          <cell r="DF306" t="str">
            <v/>
          </cell>
          <cell r="DG306" t="str">
            <v/>
          </cell>
          <cell r="DH306" t="str">
            <v/>
          </cell>
          <cell r="DI306" t="str">
            <v/>
          </cell>
          <cell r="DJ306" t="str">
            <v/>
          </cell>
          <cell r="DK306" t="str">
            <v/>
          </cell>
          <cell r="DL306" t="str">
            <v/>
          </cell>
          <cell r="DM306" t="str">
            <v/>
          </cell>
          <cell r="DN306" t="str">
            <v/>
          </cell>
          <cell r="DO306" t="str">
            <v/>
          </cell>
          <cell r="DP306" t="str">
            <v/>
          </cell>
          <cell r="DQ306" t="str">
            <v/>
          </cell>
          <cell r="DR306" t="str">
            <v/>
          </cell>
          <cell r="DS306" t="str">
            <v/>
          </cell>
        </row>
        <row r="307"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  <cell r="BD307" t="str">
            <v/>
          </cell>
          <cell r="BE307" t="str">
            <v/>
          </cell>
          <cell r="BF307" t="str">
            <v/>
          </cell>
          <cell r="BG307" t="str">
            <v/>
          </cell>
          <cell r="BH307" t="str">
            <v/>
          </cell>
          <cell r="BI307" t="str">
            <v/>
          </cell>
          <cell r="BJ307" t="str">
            <v/>
          </cell>
          <cell r="BK307" t="str">
            <v/>
          </cell>
          <cell r="BL307" t="str">
            <v/>
          </cell>
          <cell r="BM307" t="str">
            <v/>
          </cell>
          <cell r="BN307" t="str">
            <v/>
          </cell>
          <cell r="BO307" t="str">
            <v/>
          </cell>
          <cell r="BP307" t="str">
            <v/>
          </cell>
          <cell r="BQ307" t="str">
            <v/>
          </cell>
          <cell r="BR307" t="str">
            <v/>
          </cell>
          <cell r="BS307" t="str">
            <v/>
          </cell>
          <cell r="BT307" t="str">
            <v/>
          </cell>
          <cell r="BU307" t="str">
            <v/>
          </cell>
          <cell r="BV307" t="str">
            <v/>
          </cell>
          <cell r="BW307" t="str">
            <v/>
          </cell>
          <cell r="BX307" t="str">
            <v/>
          </cell>
          <cell r="BY307" t="str">
            <v/>
          </cell>
          <cell r="BZ307" t="str">
            <v/>
          </cell>
          <cell r="CA307" t="str">
            <v/>
          </cell>
          <cell r="CB307" t="str">
            <v/>
          </cell>
          <cell r="CC307" t="str">
            <v/>
          </cell>
          <cell r="CD307" t="str">
            <v/>
          </cell>
          <cell r="CE307" t="str">
            <v/>
          </cell>
          <cell r="CF307" t="str">
            <v/>
          </cell>
          <cell r="CG307" t="str">
            <v/>
          </cell>
          <cell r="CH307" t="str">
            <v/>
          </cell>
          <cell r="CI307" t="str">
            <v/>
          </cell>
          <cell r="CJ307" t="str">
            <v/>
          </cell>
          <cell r="CK307" t="str">
            <v/>
          </cell>
          <cell r="CL307" t="str">
            <v/>
          </cell>
          <cell r="CM307" t="str">
            <v/>
          </cell>
          <cell r="CN307" t="str">
            <v/>
          </cell>
          <cell r="CO307" t="str">
            <v/>
          </cell>
          <cell r="CP307" t="str">
            <v/>
          </cell>
          <cell r="CQ307" t="str">
            <v/>
          </cell>
          <cell r="CR307" t="str">
            <v/>
          </cell>
          <cell r="CS307" t="str">
            <v/>
          </cell>
          <cell r="CT307" t="str">
            <v/>
          </cell>
          <cell r="CU307" t="str">
            <v/>
          </cell>
          <cell r="CV307" t="str">
            <v/>
          </cell>
          <cell r="CW307" t="str">
            <v/>
          </cell>
          <cell r="CX307" t="str">
            <v/>
          </cell>
          <cell r="CY307" t="str">
            <v/>
          </cell>
          <cell r="CZ307" t="str">
            <v/>
          </cell>
          <cell r="DA307" t="str">
            <v/>
          </cell>
          <cell r="DB307" t="str">
            <v/>
          </cell>
          <cell r="DC307" t="str">
            <v/>
          </cell>
          <cell r="DD307" t="str">
            <v/>
          </cell>
          <cell r="DE307" t="str">
            <v/>
          </cell>
          <cell r="DF307" t="str">
            <v/>
          </cell>
          <cell r="DG307" t="str">
            <v/>
          </cell>
          <cell r="DH307" t="str">
            <v/>
          </cell>
          <cell r="DI307" t="str">
            <v/>
          </cell>
          <cell r="DJ307" t="str">
            <v/>
          </cell>
          <cell r="DK307" t="str">
            <v/>
          </cell>
          <cell r="DL307" t="str">
            <v/>
          </cell>
          <cell r="DM307" t="str">
            <v/>
          </cell>
          <cell r="DN307" t="str">
            <v/>
          </cell>
          <cell r="DO307" t="str">
            <v/>
          </cell>
          <cell r="DP307" t="str">
            <v/>
          </cell>
          <cell r="DQ307" t="str">
            <v/>
          </cell>
          <cell r="DR307" t="str">
            <v/>
          </cell>
          <cell r="DS307" t="str">
            <v/>
          </cell>
        </row>
        <row r="308"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 t="str">
            <v/>
          </cell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  <cell r="BD308" t="str">
            <v/>
          </cell>
          <cell r="BE308" t="str">
            <v/>
          </cell>
          <cell r="BF308" t="str">
            <v/>
          </cell>
          <cell r="BG308" t="str">
            <v/>
          </cell>
          <cell r="BH308" t="str">
            <v/>
          </cell>
          <cell r="BI308" t="str">
            <v/>
          </cell>
          <cell r="BJ308" t="str">
            <v/>
          </cell>
          <cell r="BK308" t="str">
            <v/>
          </cell>
          <cell r="BL308" t="str">
            <v/>
          </cell>
          <cell r="BM308" t="str">
            <v/>
          </cell>
          <cell r="BN308" t="str">
            <v/>
          </cell>
          <cell r="BO308" t="str">
            <v/>
          </cell>
          <cell r="BP308" t="str">
            <v/>
          </cell>
          <cell r="BQ308" t="str">
            <v/>
          </cell>
          <cell r="BR308" t="str">
            <v/>
          </cell>
          <cell r="BS308" t="str">
            <v/>
          </cell>
          <cell r="BT308" t="str">
            <v/>
          </cell>
          <cell r="BU308" t="str">
            <v/>
          </cell>
          <cell r="BV308" t="str">
            <v/>
          </cell>
          <cell r="BW308" t="str">
            <v/>
          </cell>
          <cell r="BX308" t="str">
            <v/>
          </cell>
          <cell r="BY308" t="str">
            <v/>
          </cell>
          <cell r="BZ308" t="str">
            <v/>
          </cell>
          <cell r="CA308" t="str">
            <v/>
          </cell>
          <cell r="CB308" t="str">
            <v/>
          </cell>
          <cell r="CC308" t="str">
            <v/>
          </cell>
          <cell r="CD308" t="str">
            <v/>
          </cell>
          <cell r="CE308" t="str">
            <v/>
          </cell>
          <cell r="CF308" t="str">
            <v/>
          </cell>
          <cell r="CG308" t="str">
            <v/>
          </cell>
          <cell r="CH308" t="str">
            <v/>
          </cell>
          <cell r="CI308" t="str">
            <v/>
          </cell>
          <cell r="CJ308" t="str">
            <v/>
          </cell>
          <cell r="CK308" t="str">
            <v/>
          </cell>
          <cell r="CL308" t="str">
            <v/>
          </cell>
          <cell r="CM308" t="str">
            <v/>
          </cell>
          <cell r="CN308" t="str">
            <v/>
          </cell>
          <cell r="CO308" t="str">
            <v/>
          </cell>
          <cell r="CP308" t="str">
            <v/>
          </cell>
          <cell r="CQ308" t="str">
            <v/>
          </cell>
          <cell r="CR308" t="str">
            <v/>
          </cell>
          <cell r="CS308" t="str">
            <v/>
          </cell>
          <cell r="CT308" t="str">
            <v/>
          </cell>
          <cell r="CU308" t="str">
            <v/>
          </cell>
          <cell r="CV308" t="str">
            <v/>
          </cell>
          <cell r="CW308" t="str">
            <v/>
          </cell>
          <cell r="CX308" t="str">
            <v/>
          </cell>
          <cell r="CY308" t="str">
            <v/>
          </cell>
          <cell r="CZ308" t="str">
            <v/>
          </cell>
          <cell r="DA308" t="str">
            <v/>
          </cell>
          <cell r="DB308" t="str">
            <v/>
          </cell>
          <cell r="DC308" t="str">
            <v/>
          </cell>
          <cell r="DD308" t="str">
            <v/>
          </cell>
          <cell r="DE308" t="str">
            <v/>
          </cell>
          <cell r="DF308" t="str">
            <v/>
          </cell>
          <cell r="DG308" t="str">
            <v/>
          </cell>
          <cell r="DH308" t="str">
            <v/>
          </cell>
          <cell r="DI308" t="str">
            <v/>
          </cell>
          <cell r="DJ308" t="str">
            <v/>
          </cell>
          <cell r="DK308" t="str">
            <v/>
          </cell>
          <cell r="DL308" t="str">
            <v/>
          </cell>
          <cell r="DM308" t="str">
            <v/>
          </cell>
          <cell r="DN308" t="str">
            <v/>
          </cell>
          <cell r="DO308" t="str">
            <v/>
          </cell>
          <cell r="DP308" t="str">
            <v/>
          </cell>
          <cell r="DQ308" t="str">
            <v/>
          </cell>
          <cell r="DR308" t="str">
            <v/>
          </cell>
          <cell r="DS308" t="str">
            <v/>
          </cell>
        </row>
        <row r="309"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  <cell r="T309" t="str">
            <v/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  <cell r="BD309" t="str">
            <v/>
          </cell>
          <cell r="BE309" t="str">
            <v/>
          </cell>
          <cell r="BF309" t="str">
            <v/>
          </cell>
          <cell r="BG309" t="str">
            <v/>
          </cell>
          <cell r="BH309" t="str">
            <v/>
          </cell>
          <cell r="BI309" t="str">
            <v/>
          </cell>
          <cell r="BJ309" t="str">
            <v/>
          </cell>
          <cell r="BK309" t="str">
            <v/>
          </cell>
          <cell r="BL309" t="str">
            <v/>
          </cell>
          <cell r="BM309" t="str">
            <v/>
          </cell>
          <cell r="BN309" t="str">
            <v/>
          </cell>
          <cell r="BO309" t="str">
            <v/>
          </cell>
          <cell r="BP309" t="str">
            <v/>
          </cell>
          <cell r="BQ309" t="str">
            <v/>
          </cell>
          <cell r="BR309" t="str">
            <v/>
          </cell>
          <cell r="BS309" t="str">
            <v/>
          </cell>
          <cell r="BT309" t="str">
            <v/>
          </cell>
          <cell r="BU309" t="str">
            <v/>
          </cell>
          <cell r="BV309" t="str">
            <v/>
          </cell>
          <cell r="BW309" t="str">
            <v/>
          </cell>
          <cell r="BX309" t="str">
            <v/>
          </cell>
          <cell r="BY309" t="str">
            <v/>
          </cell>
          <cell r="BZ309" t="str">
            <v/>
          </cell>
          <cell r="CA309" t="str">
            <v/>
          </cell>
          <cell r="CB309" t="str">
            <v/>
          </cell>
          <cell r="CC309" t="str">
            <v/>
          </cell>
          <cell r="CD309" t="str">
            <v/>
          </cell>
          <cell r="CE309" t="str">
            <v/>
          </cell>
          <cell r="CF309" t="str">
            <v/>
          </cell>
          <cell r="CG309" t="str">
            <v/>
          </cell>
          <cell r="CH309" t="str">
            <v/>
          </cell>
          <cell r="CI309" t="str">
            <v/>
          </cell>
          <cell r="CJ309" t="str">
            <v/>
          </cell>
          <cell r="CK309" t="str">
            <v/>
          </cell>
          <cell r="CL309" t="str">
            <v/>
          </cell>
          <cell r="CM309" t="str">
            <v/>
          </cell>
          <cell r="CN309" t="str">
            <v/>
          </cell>
          <cell r="CO309" t="str">
            <v/>
          </cell>
          <cell r="CP309" t="str">
            <v/>
          </cell>
          <cell r="CQ309" t="str">
            <v/>
          </cell>
          <cell r="CR309" t="str">
            <v/>
          </cell>
          <cell r="CS309" t="str">
            <v/>
          </cell>
          <cell r="CT309" t="str">
            <v/>
          </cell>
          <cell r="CU309" t="str">
            <v/>
          </cell>
          <cell r="CV309" t="str">
            <v/>
          </cell>
          <cell r="CW309" t="str">
            <v/>
          </cell>
          <cell r="CX309" t="str">
            <v/>
          </cell>
          <cell r="CY309" t="str">
            <v/>
          </cell>
          <cell r="CZ309" t="str">
            <v/>
          </cell>
          <cell r="DA309" t="str">
            <v/>
          </cell>
          <cell r="DB309" t="str">
            <v/>
          </cell>
          <cell r="DC309" t="str">
            <v/>
          </cell>
          <cell r="DD309" t="str">
            <v/>
          </cell>
          <cell r="DE309" t="str">
            <v/>
          </cell>
          <cell r="DF309" t="str">
            <v/>
          </cell>
          <cell r="DG309" t="str">
            <v/>
          </cell>
          <cell r="DH309" t="str">
            <v/>
          </cell>
          <cell r="DI309" t="str">
            <v/>
          </cell>
          <cell r="DJ309" t="str">
            <v/>
          </cell>
          <cell r="DK309" t="str">
            <v/>
          </cell>
          <cell r="DL309" t="str">
            <v/>
          </cell>
          <cell r="DM309" t="str">
            <v/>
          </cell>
          <cell r="DN309" t="str">
            <v/>
          </cell>
          <cell r="DO309" t="str">
            <v/>
          </cell>
          <cell r="DP309" t="str">
            <v/>
          </cell>
          <cell r="DQ309" t="str">
            <v/>
          </cell>
          <cell r="DR309" t="str">
            <v/>
          </cell>
          <cell r="DS309" t="str">
            <v/>
          </cell>
        </row>
        <row r="310">
          <cell r="D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 t="str">
            <v/>
          </cell>
          <cell r="S310" t="str">
            <v/>
          </cell>
          <cell r="T310" t="str">
            <v/>
          </cell>
          <cell r="U310" t="str">
            <v/>
          </cell>
          <cell r="V310" t="str">
            <v/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 t="str">
            <v/>
          </cell>
          <cell r="AW310" t="str">
            <v/>
          </cell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  <cell r="BD310" t="str">
            <v/>
          </cell>
          <cell r="BE310" t="str">
            <v/>
          </cell>
          <cell r="BF310" t="str">
            <v/>
          </cell>
          <cell r="BG310" t="str">
            <v/>
          </cell>
          <cell r="BH310" t="str">
            <v/>
          </cell>
          <cell r="BI310" t="str">
            <v/>
          </cell>
          <cell r="BJ310" t="str">
            <v/>
          </cell>
          <cell r="BK310" t="str">
            <v/>
          </cell>
          <cell r="BL310" t="str">
            <v/>
          </cell>
          <cell r="BM310" t="str">
            <v/>
          </cell>
          <cell r="BN310" t="str">
            <v/>
          </cell>
          <cell r="BO310" t="str">
            <v/>
          </cell>
          <cell r="BP310" t="str">
            <v/>
          </cell>
          <cell r="BQ310" t="str">
            <v/>
          </cell>
          <cell r="BR310" t="str">
            <v/>
          </cell>
          <cell r="BS310" t="str">
            <v/>
          </cell>
          <cell r="BT310" t="str">
            <v/>
          </cell>
          <cell r="BU310" t="str">
            <v/>
          </cell>
          <cell r="BV310" t="str">
            <v/>
          </cell>
          <cell r="BW310" t="str">
            <v/>
          </cell>
          <cell r="BX310" t="str">
            <v/>
          </cell>
          <cell r="BY310" t="str">
            <v/>
          </cell>
          <cell r="BZ310" t="str">
            <v/>
          </cell>
          <cell r="CA310" t="str">
            <v/>
          </cell>
          <cell r="CB310" t="str">
            <v/>
          </cell>
          <cell r="CC310" t="str">
            <v/>
          </cell>
          <cell r="CD310" t="str">
            <v/>
          </cell>
          <cell r="CE310" t="str">
            <v/>
          </cell>
          <cell r="CF310" t="str">
            <v/>
          </cell>
          <cell r="CG310" t="str">
            <v/>
          </cell>
          <cell r="CH310" t="str">
            <v/>
          </cell>
          <cell r="CI310" t="str">
            <v/>
          </cell>
          <cell r="CJ310" t="str">
            <v/>
          </cell>
          <cell r="CK310" t="str">
            <v/>
          </cell>
          <cell r="CL310" t="str">
            <v/>
          </cell>
          <cell r="CM310" t="str">
            <v/>
          </cell>
          <cell r="CN310" t="str">
            <v/>
          </cell>
          <cell r="CO310" t="str">
            <v/>
          </cell>
          <cell r="CP310" t="str">
            <v/>
          </cell>
          <cell r="CQ310" t="str">
            <v/>
          </cell>
          <cell r="CR310" t="str">
            <v/>
          </cell>
          <cell r="CS310" t="str">
            <v/>
          </cell>
          <cell r="CT310" t="str">
            <v/>
          </cell>
          <cell r="CU310" t="str">
            <v/>
          </cell>
          <cell r="CV310" t="str">
            <v/>
          </cell>
          <cell r="CW310" t="str">
            <v/>
          </cell>
          <cell r="CX310" t="str">
            <v/>
          </cell>
          <cell r="CY310" t="str">
            <v/>
          </cell>
          <cell r="CZ310" t="str">
            <v/>
          </cell>
          <cell r="DA310" t="str">
            <v/>
          </cell>
          <cell r="DB310" t="str">
            <v/>
          </cell>
          <cell r="DC310" t="str">
            <v/>
          </cell>
          <cell r="DD310" t="str">
            <v/>
          </cell>
          <cell r="DE310" t="str">
            <v/>
          </cell>
          <cell r="DF310" t="str">
            <v/>
          </cell>
          <cell r="DG310" t="str">
            <v/>
          </cell>
          <cell r="DH310" t="str">
            <v/>
          </cell>
          <cell r="DI310" t="str">
            <v/>
          </cell>
          <cell r="DJ310" t="str">
            <v/>
          </cell>
          <cell r="DK310" t="str">
            <v/>
          </cell>
          <cell r="DL310" t="str">
            <v/>
          </cell>
          <cell r="DM310" t="str">
            <v/>
          </cell>
          <cell r="DN310" t="str">
            <v/>
          </cell>
          <cell r="DO310" t="str">
            <v/>
          </cell>
          <cell r="DP310" t="str">
            <v/>
          </cell>
          <cell r="DQ310" t="str">
            <v/>
          </cell>
          <cell r="DR310" t="str">
            <v/>
          </cell>
          <cell r="DS310" t="str">
            <v/>
          </cell>
        </row>
        <row r="311"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  <cell r="T311" t="str">
            <v/>
          </cell>
          <cell r="U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  <cell r="BD311" t="str">
            <v/>
          </cell>
          <cell r="BE311" t="str">
            <v/>
          </cell>
          <cell r="BF311" t="str">
            <v/>
          </cell>
          <cell r="BG311" t="str">
            <v/>
          </cell>
          <cell r="BH311" t="str">
            <v/>
          </cell>
          <cell r="BI311" t="str">
            <v/>
          </cell>
          <cell r="BJ311" t="str">
            <v/>
          </cell>
          <cell r="BK311" t="str">
            <v/>
          </cell>
          <cell r="BL311" t="str">
            <v/>
          </cell>
          <cell r="BM311" t="str">
            <v/>
          </cell>
          <cell r="BN311" t="str">
            <v/>
          </cell>
          <cell r="BO311" t="str">
            <v/>
          </cell>
          <cell r="BP311" t="str">
            <v/>
          </cell>
          <cell r="BQ311" t="str">
            <v/>
          </cell>
          <cell r="BR311" t="str">
            <v/>
          </cell>
          <cell r="BS311" t="str">
            <v/>
          </cell>
          <cell r="BT311" t="str">
            <v/>
          </cell>
          <cell r="BU311" t="str">
            <v/>
          </cell>
          <cell r="BV311" t="str">
            <v/>
          </cell>
          <cell r="BW311" t="str">
            <v/>
          </cell>
          <cell r="BX311" t="str">
            <v/>
          </cell>
          <cell r="BY311" t="str">
            <v/>
          </cell>
          <cell r="BZ311" t="str">
            <v/>
          </cell>
          <cell r="CA311" t="str">
            <v/>
          </cell>
          <cell r="CB311" t="str">
            <v/>
          </cell>
          <cell r="CC311" t="str">
            <v/>
          </cell>
          <cell r="CD311" t="str">
            <v/>
          </cell>
          <cell r="CE311" t="str">
            <v/>
          </cell>
          <cell r="CF311" t="str">
            <v/>
          </cell>
          <cell r="CG311" t="str">
            <v/>
          </cell>
          <cell r="CH311" t="str">
            <v/>
          </cell>
          <cell r="CI311" t="str">
            <v/>
          </cell>
          <cell r="CJ311" t="str">
            <v/>
          </cell>
          <cell r="CK311" t="str">
            <v/>
          </cell>
          <cell r="CL311" t="str">
            <v/>
          </cell>
          <cell r="CM311" t="str">
            <v/>
          </cell>
          <cell r="CN311" t="str">
            <v/>
          </cell>
          <cell r="CO311" t="str">
            <v/>
          </cell>
          <cell r="CP311" t="str">
            <v/>
          </cell>
          <cell r="CQ311" t="str">
            <v/>
          </cell>
          <cell r="CR311" t="str">
            <v/>
          </cell>
          <cell r="CS311" t="str">
            <v/>
          </cell>
          <cell r="CT311" t="str">
            <v/>
          </cell>
          <cell r="CU311" t="str">
            <v/>
          </cell>
          <cell r="CV311" t="str">
            <v/>
          </cell>
          <cell r="CW311" t="str">
            <v/>
          </cell>
          <cell r="CX311" t="str">
            <v/>
          </cell>
          <cell r="CY311" t="str">
            <v/>
          </cell>
          <cell r="CZ311" t="str">
            <v/>
          </cell>
          <cell r="DA311" t="str">
            <v/>
          </cell>
          <cell r="DB311" t="str">
            <v/>
          </cell>
          <cell r="DC311" t="str">
            <v/>
          </cell>
          <cell r="DD311" t="str">
            <v/>
          </cell>
          <cell r="DE311" t="str">
            <v/>
          </cell>
          <cell r="DF311" t="str">
            <v/>
          </cell>
          <cell r="DG311" t="str">
            <v/>
          </cell>
          <cell r="DH311" t="str">
            <v/>
          </cell>
          <cell r="DI311" t="str">
            <v/>
          </cell>
          <cell r="DJ311" t="str">
            <v/>
          </cell>
          <cell r="DK311" t="str">
            <v/>
          </cell>
          <cell r="DL311" t="str">
            <v/>
          </cell>
          <cell r="DM311" t="str">
            <v/>
          </cell>
          <cell r="DN311" t="str">
            <v/>
          </cell>
          <cell r="DO311" t="str">
            <v/>
          </cell>
          <cell r="DP311" t="str">
            <v/>
          </cell>
          <cell r="DQ311" t="str">
            <v/>
          </cell>
          <cell r="DR311" t="str">
            <v/>
          </cell>
          <cell r="DS311" t="str">
            <v/>
          </cell>
        </row>
        <row r="312"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 t="str">
            <v/>
          </cell>
          <cell r="AW312" t="str">
            <v/>
          </cell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  <cell r="BD312" t="str">
            <v/>
          </cell>
          <cell r="BE312" t="str">
            <v/>
          </cell>
          <cell r="BF312" t="str">
            <v/>
          </cell>
          <cell r="BG312" t="str">
            <v/>
          </cell>
          <cell r="BH312" t="str">
            <v/>
          </cell>
          <cell r="BI312" t="str">
            <v/>
          </cell>
          <cell r="BJ312" t="str">
            <v/>
          </cell>
          <cell r="BK312" t="str">
            <v/>
          </cell>
          <cell r="BL312" t="str">
            <v/>
          </cell>
          <cell r="BM312" t="str">
            <v/>
          </cell>
          <cell r="BN312" t="str">
            <v/>
          </cell>
          <cell r="BO312" t="str">
            <v/>
          </cell>
          <cell r="BP312" t="str">
            <v/>
          </cell>
          <cell r="BQ312" t="str">
            <v/>
          </cell>
          <cell r="BR312" t="str">
            <v/>
          </cell>
          <cell r="BS312" t="str">
            <v/>
          </cell>
          <cell r="BT312" t="str">
            <v/>
          </cell>
          <cell r="BU312" t="str">
            <v/>
          </cell>
          <cell r="BV312" t="str">
            <v/>
          </cell>
          <cell r="BW312" t="str">
            <v/>
          </cell>
          <cell r="BX312" t="str">
            <v/>
          </cell>
          <cell r="BY312" t="str">
            <v/>
          </cell>
          <cell r="BZ312" t="str">
            <v/>
          </cell>
          <cell r="CA312" t="str">
            <v/>
          </cell>
          <cell r="CB312" t="str">
            <v/>
          </cell>
          <cell r="CC312" t="str">
            <v/>
          </cell>
          <cell r="CD312" t="str">
            <v/>
          </cell>
          <cell r="CE312" t="str">
            <v/>
          </cell>
          <cell r="CF312" t="str">
            <v/>
          </cell>
          <cell r="CG312" t="str">
            <v/>
          </cell>
          <cell r="CH312" t="str">
            <v/>
          </cell>
          <cell r="CI312" t="str">
            <v/>
          </cell>
          <cell r="CJ312" t="str">
            <v/>
          </cell>
          <cell r="CK312" t="str">
            <v/>
          </cell>
          <cell r="CL312" t="str">
            <v/>
          </cell>
          <cell r="CM312" t="str">
            <v/>
          </cell>
          <cell r="CN312" t="str">
            <v/>
          </cell>
          <cell r="CO312" t="str">
            <v/>
          </cell>
          <cell r="CP312" t="str">
            <v/>
          </cell>
          <cell r="CQ312" t="str">
            <v/>
          </cell>
          <cell r="CR312" t="str">
            <v/>
          </cell>
          <cell r="CS312" t="str">
            <v/>
          </cell>
          <cell r="CT312" t="str">
            <v/>
          </cell>
          <cell r="CU312" t="str">
            <v/>
          </cell>
          <cell r="CV312" t="str">
            <v/>
          </cell>
          <cell r="CW312" t="str">
            <v/>
          </cell>
          <cell r="CX312" t="str">
            <v/>
          </cell>
          <cell r="CY312" t="str">
            <v/>
          </cell>
          <cell r="CZ312" t="str">
            <v/>
          </cell>
          <cell r="DA312" t="str">
            <v/>
          </cell>
          <cell r="DB312" t="str">
            <v/>
          </cell>
          <cell r="DC312" t="str">
            <v/>
          </cell>
          <cell r="DD312" t="str">
            <v/>
          </cell>
          <cell r="DE312" t="str">
            <v/>
          </cell>
          <cell r="DF312" t="str">
            <v/>
          </cell>
          <cell r="DG312" t="str">
            <v/>
          </cell>
          <cell r="DH312" t="str">
            <v/>
          </cell>
          <cell r="DI312" t="str">
            <v/>
          </cell>
          <cell r="DJ312" t="str">
            <v/>
          </cell>
          <cell r="DK312" t="str">
            <v/>
          </cell>
          <cell r="DL312" t="str">
            <v/>
          </cell>
          <cell r="DM312" t="str">
            <v/>
          </cell>
          <cell r="DN312" t="str">
            <v/>
          </cell>
          <cell r="DO312" t="str">
            <v/>
          </cell>
          <cell r="DP312" t="str">
            <v/>
          </cell>
          <cell r="DQ312" t="str">
            <v/>
          </cell>
          <cell r="DR312" t="str">
            <v/>
          </cell>
          <cell r="DS312" t="str">
            <v/>
          </cell>
        </row>
        <row r="313"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  <cell r="BD313" t="str">
            <v/>
          </cell>
          <cell r="BE313" t="str">
            <v/>
          </cell>
          <cell r="BF313" t="str">
            <v/>
          </cell>
          <cell r="BG313" t="str">
            <v/>
          </cell>
          <cell r="BH313" t="str">
            <v/>
          </cell>
          <cell r="BI313" t="str">
            <v/>
          </cell>
          <cell r="BJ313" t="str">
            <v/>
          </cell>
          <cell r="BK313" t="str">
            <v/>
          </cell>
          <cell r="BL313" t="str">
            <v/>
          </cell>
          <cell r="BM313" t="str">
            <v/>
          </cell>
          <cell r="BN313" t="str">
            <v/>
          </cell>
          <cell r="BO313" t="str">
            <v/>
          </cell>
          <cell r="BP313" t="str">
            <v/>
          </cell>
          <cell r="BQ313" t="str">
            <v/>
          </cell>
          <cell r="BR313" t="str">
            <v/>
          </cell>
          <cell r="BS313" t="str">
            <v/>
          </cell>
          <cell r="BT313" t="str">
            <v/>
          </cell>
          <cell r="BU313" t="str">
            <v/>
          </cell>
          <cell r="BV313" t="str">
            <v/>
          </cell>
          <cell r="BW313" t="str">
            <v/>
          </cell>
          <cell r="BX313" t="str">
            <v/>
          </cell>
          <cell r="BY313" t="str">
            <v/>
          </cell>
          <cell r="BZ313" t="str">
            <v/>
          </cell>
          <cell r="CA313" t="str">
            <v/>
          </cell>
          <cell r="CB313" t="str">
            <v/>
          </cell>
          <cell r="CC313" t="str">
            <v/>
          </cell>
          <cell r="CD313" t="str">
            <v/>
          </cell>
          <cell r="CE313" t="str">
            <v/>
          </cell>
          <cell r="CF313" t="str">
            <v/>
          </cell>
          <cell r="CG313" t="str">
            <v/>
          </cell>
          <cell r="CH313" t="str">
            <v/>
          </cell>
          <cell r="CI313" t="str">
            <v/>
          </cell>
          <cell r="CJ313" t="str">
            <v/>
          </cell>
          <cell r="CK313" t="str">
            <v/>
          </cell>
          <cell r="CL313" t="str">
            <v/>
          </cell>
          <cell r="CM313" t="str">
            <v/>
          </cell>
          <cell r="CN313" t="str">
            <v/>
          </cell>
          <cell r="CO313" t="str">
            <v/>
          </cell>
          <cell r="CP313" t="str">
            <v/>
          </cell>
          <cell r="CQ313" t="str">
            <v/>
          </cell>
          <cell r="CR313" t="str">
            <v/>
          </cell>
          <cell r="CS313" t="str">
            <v/>
          </cell>
          <cell r="CT313" t="str">
            <v/>
          </cell>
          <cell r="CU313" t="str">
            <v/>
          </cell>
          <cell r="CV313" t="str">
            <v/>
          </cell>
          <cell r="CW313" t="str">
            <v/>
          </cell>
          <cell r="CX313" t="str">
            <v/>
          </cell>
          <cell r="CY313" t="str">
            <v/>
          </cell>
          <cell r="CZ313" t="str">
            <v/>
          </cell>
          <cell r="DA313" t="str">
            <v/>
          </cell>
          <cell r="DB313" t="str">
            <v/>
          </cell>
          <cell r="DC313" t="str">
            <v/>
          </cell>
          <cell r="DD313" t="str">
            <v/>
          </cell>
          <cell r="DE313" t="str">
            <v/>
          </cell>
          <cell r="DF313" t="str">
            <v/>
          </cell>
          <cell r="DG313" t="str">
            <v/>
          </cell>
          <cell r="DH313" t="str">
            <v/>
          </cell>
          <cell r="DI313" t="str">
            <v/>
          </cell>
          <cell r="DJ313" t="str">
            <v/>
          </cell>
          <cell r="DK313" t="str">
            <v/>
          </cell>
          <cell r="DL313" t="str">
            <v/>
          </cell>
          <cell r="DM313" t="str">
            <v/>
          </cell>
          <cell r="DN313" t="str">
            <v/>
          </cell>
          <cell r="DO313" t="str">
            <v/>
          </cell>
          <cell r="DP313" t="str">
            <v/>
          </cell>
          <cell r="DQ313" t="str">
            <v/>
          </cell>
          <cell r="DR313" t="str">
            <v/>
          </cell>
          <cell r="DS313" t="str">
            <v/>
          </cell>
        </row>
        <row r="314"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 t="str">
            <v/>
          </cell>
          <cell r="AW314" t="str">
            <v/>
          </cell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  <cell r="BD314" t="str">
            <v/>
          </cell>
          <cell r="BE314" t="str">
            <v/>
          </cell>
          <cell r="BF314" t="str">
            <v/>
          </cell>
          <cell r="BG314" t="str">
            <v/>
          </cell>
          <cell r="BH314" t="str">
            <v/>
          </cell>
          <cell r="BI314" t="str">
            <v/>
          </cell>
          <cell r="BJ314" t="str">
            <v/>
          </cell>
          <cell r="BK314" t="str">
            <v/>
          </cell>
          <cell r="BL314" t="str">
            <v/>
          </cell>
          <cell r="BM314" t="str">
            <v/>
          </cell>
          <cell r="BN314" t="str">
            <v/>
          </cell>
          <cell r="BO314" t="str">
            <v/>
          </cell>
          <cell r="BP314" t="str">
            <v/>
          </cell>
          <cell r="BQ314" t="str">
            <v/>
          </cell>
          <cell r="BR314" t="str">
            <v/>
          </cell>
          <cell r="BS314" t="str">
            <v/>
          </cell>
          <cell r="BT314" t="str">
            <v/>
          </cell>
          <cell r="BU314" t="str">
            <v/>
          </cell>
          <cell r="BV314" t="str">
            <v/>
          </cell>
          <cell r="BW314" t="str">
            <v/>
          </cell>
          <cell r="BX314" t="str">
            <v/>
          </cell>
          <cell r="BY314" t="str">
            <v/>
          </cell>
          <cell r="BZ314" t="str">
            <v/>
          </cell>
          <cell r="CA314" t="str">
            <v/>
          </cell>
          <cell r="CB314" t="str">
            <v/>
          </cell>
          <cell r="CC314" t="str">
            <v/>
          </cell>
          <cell r="CD314" t="str">
            <v/>
          </cell>
          <cell r="CE314" t="str">
            <v/>
          </cell>
          <cell r="CF314" t="str">
            <v/>
          </cell>
          <cell r="CG314" t="str">
            <v/>
          </cell>
          <cell r="CH314" t="str">
            <v/>
          </cell>
          <cell r="CI314" t="str">
            <v/>
          </cell>
          <cell r="CJ314" t="str">
            <v/>
          </cell>
          <cell r="CK314" t="str">
            <v/>
          </cell>
          <cell r="CL314" t="str">
            <v/>
          </cell>
          <cell r="CM314" t="str">
            <v/>
          </cell>
          <cell r="CN314" t="str">
            <v/>
          </cell>
          <cell r="CO314" t="str">
            <v/>
          </cell>
          <cell r="CP314" t="str">
            <v/>
          </cell>
          <cell r="CQ314" t="str">
            <v/>
          </cell>
          <cell r="CR314" t="str">
            <v/>
          </cell>
          <cell r="CS314" t="str">
            <v/>
          </cell>
          <cell r="CT314" t="str">
            <v/>
          </cell>
          <cell r="CU314" t="str">
            <v/>
          </cell>
          <cell r="CV314" t="str">
            <v/>
          </cell>
          <cell r="CW314" t="str">
            <v/>
          </cell>
          <cell r="CX314" t="str">
            <v/>
          </cell>
          <cell r="CY314" t="str">
            <v/>
          </cell>
          <cell r="CZ314" t="str">
            <v/>
          </cell>
          <cell r="DA314" t="str">
            <v/>
          </cell>
          <cell r="DB314" t="str">
            <v/>
          </cell>
          <cell r="DC314" t="str">
            <v/>
          </cell>
          <cell r="DD314" t="str">
            <v/>
          </cell>
          <cell r="DE314" t="str">
            <v/>
          </cell>
          <cell r="DF314" t="str">
            <v/>
          </cell>
          <cell r="DG314" t="str">
            <v/>
          </cell>
          <cell r="DH314" t="str">
            <v/>
          </cell>
          <cell r="DI314" t="str">
            <v/>
          </cell>
          <cell r="DJ314" t="str">
            <v/>
          </cell>
          <cell r="DK314" t="str">
            <v/>
          </cell>
          <cell r="DL314" t="str">
            <v/>
          </cell>
          <cell r="DM314" t="str">
            <v/>
          </cell>
          <cell r="DN314" t="str">
            <v/>
          </cell>
          <cell r="DO314" t="str">
            <v/>
          </cell>
          <cell r="DP314" t="str">
            <v/>
          </cell>
          <cell r="DQ314" t="str">
            <v/>
          </cell>
          <cell r="DR314" t="str">
            <v/>
          </cell>
          <cell r="DS314" t="str">
            <v/>
          </cell>
        </row>
        <row r="315"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  <cell r="T315" t="str">
            <v/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  <cell r="BD315" t="str">
            <v/>
          </cell>
          <cell r="BE315" t="str">
            <v/>
          </cell>
          <cell r="BF315" t="str">
            <v/>
          </cell>
          <cell r="BG315" t="str">
            <v/>
          </cell>
          <cell r="BH315" t="str">
            <v/>
          </cell>
          <cell r="BI315" t="str">
            <v/>
          </cell>
          <cell r="BJ315" t="str">
            <v/>
          </cell>
          <cell r="BK315" t="str">
            <v/>
          </cell>
          <cell r="BL315" t="str">
            <v/>
          </cell>
          <cell r="BM315" t="str">
            <v/>
          </cell>
          <cell r="BN315" t="str">
            <v/>
          </cell>
          <cell r="BO315" t="str">
            <v/>
          </cell>
          <cell r="BP315" t="str">
            <v/>
          </cell>
          <cell r="BQ315" t="str">
            <v/>
          </cell>
          <cell r="BR315" t="str">
            <v/>
          </cell>
          <cell r="BS315" t="str">
            <v/>
          </cell>
          <cell r="BT315" t="str">
            <v/>
          </cell>
          <cell r="BU315" t="str">
            <v/>
          </cell>
          <cell r="BV315" t="str">
            <v/>
          </cell>
          <cell r="BW315" t="str">
            <v/>
          </cell>
          <cell r="BX315" t="str">
            <v/>
          </cell>
          <cell r="BY315" t="str">
            <v/>
          </cell>
          <cell r="BZ315" t="str">
            <v/>
          </cell>
          <cell r="CA315" t="str">
            <v/>
          </cell>
          <cell r="CB315" t="str">
            <v/>
          </cell>
          <cell r="CC315" t="str">
            <v/>
          </cell>
          <cell r="CD315" t="str">
            <v/>
          </cell>
          <cell r="CE315" t="str">
            <v/>
          </cell>
          <cell r="CF315" t="str">
            <v/>
          </cell>
          <cell r="CG315" t="str">
            <v/>
          </cell>
          <cell r="CH315" t="str">
            <v/>
          </cell>
          <cell r="CI315" t="str">
            <v/>
          </cell>
          <cell r="CJ315" t="str">
            <v/>
          </cell>
          <cell r="CK315" t="str">
            <v/>
          </cell>
          <cell r="CL315" t="str">
            <v/>
          </cell>
          <cell r="CM315" t="str">
            <v/>
          </cell>
          <cell r="CN315" t="str">
            <v/>
          </cell>
          <cell r="CO315" t="str">
            <v/>
          </cell>
          <cell r="CP315" t="str">
            <v/>
          </cell>
          <cell r="CQ315" t="str">
            <v/>
          </cell>
          <cell r="CR315" t="str">
            <v/>
          </cell>
          <cell r="CS315" t="str">
            <v/>
          </cell>
          <cell r="CT315" t="str">
            <v/>
          </cell>
          <cell r="CU315" t="str">
            <v/>
          </cell>
          <cell r="CV315" t="str">
            <v/>
          </cell>
          <cell r="CW315" t="str">
            <v/>
          </cell>
          <cell r="CX315" t="str">
            <v/>
          </cell>
          <cell r="CY315" t="str">
            <v/>
          </cell>
          <cell r="CZ315" t="str">
            <v/>
          </cell>
          <cell r="DA315" t="str">
            <v/>
          </cell>
          <cell r="DB315" t="str">
            <v/>
          </cell>
          <cell r="DC315" t="str">
            <v/>
          </cell>
          <cell r="DD315" t="str">
            <v/>
          </cell>
          <cell r="DE315" t="str">
            <v/>
          </cell>
          <cell r="DF315" t="str">
            <v/>
          </cell>
          <cell r="DG315" t="str">
            <v/>
          </cell>
          <cell r="DH315" t="str">
            <v/>
          </cell>
          <cell r="DI315" t="str">
            <v/>
          </cell>
          <cell r="DJ315" t="str">
            <v/>
          </cell>
          <cell r="DK315" t="str">
            <v/>
          </cell>
          <cell r="DL315" t="str">
            <v/>
          </cell>
          <cell r="DM315" t="str">
            <v/>
          </cell>
          <cell r="DN315" t="str">
            <v/>
          </cell>
          <cell r="DO315" t="str">
            <v/>
          </cell>
          <cell r="DP315" t="str">
            <v/>
          </cell>
          <cell r="DQ315" t="str">
            <v/>
          </cell>
          <cell r="DR315" t="str">
            <v/>
          </cell>
          <cell r="DS315" t="str">
            <v/>
          </cell>
        </row>
        <row r="316"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/>
          </cell>
          <cell r="S316" t="str">
            <v/>
          </cell>
          <cell r="T316" t="str">
            <v/>
          </cell>
          <cell r="U316" t="str">
            <v/>
          </cell>
          <cell r="V316" t="str">
            <v/>
          </cell>
          <cell r="W316" t="str">
            <v/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 t="str">
            <v/>
          </cell>
          <cell r="AW316" t="str">
            <v/>
          </cell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  <cell r="BD316" t="str">
            <v/>
          </cell>
          <cell r="BE316" t="str">
            <v/>
          </cell>
          <cell r="BF316" t="str">
            <v/>
          </cell>
          <cell r="BG316" t="str">
            <v/>
          </cell>
          <cell r="BH316" t="str">
            <v/>
          </cell>
          <cell r="BI316" t="str">
            <v/>
          </cell>
          <cell r="BJ316" t="str">
            <v/>
          </cell>
          <cell r="BK316" t="str">
            <v/>
          </cell>
          <cell r="BL316" t="str">
            <v/>
          </cell>
          <cell r="BM316" t="str">
            <v/>
          </cell>
          <cell r="BN316" t="str">
            <v/>
          </cell>
          <cell r="BO316" t="str">
            <v/>
          </cell>
          <cell r="BP316" t="str">
            <v/>
          </cell>
          <cell r="BQ316" t="str">
            <v/>
          </cell>
          <cell r="BR316" t="str">
            <v/>
          </cell>
          <cell r="BS316" t="str">
            <v/>
          </cell>
          <cell r="BT316" t="str">
            <v/>
          </cell>
          <cell r="BU316" t="str">
            <v/>
          </cell>
          <cell r="BV316" t="str">
            <v/>
          </cell>
          <cell r="BW316" t="str">
            <v/>
          </cell>
          <cell r="BX316" t="str">
            <v/>
          </cell>
          <cell r="BY316" t="str">
            <v/>
          </cell>
          <cell r="BZ316" t="str">
            <v/>
          </cell>
          <cell r="CA316" t="str">
            <v/>
          </cell>
          <cell r="CB316" t="str">
            <v/>
          </cell>
          <cell r="CC316" t="str">
            <v/>
          </cell>
          <cell r="CD316" t="str">
            <v/>
          </cell>
          <cell r="CE316" t="str">
            <v/>
          </cell>
          <cell r="CF316" t="str">
            <v/>
          </cell>
          <cell r="CG316" t="str">
            <v/>
          </cell>
          <cell r="CH316" t="str">
            <v/>
          </cell>
          <cell r="CI316" t="str">
            <v/>
          </cell>
          <cell r="CJ316" t="str">
            <v/>
          </cell>
          <cell r="CK316" t="str">
            <v/>
          </cell>
          <cell r="CL316" t="str">
            <v/>
          </cell>
          <cell r="CM316" t="str">
            <v/>
          </cell>
          <cell r="CN316" t="str">
            <v/>
          </cell>
          <cell r="CO316" t="str">
            <v/>
          </cell>
          <cell r="CP316" t="str">
            <v/>
          </cell>
          <cell r="CQ316" t="str">
            <v/>
          </cell>
          <cell r="CR316" t="str">
            <v/>
          </cell>
          <cell r="CS316" t="str">
            <v/>
          </cell>
          <cell r="CT316" t="str">
            <v/>
          </cell>
          <cell r="CU316" t="str">
            <v/>
          </cell>
          <cell r="CV316" t="str">
            <v/>
          </cell>
          <cell r="CW316" t="str">
            <v/>
          </cell>
          <cell r="CX316" t="str">
            <v/>
          </cell>
          <cell r="CY316" t="str">
            <v/>
          </cell>
          <cell r="CZ316" t="str">
            <v/>
          </cell>
          <cell r="DA316" t="str">
            <v/>
          </cell>
          <cell r="DB316" t="str">
            <v/>
          </cell>
          <cell r="DC316" t="str">
            <v/>
          </cell>
          <cell r="DD316" t="str">
            <v/>
          </cell>
          <cell r="DE316" t="str">
            <v/>
          </cell>
          <cell r="DF316" t="str">
            <v/>
          </cell>
          <cell r="DG316" t="str">
            <v/>
          </cell>
          <cell r="DH316" t="str">
            <v/>
          </cell>
          <cell r="DI316" t="str">
            <v/>
          </cell>
          <cell r="DJ316" t="str">
            <v/>
          </cell>
          <cell r="DK316" t="str">
            <v/>
          </cell>
          <cell r="DL316" t="str">
            <v/>
          </cell>
          <cell r="DM316" t="str">
            <v/>
          </cell>
          <cell r="DN316" t="str">
            <v/>
          </cell>
          <cell r="DO316" t="str">
            <v/>
          </cell>
          <cell r="DP316" t="str">
            <v/>
          </cell>
          <cell r="DQ316" t="str">
            <v/>
          </cell>
          <cell r="DR316" t="str">
            <v/>
          </cell>
          <cell r="DS316" t="str">
            <v/>
          </cell>
        </row>
        <row r="317"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/>
          </cell>
          <cell r="BC317" t="str">
            <v/>
          </cell>
          <cell r="BD317" t="str">
            <v/>
          </cell>
          <cell r="BE317" t="str">
            <v/>
          </cell>
          <cell r="BF317" t="str">
            <v/>
          </cell>
          <cell r="BG317" t="str">
            <v/>
          </cell>
          <cell r="BH317" t="str">
            <v/>
          </cell>
          <cell r="BI317" t="str">
            <v/>
          </cell>
          <cell r="BJ317" t="str">
            <v/>
          </cell>
          <cell r="BK317" t="str">
            <v/>
          </cell>
          <cell r="BL317" t="str">
            <v/>
          </cell>
          <cell r="BM317" t="str">
            <v/>
          </cell>
          <cell r="BN317" t="str">
            <v/>
          </cell>
          <cell r="BO317" t="str">
            <v/>
          </cell>
          <cell r="BP317" t="str">
            <v/>
          </cell>
          <cell r="BQ317" t="str">
            <v/>
          </cell>
          <cell r="BR317" t="str">
            <v/>
          </cell>
          <cell r="BS317" t="str">
            <v/>
          </cell>
          <cell r="BT317" t="str">
            <v/>
          </cell>
          <cell r="BU317" t="str">
            <v/>
          </cell>
          <cell r="BV317" t="str">
            <v/>
          </cell>
          <cell r="BW317" t="str">
            <v/>
          </cell>
          <cell r="BX317" t="str">
            <v/>
          </cell>
          <cell r="BY317" t="str">
            <v/>
          </cell>
          <cell r="BZ317" t="str">
            <v/>
          </cell>
          <cell r="CA317" t="str">
            <v/>
          </cell>
          <cell r="CB317" t="str">
            <v/>
          </cell>
          <cell r="CC317" t="str">
            <v/>
          </cell>
          <cell r="CD317" t="str">
            <v/>
          </cell>
          <cell r="CE317" t="str">
            <v/>
          </cell>
          <cell r="CF317" t="str">
            <v/>
          </cell>
          <cell r="CG317" t="str">
            <v/>
          </cell>
          <cell r="CH317" t="str">
            <v/>
          </cell>
          <cell r="CI317" t="str">
            <v/>
          </cell>
          <cell r="CJ317" t="str">
            <v/>
          </cell>
          <cell r="CK317" t="str">
            <v/>
          </cell>
          <cell r="CL317" t="str">
            <v/>
          </cell>
          <cell r="CM317" t="str">
            <v/>
          </cell>
          <cell r="CN317" t="str">
            <v/>
          </cell>
          <cell r="CO317" t="str">
            <v/>
          </cell>
          <cell r="CP317" t="str">
            <v/>
          </cell>
          <cell r="CQ317" t="str">
            <v/>
          </cell>
          <cell r="CR317" t="str">
            <v/>
          </cell>
          <cell r="CS317" t="str">
            <v/>
          </cell>
          <cell r="CT317" t="str">
            <v/>
          </cell>
          <cell r="CU317" t="str">
            <v/>
          </cell>
          <cell r="CV317" t="str">
            <v/>
          </cell>
          <cell r="CW317" t="str">
            <v/>
          </cell>
          <cell r="CX317" t="str">
            <v/>
          </cell>
          <cell r="CY317" t="str">
            <v/>
          </cell>
          <cell r="CZ317" t="str">
            <v/>
          </cell>
          <cell r="DA317" t="str">
            <v/>
          </cell>
          <cell r="DB317" t="str">
            <v/>
          </cell>
          <cell r="DC317" t="str">
            <v/>
          </cell>
          <cell r="DD317" t="str">
            <v/>
          </cell>
          <cell r="DE317" t="str">
            <v/>
          </cell>
          <cell r="DF317" t="str">
            <v/>
          </cell>
          <cell r="DG317" t="str">
            <v/>
          </cell>
          <cell r="DH317" t="str">
            <v/>
          </cell>
          <cell r="DI317" t="str">
            <v/>
          </cell>
          <cell r="DJ317" t="str">
            <v/>
          </cell>
          <cell r="DK317" t="str">
            <v/>
          </cell>
          <cell r="DL317" t="str">
            <v/>
          </cell>
          <cell r="DM317" t="str">
            <v/>
          </cell>
          <cell r="DN317" t="str">
            <v/>
          </cell>
          <cell r="DO317" t="str">
            <v/>
          </cell>
          <cell r="DP317" t="str">
            <v/>
          </cell>
          <cell r="DQ317" t="str">
            <v/>
          </cell>
          <cell r="DR317" t="str">
            <v/>
          </cell>
          <cell r="DS317" t="str">
            <v/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B313"/>
  <sheetViews>
    <sheetView rightToLeft="1" tabSelected="1" zoomScaleNormal="100" workbookViewId="0">
      <selection activeCell="J15" sqref="J15"/>
    </sheetView>
  </sheetViews>
  <sheetFormatPr defaultColWidth="9.125" defaultRowHeight="15" customHeight="1" zeroHeight="1" thickTop="1" thickBottom="1"/>
  <cols>
    <col min="1" max="2" width="9.125" style="4" customWidth="1"/>
    <col min="3" max="3" width="8.625" style="4" customWidth="1"/>
    <col min="4" max="4" width="9.75" style="4" customWidth="1"/>
    <col min="5" max="5" width="45.125" style="4" bestFit="1" customWidth="1"/>
    <col min="6" max="6" width="4.75" style="4" customWidth="1"/>
    <col min="7" max="7" width="6.25" style="4" customWidth="1"/>
    <col min="8" max="8" width="9.625" style="4" customWidth="1"/>
    <col min="9" max="9" width="11" style="4" bestFit="1" customWidth="1"/>
    <col min="10" max="10" width="31.75" style="4" bestFit="1" customWidth="1"/>
    <col min="11" max="11" width="17.25" style="4" customWidth="1"/>
    <col min="12" max="17" width="8.75" style="4" customWidth="1"/>
    <col min="18" max="18" width="9.125" style="4" customWidth="1"/>
    <col min="19" max="19" width="13.25" style="4" customWidth="1"/>
    <col min="20" max="22" width="9.125" style="4" customWidth="1"/>
    <col min="23" max="23" width="13.25" style="4" customWidth="1"/>
    <col min="24" max="24" width="14.125" style="4" customWidth="1"/>
    <col min="25" max="28" width="9.125" style="4" customWidth="1"/>
    <col min="29" max="16384" width="9.125" style="4"/>
  </cols>
  <sheetData>
    <row r="1" spans="1:28" s="3" customFormat="1" ht="24.95" customHeight="1" thickTop="1" thickBot="1">
      <c r="A1" s="1"/>
      <c r="B1" s="1"/>
      <c r="C1" s="1"/>
      <c r="D1" s="1"/>
      <c r="E1" s="1"/>
      <c r="F1" s="1"/>
      <c r="G1" s="1"/>
      <c r="H1" s="1"/>
      <c r="I1" s="24">
        <v>1000</v>
      </c>
      <c r="J1" s="1"/>
      <c r="K1" s="1"/>
      <c r="L1" s="1"/>
      <c r="M1" s="2" t="s">
        <v>0</v>
      </c>
      <c r="N1" s="2" t="s">
        <v>1</v>
      </c>
      <c r="O1" s="2" t="s">
        <v>2</v>
      </c>
      <c r="P1" s="2" t="s">
        <v>3</v>
      </c>
      <c r="Q1" s="2" t="s">
        <v>4</v>
      </c>
      <c r="R1" s="1"/>
      <c r="S1" s="1"/>
      <c r="T1" s="1"/>
      <c r="U1" s="1"/>
    </row>
    <row r="2" spans="1:28" s="3" customFormat="1" ht="24.95" customHeight="1" thickTop="1" thickBot="1">
      <c r="A2" s="1"/>
      <c r="B2" s="1"/>
      <c r="C2" s="1"/>
      <c r="D2" s="1"/>
      <c r="E2" s="1"/>
      <c r="F2" s="1"/>
      <c r="G2" s="1"/>
      <c r="H2" s="1"/>
      <c r="I2" s="25"/>
      <c r="J2" s="1"/>
      <c r="K2" s="1"/>
      <c r="L2" s="2" t="s">
        <v>5</v>
      </c>
      <c r="M2" s="4">
        <f>COUNTIF(G11:G17,"ذكر")</f>
        <v>2</v>
      </c>
      <c r="N2" s="4">
        <f>COUNTIF(I11:I17,"منقول")</f>
        <v>0</v>
      </c>
      <c r="O2" s="4">
        <f>COUNTIF(I11:I17,"باق")</f>
        <v>1</v>
      </c>
      <c r="P2" s="4">
        <f>COUNTIF(H11:H17,"مسلم")</f>
        <v>0</v>
      </c>
      <c r="Q2" s="4">
        <f>COUNTIF(H11:H17,"مسيحي")</f>
        <v>1</v>
      </c>
      <c r="R2" s="1"/>
      <c r="S2" s="1"/>
      <c r="T2" s="1"/>
      <c r="U2" s="1"/>
    </row>
    <row r="3" spans="1:28" s="3" customFormat="1" ht="24.95" customHeight="1" thickTop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6</v>
      </c>
      <c r="M3" s="4">
        <f>COUNTIF(G11:G17,"أنثى")</f>
        <v>5</v>
      </c>
      <c r="N3" s="4">
        <f>COUNTIF(I11:I17,"منقولة")</f>
        <v>6</v>
      </c>
      <c r="O3" s="4">
        <f>COUNTIF(I12:I17,"باقية")</f>
        <v>0</v>
      </c>
      <c r="P3" s="4">
        <f>COUNTIF(H11:H17,"مسلمة")</f>
        <v>6</v>
      </c>
      <c r="Q3" s="4">
        <f>COUNTIF(H11:H17,"مسيحية")</f>
        <v>0</v>
      </c>
      <c r="R3" s="1"/>
      <c r="S3" s="1"/>
      <c r="T3" s="1"/>
      <c r="U3" s="1"/>
    </row>
    <row r="4" spans="1:28" s="3" customFormat="1" ht="24.95" customHeight="1" thickTop="1" thickBot="1">
      <c r="A4" s="1"/>
      <c r="B4" s="1"/>
      <c r="C4" s="1"/>
      <c r="D4" s="1"/>
      <c r="E4" s="1"/>
      <c r="F4" s="1"/>
      <c r="G4" s="1"/>
      <c r="H4" s="1"/>
      <c r="I4" s="24">
        <v>1</v>
      </c>
      <c r="J4" s="1"/>
      <c r="K4" s="1"/>
      <c r="L4" s="2" t="s">
        <v>7</v>
      </c>
      <c r="M4" s="4">
        <f>SUM(M2:M3)</f>
        <v>7</v>
      </c>
      <c r="N4" s="4">
        <f>SUM(N2:N3)</f>
        <v>6</v>
      </c>
      <c r="O4" s="4">
        <f>SUM(O2:O3)</f>
        <v>1</v>
      </c>
      <c r="P4" s="4">
        <f>SUM(P2:P3)</f>
        <v>6</v>
      </c>
      <c r="Q4" s="4">
        <f>SUM(Q2:Q3)</f>
        <v>1</v>
      </c>
      <c r="R4" s="1"/>
      <c r="S4" s="1"/>
      <c r="T4" s="1"/>
      <c r="U4" s="1"/>
    </row>
    <row r="5" spans="1:28" s="3" customFormat="1" ht="24.95" customHeight="1" thickTop="1" thickBot="1">
      <c r="A5" s="1"/>
      <c r="B5" s="1"/>
      <c r="C5" s="1"/>
      <c r="D5" s="1"/>
      <c r="E5" s="1"/>
      <c r="F5" s="1"/>
      <c r="G5" s="1"/>
      <c r="H5" s="1"/>
      <c r="I5" s="2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8" s="3" customFormat="1" ht="24.95" customHeight="1" thickTop="1" thickBot="1">
      <c r="A6" s="1"/>
      <c r="B6" s="1"/>
      <c r="C6" s="23" t="s">
        <v>8</v>
      </c>
      <c r="D6" s="23" t="s">
        <v>9</v>
      </c>
      <c r="E6" s="13" t="s">
        <v>10</v>
      </c>
      <c r="F6" s="23" t="s">
        <v>11</v>
      </c>
      <c r="G6" s="23" t="s">
        <v>11</v>
      </c>
      <c r="H6" s="23" t="s">
        <v>12</v>
      </c>
      <c r="I6" s="23" t="s">
        <v>13</v>
      </c>
      <c r="J6" s="13" t="s">
        <v>14</v>
      </c>
      <c r="K6" s="13" t="s">
        <v>15</v>
      </c>
      <c r="L6" s="14" t="s">
        <v>15</v>
      </c>
      <c r="M6" s="15"/>
      <c r="N6" s="16"/>
      <c r="O6" s="13" t="s">
        <v>16</v>
      </c>
      <c r="P6" s="13"/>
      <c r="Q6" s="13"/>
      <c r="R6" s="23" t="s">
        <v>17</v>
      </c>
      <c r="S6" s="23" t="s">
        <v>18</v>
      </c>
      <c r="T6" s="1"/>
      <c r="U6" s="1"/>
      <c r="W6" s="3" t="s">
        <v>19</v>
      </c>
      <c r="X6" s="3" t="s">
        <v>20</v>
      </c>
      <c r="Y6" s="3">
        <v>2016</v>
      </c>
      <c r="AA6" s="3" t="s">
        <v>3</v>
      </c>
      <c r="AB6" s="3" t="s">
        <v>21</v>
      </c>
    </row>
    <row r="7" spans="1:28" s="3" customFormat="1" ht="24.95" customHeight="1" thickTop="1" thickBot="1">
      <c r="A7" s="1"/>
      <c r="B7" s="1"/>
      <c r="C7" s="23"/>
      <c r="D7" s="23"/>
      <c r="E7" s="13"/>
      <c r="F7" s="23"/>
      <c r="G7" s="23"/>
      <c r="H7" s="23"/>
      <c r="I7" s="23"/>
      <c r="J7" s="13"/>
      <c r="K7" s="13"/>
      <c r="L7" s="17"/>
      <c r="M7" s="18"/>
      <c r="N7" s="19"/>
      <c r="O7" s="13"/>
      <c r="P7" s="13"/>
      <c r="Q7" s="13"/>
      <c r="R7" s="23"/>
      <c r="S7" s="23"/>
      <c r="T7" s="1"/>
      <c r="U7" s="1"/>
      <c r="W7" s="3" t="s">
        <v>3</v>
      </c>
      <c r="X7" s="3" t="s">
        <v>22</v>
      </c>
      <c r="Y7" s="3">
        <v>2017</v>
      </c>
      <c r="AA7" s="3" t="s">
        <v>22</v>
      </c>
      <c r="AB7" s="3" t="s">
        <v>23</v>
      </c>
    </row>
    <row r="8" spans="1:28" s="3" customFormat="1" ht="24.95" customHeight="1" thickTop="1" thickBot="1">
      <c r="A8" s="1"/>
      <c r="B8" s="1"/>
      <c r="C8" s="23"/>
      <c r="D8" s="23"/>
      <c r="E8" s="13"/>
      <c r="F8" s="23"/>
      <c r="G8" s="23"/>
      <c r="H8" s="23"/>
      <c r="I8" s="23"/>
      <c r="J8" s="13"/>
      <c r="K8" s="13"/>
      <c r="L8" s="17"/>
      <c r="M8" s="18"/>
      <c r="N8" s="19"/>
      <c r="O8" s="13"/>
      <c r="P8" s="13"/>
      <c r="Q8" s="13"/>
      <c r="R8" s="23"/>
      <c r="S8" s="23"/>
      <c r="T8" s="1"/>
      <c r="U8" s="1"/>
      <c r="W8" s="3" t="s">
        <v>24</v>
      </c>
      <c r="X8" s="3" t="s">
        <v>25</v>
      </c>
      <c r="Y8" s="3">
        <v>2018</v>
      </c>
      <c r="AA8" s="3" t="s">
        <v>24</v>
      </c>
      <c r="AB8" s="3" t="s">
        <v>2</v>
      </c>
    </row>
    <row r="9" spans="1:28" s="3" customFormat="1" ht="24.95" customHeight="1" thickTop="1" thickBot="1">
      <c r="A9" s="1"/>
      <c r="B9" s="1"/>
      <c r="C9" s="23"/>
      <c r="D9" s="23"/>
      <c r="E9" s="13"/>
      <c r="F9" s="23"/>
      <c r="G9" s="23"/>
      <c r="H9" s="23"/>
      <c r="I9" s="23"/>
      <c r="J9" s="13"/>
      <c r="K9" s="13"/>
      <c r="L9" s="20"/>
      <c r="M9" s="21"/>
      <c r="N9" s="22"/>
      <c r="O9" s="5">
        <v>1</v>
      </c>
      <c r="P9" s="5">
        <v>10</v>
      </c>
      <c r="Q9" s="6">
        <v>2016</v>
      </c>
      <c r="R9" s="23"/>
      <c r="S9" s="23"/>
      <c r="T9" s="1"/>
      <c r="U9" s="1"/>
      <c r="W9" s="3" t="s">
        <v>1</v>
      </c>
      <c r="X9" s="3" t="s">
        <v>26</v>
      </c>
      <c r="Y9" s="3">
        <v>2019</v>
      </c>
      <c r="AA9" s="3" t="s">
        <v>25</v>
      </c>
      <c r="AB9" s="3" t="s">
        <v>27</v>
      </c>
    </row>
    <row r="10" spans="1:28" s="3" customFormat="1" ht="24.95" customHeight="1" thickTop="1" thickBot="1">
      <c r="A10" s="1"/>
      <c r="B10" s="1"/>
      <c r="C10" s="23"/>
      <c r="D10" s="23"/>
      <c r="E10" s="13"/>
      <c r="F10" s="23"/>
      <c r="G10" s="23"/>
      <c r="H10" s="23"/>
      <c r="I10" s="23"/>
      <c r="J10" s="13"/>
      <c r="K10" s="13"/>
      <c r="L10" s="7" t="s">
        <v>28</v>
      </c>
      <c r="M10" s="7" t="s">
        <v>29</v>
      </c>
      <c r="N10" s="7" t="s">
        <v>30</v>
      </c>
      <c r="O10" s="7" t="s">
        <v>28</v>
      </c>
      <c r="P10" s="7" t="s">
        <v>29</v>
      </c>
      <c r="Q10" s="7" t="s">
        <v>30</v>
      </c>
      <c r="R10" s="23"/>
      <c r="S10" s="23"/>
      <c r="T10" s="1"/>
      <c r="U10" s="1"/>
      <c r="W10" s="3" t="s">
        <v>31</v>
      </c>
      <c r="X10" s="3" t="s">
        <v>32</v>
      </c>
      <c r="Y10" s="3">
        <v>2020</v>
      </c>
      <c r="AB10" s="3" t="e">
        <f t="array" aca="1" ref="AB10" ca="1">INDIRECT(G11)</f>
        <v>#REF!</v>
      </c>
    </row>
    <row r="11" spans="1:28" s="3" customFormat="1" ht="27" thickTop="1" thickBot="1">
      <c r="A11" s="1"/>
      <c r="B11" s="1"/>
      <c r="C11" s="4">
        <f>IF(E11="","",SUBTOTAL(3,$E$11:E11))</f>
        <v>1</v>
      </c>
      <c r="D11" s="4">
        <f>(IF(E11="","",D10+1))</f>
        <v>1</v>
      </c>
      <c r="E11" s="8" t="s">
        <v>33</v>
      </c>
      <c r="F11" s="9" t="str">
        <f>MID(J11,13,1)</f>
        <v>7</v>
      </c>
      <c r="G11" s="8" t="str">
        <f>IF(J11="","",IF(ISODD(F11),"ذكر","أنثى"))</f>
        <v>ذكر</v>
      </c>
      <c r="H11" s="8" t="s">
        <v>22</v>
      </c>
      <c r="I11" s="8" t="s">
        <v>23</v>
      </c>
      <c r="J11" s="10">
        <v>30512162600679</v>
      </c>
      <c r="K11" s="11">
        <f>IF(J11="","",DATE(IF(LEFT(J11,1)="2",MID(J11,2,2),"20"&amp;MID(J11,2,2)),MID(J11,4,2),MID(J11,6,2)))</f>
        <v>38702</v>
      </c>
      <c r="L11" s="5">
        <f>IF(K11="","",DAY(K11))</f>
        <v>16</v>
      </c>
      <c r="M11" s="5">
        <f>IF(K11="","",MONTH(K11))</f>
        <v>12</v>
      </c>
      <c r="N11" s="5">
        <f>IF(K11="","",YEAR(K11))</f>
        <v>2005</v>
      </c>
      <c r="O11" s="5">
        <f>IF(K11="","",$O$9+IF($O$9&gt;=L11,0,30)-L11)</f>
        <v>15</v>
      </c>
      <c r="P11" s="5">
        <f>IF(K11="","",IF((IF($O$9&gt;=L11,0,-1)+$P$9)&gt;=M11,(IF($O$9&gt;=L11,0,-1)+$P$9)-M11,(IF($P$9&gt;=L11,0,-1)+$P$9)+12-M11))</f>
        <v>9</v>
      </c>
      <c r="Q11" s="5">
        <f>IF(K11="","",$Q$9+IF($P$9+IF($O$9&gt;=O11,0,-1)&gt;=O11,0,-1)-N11)</f>
        <v>10</v>
      </c>
      <c r="R11" s="8"/>
      <c r="S11" s="12">
        <f>(IF(E11="","",S10+1))</f>
        <v>1</v>
      </c>
      <c r="T11" s="1"/>
      <c r="U11" s="1"/>
      <c r="Y11" s="3">
        <v>2021</v>
      </c>
    </row>
    <row r="12" spans="1:28" s="3" customFormat="1" ht="27" thickTop="1" thickBot="1">
      <c r="A12" s="1"/>
      <c r="B12" s="1"/>
      <c r="C12" s="4">
        <f>IF(E12="","",SUBTOTAL(3,$E$11:E12))</f>
        <v>2</v>
      </c>
      <c r="D12" s="4">
        <f>(IF(E12="","",I2+0))</f>
        <v>0</v>
      </c>
      <c r="E12" s="8" t="s">
        <v>33</v>
      </c>
      <c r="F12" s="9" t="str">
        <f>MID(J12,13,1)</f>
        <v>5</v>
      </c>
      <c r="G12" s="8" t="str">
        <f>IF(J12="","",IF(ISODD(F12),"ذكر","أنثى"))</f>
        <v>ذكر</v>
      </c>
      <c r="H12" s="8" t="s">
        <v>24</v>
      </c>
      <c r="I12" s="8" t="s">
        <v>2</v>
      </c>
      <c r="J12" s="10">
        <v>30512162600659</v>
      </c>
      <c r="K12" s="11">
        <f>IF(J12="","",DATE(IF(LEFT(J12,1)="2",MID(J12,2,2),"20"&amp;MID(J12,2,2)),MID(J12,4,2),MID(J12,6,2)))</f>
        <v>38702</v>
      </c>
      <c r="L12" s="5">
        <f>IF(K12="","",DAY(K12))</f>
        <v>16</v>
      </c>
      <c r="M12" s="5">
        <f>IF(K12="","",MONTH(K12))</f>
        <v>12</v>
      </c>
      <c r="N12" s="5">
        <f>IF(K12="","",YEAR(K12))</f>
        <v>2005</v>
      </c>
      <c r="O12" s="5">
        <f>IF(K12="","",$O$9+IF($O$9&gt;=L12,0,30)-L12)</f>
        <v>15</v>
      </c>
      <c r="P12" s="5">
        <f>IF(K12="","",IF((IF($O$9&gt;=L12,0,-1)+$P$9)&gt;=M12,(IF($O$9&gt;=L12,0,-1)+$P$9)-M12,(IF($P$9&gt;=L12,0,-1)+$P$9)+12-M12))</f>
        <v>9</v>
      </c>
      <c r="Q12" s="5">
        <f>IF(K12="","",$Q$9+IF($P$9+IF($O$9&gt;=O12,0,-1)&gt;=O12,0,-1)-N12)</f>
        <v>10</v>
      </c>
      <c r="R12" s="8"/>
      <c r="S12" s="12">
        <f>(IF(E12="","",S11+1))</f>
        <v>2</v>
      </c>
      <c r="T12" s="1"/>
      <c r="U12" s="1"/>
      <c r="Y12" s="3">
        <v>2022</v>
      </c>
    </row>
    <row r="13" spans="1:28" s="3" customFormat="1" ht="27" thickTop="1" thickBot="1">
      <c r="A13" s="1"/>
      <c r="B13" s="1"/>
      <c r="C13" s="4">
        <f>IF(E13="","",SUBTOTAL(3,$E$11:E13))</f>
        <v>3</v>
      </c>
      <c r="D13" s="4">
        <f>(IF(E13="","",D12+1))</f>
        <v>1</v>
      </c>
      <c r="E13" s="8" t="s">
        <v>34</v>
      </c>
      <c r="F13" s="9" t="str">
        <f>MID(J13,13,1)</f>
        <v>2</v>
      </c>
      <c r="G13" s="8" t="str">
        <f>IF(J13="","",IF(ISODD(F13),"ذكر","أنثى"))</f>
        <v>أنثى</v>
      </c>
      <c r="H13" s="8" t="s">
        <v>22</v>
      </c>
      <c r="I13" s="8" t="s">
        <v>23</v>
      </c>
      <c r="J13" s="10">
        <v>30512162600629</v>
      </c>
      <c r="K13" s="11">
        <f>IF(J13="","",DATE(IF(LEFT(J13,1)="2",MID(J13,2,2),"20"&amp;MID(J13,2,2)),MID(J13,4,2),MID(J13,6,2)))</f>
        <v>38702</v>
      </c>
      <c r="L13" s="5">
        <f>IF(K13="","",DAY(K13))</f>
        <v>16</v>
      </c>
      <c r="M13" s="5">
        <f>IF(K13="","",MONTH(K13))</f>
        <v>12</v>
      </c>
      <c r="N13" s="5">
        <f>IF(K13="","",YEAR(K13))</f>
        <v>2005</v>
      </c>
      <c r="O13" s="5">
        <f>IF(K13="","",$O$9+IF($O$9&gt;=L13,0,30)-L13)</f>
        <v>15</v>
      </c>
      <c r="P13" s="5">
        <f>IF(K13="","",IF((IF($O$9&gt;=L13,0,-1)+$P$9)&gt;=M13,(IF($O$9&gt;=L13,0,-1)+$P$9)-M13,(IF($P$9&gt;=L13,0,-1)+$P$9)+12-M13))</f>
        <v>9</v>
      </c>
      <c r="Q13" s="5">
        <f>IF(K13="","",$Q$9+IF($P$9+IF($O$9&gt;=O13,0,-1)&gt;=O13,0,-1)-N13)</f>
        <v>10</v>
      </c>
      <c r="R13" s="8"/>
      <c r="S13" s="12">
        <f>(IF(E13="","",S12+1))</f>
        <v>3</v>
      </c>
      <c r="T13" s="1"/>
      <c r="U13" s="1"/>
      <c r="Y13" s="3">
        <v>2023</v>
      </c>
    </row>
    <row r="14" spans="1:28" s="3" customFormat="1" ht="27" thickTop="1" thickBot="1">
      <c r="A14" s="1"/>
      <c r="B14" s="1"/>
      <c r="C14" s="4">
        <f>IF(E14="","",SUBTOTAL(3,$E$11:E14))</f>
        <v>4</v>
      </c>
      <c r="D14" s="4">
        <f>(IF(E14="","",D13+1))</f>
        <v>2</v>
      </c>
      <c r="E14" s="8" t="s">
        <v>35</v>
      </c>
      <c r="F14" s="9" t="str">
        <f>MID(J14,13,1)</f>
        <v>2</v>
      </c>
      <c r="G14" s="8" t="str">
        <f>IF(J14="","",IF(ISODD(F14),"ذكر","أنثى"))</f>
        <v>أنثى</v>
      </c>
      <c r="H14" s="8" t="s">
        <v>22</v>
      </c>
      <c r="I14" s="8" t="s">
        <v>23</v>
      </c>
      <c r="J14" s="10">
        <v>30512162600629</v>
      </c>
      <c r="K14" s="11">
        <f>IF(J14="","",DATE(IF(LEFT(J14,1)="2",MID(J14,2,2),"20"&amp;MID(J14,2,2)),MID(J14,4,2),MID(J14,6,2)))</f>
        <v>38702</v>
      </c>
      <c r="L14" s="5">
        <f>IF(K14="","",DAY(K14))</f>
        <v>16</v>
      </c>
      <c r="M14" s="5">
        <f>IF(K14="","",MONTH(K14))</f>
        <v>12</v>
      </c>
      <c r="N14" s="5">
        <f>IF(K14="","",YEAR(K14))</f>
        <v>2005</v>
      </c>
      <c r="O14" s="5">
        <f>IF(K14="","",$O$9+IF($O$9&gt;=L14,0,30)-L14)</f>
        <v>15</v>
      </c>
      <c r="P14" s="5">
        <f>IF(K14="","",IF((IF($O$9&gt;=L14,0,-1)+$P$9)&gt;=M14,(IF($O$9&gt;=L14,0,-1)+$P$9)-M14,(IF($P$9&gt;=L14,0,-1)+$P$9)+12-M14))</f>
        <v>9</v>
      </c>
      <c r="Q14" s="5">
        <f>IF(K14="","",$Q$9+IF($P$9+IF($O$9&gt;=O14,0,-1)&gt;=O14,0,-1)-N14)</f>
        <v>10</v>
      </c>
      <c r="R14" s="8"/>
      <c r="S14" s="12">
        <f>(IF(E14="","",S13+1))</f>
        <v>4</v>
      </c>
      <c r="T14" s="1"/>
      <c r="U14" s="1"/>
      <c r="Y14" s="3">
        <v>2024</v>
      </c>
    </row>
    <row r="15" spans="1:28" s="3" customFormat="1" ht="27" thickTop="1" thickBot="1">
      <c r="A15" s="1"/>
      <c r="B15" s="1"/>
      <c r="C15" s="4">
        <f>IF(E15="","",SUBTOTAL(3,$E$11:E15))</f>
        <v>5</v>
      </c>
      <c r="D15" s="4">
        <f>(IF(E15="","",D14+1))</f>
        <v>3</v>
      </c>
      <c r="E15" s="8" t="s">
        <v>33</v>
      </c>
      <c r="F15" s="9" t="str">
        <f>MID(J15,13,1)</f>
        <v>2</v>
      </c>
      <c r="G15" s="8" t="str">
        <f>IF(J15="","",IF(ISODD(F15),"ذكر","أنثى"))</f>
        <v>أنثى</v>
      </c>
      <c r="H15" s="8" t="s">
        <v>22</v>
      </c>
      <c r="I15" s="8" t="s">
        <v>23</v>
      </c>
      <c r="J15" s="10">
        <v>30512162600629</v>
      </c>
      <c r="K15" s="11">
        <f>IF(J15="","",DATE(IF(LEFT(J15,1)="2",MID(J15,2,2),"20"&amp;MID(J15,2,2)),MID(J15,4,2),MID(J15,6,2)))</f>
        <v>38702</v>
      </c>
      <c r="L15" s="5">
        <f>IF(K15="","",DAY(K15))</f>
        <v>16</v>
      </c>
      <c r="M15" s="5">
        <f>IF(K15="","",MONTH(K15))</f>
        <v>12</v>
      </c>
      <c r="N15" s="5">
        <f>IF(K15="","",YEAR(K15))</f>
        <v>2005</v>
      </c>
      <c r="O15" s="5">
        <f>IF(K15="","",$O$9+IF($O$9&gt;=L15,0,30)-L15)</f>
        <v>15</v>
      </c>
      <c r="P15" s="5">
        <f>IF(K15="","",IF((IF($O$9&gt;=L15,0,-1)+$P$9)&gt;=M15,(IF($O$9&gt;=L15,0,-1)+$P$9)-M15,(IF($P$9&gt;=L15,0,-1)+$P$9)+12-M15))</f>
        <v>9</v>
      </c>
      <c r="Q15" s="5">
        <f>IF(K15="","",$Q$9+IF($P$9+IF($O$9&gt;=O15,0,-1)&gt;=O15,0,-1)-N15)</f>
        <v>10</v>
      </c>
      <c r="R15" s="8"/>
      <c r="S15" s="12">
        <f>(IF(E15="","",S14+1))</f>
        <v>5</v>
      </c>
      <c r="T15" s="1"/>
      <c r="U15" s="1"/>
      <c r="Y15" s="3">
        <v>2025</v>
      </c>
    </row>
    <row r="16" spans="1:28" s="3" customFormat="1" ht="27" thickTop="1" thickBot="1">
      <c r="A16" s="1"/>
      <c r="B16" s="1"/>
      <c r="C16" s="4">
        <f>IF(E16="","",SUBTOTAL(3,$E$11:E16))</f>
        <v>6</v>
      </c>
      <c r="D16" s="4">
        <f>(IF(E16="","",D15+1))</f>
        <v>4</v>
      </c>
      <c r="E16" s="8" t="s">
        <v>33</v>
      </c>
      <c r="F16" s="9" t="str">
        <f>MID(J16,13,1)</f>
        <v>2</v>
      </c>
      <c r="G16" s="8" t="str">
        <f>IF(J16="","",IF(ISODD(F16),"ذكر","أنثى"))</f>
        <v>أنثى</v>
      </c>
      <c r="H16" s="8" t="s">
        <v>22</v>
      </c>
      <c r="I16" s="8" t="s">
        <v>23</v>
      </c>
      <c r="J16" s="10">
        <v>30512162600629</v>
      </c>
      <c r="K16" s="11">
        <f>IF(J16="","",DATE(IF(LEFT(J16,1)="2",MID(J16,2,2),"20"&amp;MID(J16,2,2)),MID(J16,4,2),MID(J16,6,2)))</f>
        <v>38702</v>
      </c>
      <c r="L16" s="5">
        <f>IF(K16="","",DAY(K16))</f>
        <v>16</v>
      </c>
      <c r="M16" s="5">
        <f>IF(K16="","",MONTH(K16))</f>
        <v>12</v>
      </c>
      <c r="N16" s="5">
        <f>IF(K16="","",YEAR(K16))</f>
        <v>2005</v>
      </c>
      <c r="O16" s="5">
        <f>IF(K16="","",$O$9+IF($O$9&gt;=L16,0,30)-L16)</f>
        <v>15</v>
      </c>
      <c r="P16" s="5">
        <f>IF(K16="","",IF((IF($O$9&gt;=L16,0,-1)+$P$9)&gt;=M16,(IF($O$9&gt;=L16,0,-1)+$P$9)-M16,(IF($P$9&gt;=L16,0,-1)+$P$9)+12-M16))</f>
        <v>9</v>
      </c>
      <c r="Q16" s="5">
        <f>IF(K16="","",$Q$9+IF($P$9+IF($O$9&gt;=O16,0,-1)&gt;=O16,0,-1)-N16)</f>
        <v>10</v>
      </c>
      <c r="R16" s="8"/>
      <c r="S16" s="12">
        <f>(IF(E16="","",S15+1))</f>
        <v>6</v>
      </c>
      <c r="T16" s="1"/>
      <c r="U16" s="1"/>
    </row>
    <row r="17" spans="1:21" s="3" customFormat="1" ht="27" thickTop="1" thickBot="1">
      <c r="A17" s="1"/>
      <c r="B17" s="1"/>
      <c r="C17" s="4">
        <f>IF(E17="","",SUBTOTAL(3,$E$11:E17))</f>
        <v>7</v>
      </c>
      <c r="D17" s="4">
        <f>(IF(E17="","",D16+1))</f>
        <v>5</v>
      </c>
      <c r="E17" s="8" t="s">
        <v>33</v>
      </c>
      <c r="F17" s="9" t="str">
        <f>MID(J17,13,1)</f>
        <v>2</v>
      </c>
      <c r="G17" s="8" t="str">
        <f>IF(J17="","",IF(ISODD(F17),"ذكر","أنثى"))</f>
        <v>أنثى</v>
      </c>
      <c r="H17" s="8" t="s">
        <v>22</v>
      </c>
      <c r="I17" s="8" t="s">
        <v>23</v>
      </c>
      <c r="J17" s="10">
        <v>30512162600629</v>
      </c>
      <c r="K17" s="11">
        <f>IF(J17="","",DATE(IF(LEFT(J17,1)="2",MID(J17,2,2),"20"&amp;MID(J17,2,2)),MID(J17,4,2),MID(J17,6,2)))</f>
        <v>38702</v>
      </c>
      <c r="L17" s="5">
        <f>IF(K17="","",DAY(K17))</f>
        <v>16</v>
      </c>
      <c r="M17" s="5">
        <f>IF(K17="","",MONTH(K17))</f>
        <v>12</v>
      </c>
      <c r="N17" s="5">
        <f>IF(K17="","",YEAR(K17))</f>
        <v>2005</v>
      </c>
      <c r="O17" s="5">
        <f>IF(K17="","",$O$9+IF($O$9&gt;=L17,0,30)-L17)</f>
        <v>15</v>
      </c>
      <c r="P17" s="5">
        <f>IF(K17="","",IF((IF($O$9&gt;=L17,0,-1)+$P$9)&gt;=M17,(IF($O$9&gt;=L17,0,-1)+$P$9)-M17,(IF($P$9&gt;=L17,0,-1)+$P$9)+12-M17))</f>
        <v>9</v>
      </c>
      <c r="Q17" s="5">
        <f>IF(K17="","",$Q$9+IF($P$9+IF($O$9&gt;=O17,0,-1)&gt;=O17,0,-1)-N17)</f>
        <v>10</v>
      </c>
      <c r="R17" s="8"/>
      <c r="S17" s="12">
        <f>(IF(E17="","",S16+1))</f>
        <v>7</v>
      </c>
      <c r="T17" s="1"/>
      <c r="U17" s="1"/>
    </row>
    <row r="18" spans="1:21" s="3" customFormat="1" ht="27" thickTop="1" thickBot="1">
      <c r="A18" s="1"/>
      <c r="B18" s="1"/>
      <c r="C18" s="4" t="str">
        <f>IF(E18="","",SUBTOTAL(3,$E$11:E18))</f>
        <v/>
      </c>
      <c r="D18" s="4" t="str">
        <f>(IF(E18="","",D17+1))</f>
        <v/>
      </c>
      <c r="E18" s="8"/>
      <c r="F18" s="9" t="str">
        <f>MID(J18,13,1)</f>
        <v/>
      </c>
      <c r="G18" s="8" t="str">
        <f>IF(J18="","",IF(ISODD(F18),"ذكر","أنثى"))</f>
        <v/>
      </c>
      <c r="H18" s="8"/>
      <c r="I18" s="8"/>
      <c r="J18" s="10"/>
      <c r="K18" s="11" t="str">
        <f>IF(J18="","",DATE(IF(LEFT(J18,1)="2",MID(J18,2,2),"20"&amp;MID(J18,2,2)),MID(J18,4,2),MID(J18,6,2)))</f>
        <v/>
      </c>
      <c r="L18" s="5" t="str">
        <f>IF(K18="","",DAY(K18))</f>
        <v/>
      </c>
      <c r="M18" s="5" t="str">
        <f>IF(K18="","",MONTH(K18))</f>
        <v/>
      </c>
      <c r="N18" s="5" t="str">
        <f>IF(K18="","",YEAR(K18))</f>
        <v/>
      </c>
      <c r="O18" s="5" t="str">
        <f>IF(K18="","",$O$9+IF($O$9&gt;=L18,0,30)-L18)</f>
        <v/>
      </c>
      <c r="P18" s="5" t="str">
        <f>IF(K18="","",IF((IF($O$9&gt;=L18,0,-1)+$P$9)&gt;=M18,(IF($O$9&gt;=L18,0,-1)+$P$9)-M18,(IF($P$9&gt;=L18,0,-1)+$P$9)+12-M18))</f>
        <v/>
      </c>
      <c r="Q18" s="5" t="str">
        <f>IF(K18="","",$Q$9+IF($P$9+IF($O$9&gt;=O18,0,-1)&gt;=O18,0,-1)-N18)</f>
        <v/>
      </c>
      <c r="R18" s="8"/>
      <c r="S18" s="12" t="str">
        <f>(IF(E18="","",S17+1))</f>
        <v/>
      </c>
      <c r="T18" s="1"/>
      <c r="U18" s="1"/>
    </row>
    <row r="19" spans="1:21" s="3" customFormat="1" ht="27" thickTop="1" thickBot="1">
      <c r="A19" s="1"/>
      <c r="B19" s="1"/>
      <c r="C19" s="4" t="str">
        <f>IF(E19="","",SUBTOTAL(3,$E$11:E19))</f>
        <v/>
      </c>
      <c r="D19" s="4" t="str">
        <f>(IF(E19="","",D18+1))</f>
        <v/>
      </c>
      <c r="E19" s="8"/>
      <c r="F19" s="9" t="str">
        <f>MID(J19,13,1)</f>
        <v/>
      </c>
      <c r="G19" s="8" t="str">
        <f>IF(J19="","",IF(ISODD(F19),"ذكر","أنثى"))</f>
        <v/>
      </c>
      <c r="H19" s="8"/>
      <c r="I19" s="8"/>
      <c r="J19" s="10"/>
      <c r="K19" s="11" t="str">
        <f>IF(J19="","",DATE(IF(LEFT(J19,1)="2",MID(J19,2,2),"20"&amp;MID(J19,2,2)),MID(J19,4,2),MID(J19,6,2)))</f>
        <v/>
      </c>
      <c r="L19" s="5" t="str">
        <f>IF(K19="","",DAY(K19))</f>
        <v/>
      </c>
      <c r="M19" s="5" t="str">
        <f>IF(K19="","",MONTH(K19))</f>
        <v/>
      </c>
      <c r="N19" s="5" t="str">
        <f>IF(K19="","",YEAR(K19))</f>
        <v/>
      </c>
      <c r="O19" s="5" t="str">
        <f>IF(K19="","",$O$9+IF($O$9&gt;=L19,0,30)-L19)</f>
        <v/>
      </c>
      <c r="P19" s="5" t="str">
        <f>IF(K19="","",IF((IF($O$9&gt;=L19,0,-1)+$P$9)&gt;=M19,(IF($O$9&gt;=L19,0,-1)+$P$9)-M19,(IF($P$9&gt;=L19,0,-1)+$P$9)+12-M19))</f>
        <v/>
      </c>
      <c r="Q19" s="5" t="str">
        <f>IF(K19="","",$Q$9+IF($P$9+IF($O$9&gt;=O19,0,-1)&gt;=O19,0,-1)-N19)</f>
        <v/>
      </c>
      <c r="R19" s="8"/>
      <c r="S19" s="12" t="str">
        <f>(IF(E19="","",S18+1))</f>
        <v/>
      </c>
      <c r="T19" s="1"/>
      <c r="U19" s="1"/>
    </row>
    <row r="20" spans="1:21" s="3" customFormat="1" ht="27" thickTop="1" thickBot="1">
      <c r="A20" s="1"/>
      <c r="B20" s="1"/>
      <c r="C20" s="4" t="str">
        <f>IF(E20="","",SUBTOTAL(3,$E$11:E20))</f>
        <v/>
      </c>
      <c r="D20" s="4" t="str">
        <f>(IF(E20="","",D19+1))</f>
        <v/>
      </c>
      <c r="E20" s="8"/>
      <c r="F20" s="9" t="str">
        <f>MID(J20,13,1)</f>
        <v/>
      </c>
      <c r="G20" s="8" t="str">
        <f>IF(J20="","",IF(ISODD(F20),"ذكر","أنثى"))</f>
        <v/>
      </c>
      <c r="H20" s="8"/>
      <c r="I20" s="8"/>
      <c r="J20" s="10"/>
      <c r="K20" s="11" t="str">
        <f>IF(J20="","",DATE(IF(LEFT(J20,1)="2",MID(J20,2,2),"20"&amp;MID(J20,2,2)),MID(J20,4,2),MID(J20,6,2)))</f>
        <v/>
      </c>
      <c r="L20" s="5" t="str">
        <f>IF(K20="","",DAY(K20))</f>
        <v/>
      </c>
      <c r="M20" s="5" t="str">
        <f>IF(K20="","",MONTH(K20))</f>
        <v/>
      </c>
      <c r="N20" s="5" t="str">
        <f>IF(K20="","",YEAR(K20))</f>
        <v/>
      </c>
      <c r="O20" s="5" t="str">
        <f>IF(K20="","",$O$9+IF($O$9&gt;=L20,0,30)-L20)</f>
        <v/>
      </c>
      <c r="P20" s="5" t="str">
        <f>IF(K20="","",IF((IF($O$9&gt;=L20,0,-1)+$P$9)&gt;=M20,(IF($O$9&gt;=L20,0,-1)+$P$9)-M20,(IF($P$9&gt;=L20,0,-1)+$P$9)+12-M20))</f>
        <v/>
      </c>
      <c r="Q20" s="5" t="str">
        <f>IF(K20="","",$Q$9+IF($P$9+IF($O$9&gt;=O20,0,-1)&gt;=O20,0,-1)-N20)</f>
        <v/>
      </c>
      <c r="R20" s="8"/>
      <c r="S20" s="12" t="str">
        <f>(IF(E20="","",S19+1))</f>
        <v/>
      </c>
      <c r="T20" s="1"/>
      <c r="U20" s="1"/>
    </row>
    <row r="21" spans="1:21" s="3" customFormat="1" ht="27" thickTop="1" thickBot="1">
      <c r="A21" s="1"/>
      <c r="B21" s="1"/>
      <c r="C21" s="4" t="str">
        <f>IF(E21="","",SUBTOTAL(3,$E$11:E21))</f>
        <v/>
      </c>
      <c r="D21" s="4" t="str">
        <f>(IF(E21="","",D20+1))</f>
        <v/>
      </c>
      <c r="E21" s="8"/>
      <c r="F21" s="9" t="str">
        <f>MID(J21,13,1)</f>
        <v/>
      </c>
      <c r="G21" s="8" t="str">
        <f>IF(J21="","",IF(ISODD(F21),"ذكر","أنثى"))</f>
        <v/>
      </c>
      <c r="H21" s="8"/>
      <c r="I21" s="8"/>
      <c r="J21" s="10"/>
      <c r="K21" s="11" t="str">
        <f>IF(J21="","",DATE(IF(LEFT(J21,1)="2",MID(J21,2,2),"20"&amp;MID(J21,2,2)),MID(J21,4,2),MID(J21,6,2)))</f>
        <v/>
      </c>
      <c r="L21" s="5" t="str">
        <f>IF(K21="","",DAY(K21))</f>
        <v/>
      </c>
      <c r="M21" s="5" t="str">
        <f>IF(K21="","",MONTH(K21))</f>
        <v/>
      </c>
      <c r="N21" s="5" t="str">
        <f>IF(K21="","",YEAR(K21))</f>
        <v/>
      </c>
      <c r="O21" s="5" t="str">
        <f>IF(K21="","",$O$9+IF($O$9&gt;=L21,0,30)-L21)</f>
        <v/>
      </c>
      <c r="P21" s="5" t="str">
        <f>IF(K21="","",IF((IF($O$9&gt;=L21,0,-1)+$P$9)&gt;=M21,(IF($O$9&gt;=L21,0,-1)+$P$9)-M21,(IF($P$9&gt;=L21,0,-1)+$P$9)+12-M21))</f>
        <v/>
      </c>
      <c r="Q21" s="5" t="str">
        <f>IF(K21="","",$Q$9+IF($P$9+IF($O$9&gt;=O21,0,-1)&gt;=O21,0,-1)-N21)</f>
        <v/>
      </c>
      <c r="R21" s="8"/>
      <c r="S21" s="12" t="str">
        <f>(IF(E21="","",S20+1))</f>
        <v/>
      </c>
      <c r="T21" s="1"/>
      <c r="U21" s="1"/>
    </row>
    <row r="22" spans="1:21" s="3" customFormat="1" ht="27" thickTop="1" thickBot="1">
      <c r="A22" s="1"/>
      <c r="B22" s="1"/>
      <c r="C22" s="4" t="str">
        <f>IF(E22="","",SUBTOTAL(3,$E$11:E22))</f>
        <v/>
      </c>
      <c r="D22" s="4" t="str">
        <f>(IF(E22="","",D21+1))</f>
        <v/>
      </c>
      <c r="E22" s="8"/>
      <c r="F22" s="9" t="str">
        <f>MID(J22,13,1)</f>
        <v/>
      </c>
      <c r="G22" s="8" t="str">
        <f>IF(J22="","",IF(ISODD(F22),"ذكر","أنثى"))</f>
        <v/>
      </c>
      <c r="H22" s="8"/>
      <c r="I22" s="8"/>
      <c r="J22" s="10"/>
      <c r="K22" s="11" t="str">
        <f>IF(J22="","",DATE(IF(LEFT(J22,1)="2",MID(J22,2,2),"20"&amp;MID(J22,2,2)),MID(J22,4,2),MID(J22,6,2)))</f>
        <v/>
      </c>
      <c r="L22" s="5" t="str">
        <f>IF(K22="","",DAY(K22))</f>
        <v/>
      </c>
      <c r="M22" s="5" t="str">
        <f>IF(K22="","",MONTH(K22))</f>
        <v/>
      </c>
      <c r="N22" s="5" t="str">
        <f>IF(K22="","",YEAR(K22))</f>
        <v/>
      </c>
      <c r="O22" s="5" t="str">
        <f>IF(K22="","",$O$9+IF($O$9&gt;=L22,0,30)-L22)</f>
        <v/>
      </c>
      <c r="P22" s="5" t="str">
        <f>IF(K22="","",IF((IF($O$9&gt;=L22,0,-1)+$P$9)&gt;=M22,(IF($O$9&gt;=L22,0,-1)+$P$9)-M22,(IF($P$9&gt;=L22,0,-1)+$P$9)+12-M22))</f>
        <v/>
      </c>
      <c r="Q22" s="5" t="str">
        <f>IF(K22="","",$Q$9+IF($P$9+IF($O$9&gt;=O22,0,-1)&gt;=O22,0,-1)-N22)</f>
        <v/>
      </c>
      <c r="R22" s="8"/>
      <c r="S22" s="12" t="str">
        <f>(IF(E22="","",S21+1))</f>
        <v/>
      </c>
      <c r="T22" s="1"/>
      <c r="U22" s="1"/>
    </row>
    <row r="23" spans="1:21" s="3" customFormat="1" ht="27" thickTop="1" thickBot="1">
      <c r="A23" s="1"/>
      <c r="B23" s="1"/>
      <c r="C23" s="4" t="str">
        <f>IF(E23="","",SUBTOTAL(3,$E$11:E23))</f>
        <v/>
      </c>
      <c r="D23" s="4" t="str">
        <f>(IF(E23="","",D22+1))</f>
        <v/>
      </c>
      <c r="E23" s="8"/>
      <c r="F23" s="9" t="str">
        <f>MID(J23,13,1)</f>
        <v/>
      </c>
      <c r="G23" s="8" t="str">
        <f>IF(J23="","",IF(ISODD(F23),"ذكر","أنثى"))</f>
        <v/>
      </c>
      <c r="H23" s="8"/>
      <c r="I23" s="8"/>
      <c r="J23" s="10"/>
      <c r="K23" s="11" t="str">
        <f>IF(J23="","",DATE(IF(LEFT(J23,1)="2",MID(J23,2,2),"20"&amp;MID(J23,2,2)),MID(J23,4,2),MID(J23,6,2)))</f>
        <v/>
      </c>
      <c r="L23" s="5" t="str">
        <f>IF(K23="","",DAY(K23))</f>
        <v/>
      </c>
      <c r="M23" s="5" t="str">
        <f>IF(K23="","",MONTH(K23))</f>
        <v/>
      </c>
      <c r="N23" s="5" t="str">
        <f>IF(K23="","",YEAR(K23))</f>
        <v/>
      </c>
      <c r="O23" s="5" t="str">
        <f>IF(K23="","",$O$9+IF($O$9&gt;=L23,0,30)-L23)</f>
        <v/>
      </c>
      <c r="P23" s="5" t="str">
        <f>IF(K23="","",IF((IF($O$9&gt;=L23,0,-1)+$P$9)&gt;=M23,(IF($O$9&gt;=L23,0,-1)+$P$9)-M23,(IF($P$9&gt;=L23,0,-1)+$P$9)+12-M23))</f>
        <v/>
      </c>
      <c r="Q23" s="5" t="str">
        <f>IF(K23="","",$Q$9+IF($P$9+IF($O$9&gt;=O23,0,-1)&gt;=O23,0,-1)-N23)</f>
        <v/>
      </c>
      <c r="R23" s="8"/>
      <c r="S23" s="12" t="str">
        <f>(IF(E23="","",S22+1))</f>
        <v/>
      </c>
      <c r="T23" s="1"/>
      <c r="U23" s="1"/>
    </row>
    <row r="24" spans="1:21" s="3" customFormat="1" ht="27" thickTop="1" thickBot="1">
      <c r="A24" s="1"/>
      <c r="B24" s="1"/>
      <c r="C24" s="4" t="str">
        <f>IF(E24="","",SUBTOTAL(3,$E$11:E24))</f>
        <v/>
      </c>
      <c r="D24" s="4" t="str">
        <f>(IF(E24="","",D23+1))</f>
        <v/>
      </c>
      <c r="E24" s="8"/>
      <c r="F24" s="9" t="str">
        <f>MID(J24,13,1)</f>
        <v/>
      </c>
      <c r="G24" s="8" t="str">
        <f>IF(J24="","",IF(ISODD(F24),"ذكر","أنثى"))</f>
        <v/>
      </c>
      <c r="H24" s="8"/>
      <c r="I24" s="8"/>
      <c r="J24" s="10"/>
      <c r="K24" s="11" t="str">
        <f>IF(J24="","",DATE(IF(LEFT(J24,1)="2",MID(J24,2,2),"20"&amp;MID(J24,2,2)),MID(J24,4,2),MID(J24,6,2)))</f>
        <v/>
      </c>
      <c r="L24" s="5" t="str">
        <f>IF(K24="","",DAY(K24))</f>
        <v/>
      </c>
      <c r="M24" s="5" t="str">
        <f>IF(K24="","",MONTH(K24))</f>
        <v/>
      </c>
      <c r="N24" s="5" t="str">
        <f>IF(K24="","",YEAR(K24))</f>
        <v/>
      </c>
      <c r="O24" s="5" t="str">
        <f>IF(K24="","",$O$9+IF($O$9&gt;=L24,0,30)-L24)</f>
        <v/>
      </c>
      <c r="P24" s="5" t="str">
        <f>IF(K24="","",IF((IF($O$9&gt;=L24,0,-1)+$P$9)&gt;=M24,(IF($O$9&gt;=L24,0,-1)+$P$9)-M24,(IF($P$9&gt;=L24,0,-1)+$P$9)+12-M24))</f>
        <v/>
      </c>
      <c r="Q24" s="5" t="str">
        <f>IF(K24="","",$Q$9+IF($P$9+IF($O$9&gt;=O24,0,-1)&gt;=O24,0,-1)-N24)</f>
        <v/>
      </c>
      <c r="R24" s="8"/>
      <c r="S24" s="12" t="str">
        <f>(IF(E24="","",S23+1))</f>
        <v/>
      </c>
      <c r="T24" s="1"/>
      <c r="U24" s="1"/>
    </row>
    <row r="25" spans="1:21" s="3" customFormat="1" ht="27" thickTop="1" thickBot="1">
      <c r="A25" s="1"/>
      <c r="B25" s="1"/>
      <c r="C25" s="4" t="str">
        <f>IF(E25="","",SUBTOTAL(3,$E$11:E25))</f>
        <v/>
      </c>
      <c r="D25" s="4" t="str">
        <f>(IF(E25="","",D24+1))</f>
        <v/>
      </c>
      <c r="E25" s="8"/>
      <c r="F25" s="9" t="str">
        <f>MID(J25,13,1)</f>
        <v/>
      </c>
      <c r="G25" s="8" t="str">
        <f>IF(J25="","",IF(ISODD(F25),"ذكر","أنثى"))</f>
        <v/>
      </c>
      <c r="H25" s="8"/>
      <c r="I25" s="8"/>
      <c r="J25" s="10"/>
      <c r="K25" s="11" t="str">
        <f>IF(J25="","",DATE(IF(LEFT(J25,1)="2",MID(J25,2,2),"20"&amp;MID(J25,2,2)),MID(J25,4,2),MID(J25,6,2)))</f>
        <v/>
      </c>
      <c r="L25" s="5" t="str">
        <f>IF(K25="","",DAY(K25))</f>
        <v/>
      </c>
      <c r="M25" s="5" t="str">
        <f>IF(K25="","",MONTH(K25))</f>
        <v/>
      </c>
      <c r="N25" s="5" t="str">
        <f>IF(K25="","",YEAR(K25))</f>
        <v/>
      </c>
      <c r="O25" s="5" t="str">
        <f>IF(K25="","",$O$9+IF($O$9&gt;=L25,0,30)-L25)</f>
        <v/>
      </c>
      <c r="P25" s="5" t="str">
        <f>IF(K25="","",IF((IF($O$9&gt;=L25,0,-1)+$P$9)&gt;=M25,(IF($O$9&gt;=L25,0,-1)+$P$9)-M25,(IF($P$9&gt;=L25,0,-1)+$P$9)+12-M25))</f>
        <v/>
      </c>
      <c r="Q25" s="5" t="str">
        <f>IF(K25="","",$Q$9+IF($P$9+IF($O$9&gt;=O25,0,-1)&gt;=O25,0,-1)-N25)</f>
        <v/>
      </c>
      <c r="R25" s="8"/>
      <c r="S25" s="12" t="str">
        <f>(IF(E25="","",S24+1))</f>
        <v/>
      </c>
      <c r="T25" s="1"/>
      <c r="U25" s="1"/>
    </row>
    <row r="26" spans="1:21" s="3" customFormat="1" ht="27" thickTop="1" thickBot="1">
      <c r="A26" s="1"/>
      <c r="B26" s="1"/>
      <c r="C26" s="4" t="str">
        <f>IF(E26="","",SUBTOTAL(3,$E$11:E26))</f>
        <v/>
      </c>
      <c r="D26" s="4" t="str">
        <f>(IF(E26="","",D25+1))</f>
        <v/>
      </c>
      <c r="E26" s="8"/>
      <c r="F26" s="9" t="str">
        <f>MID(J26,13,1)</f>
        <v/>
      </c>
      <c r="G26" s="8" t="str">
        <f>IF(J26="","",IF(ISODD(F26),"ذكر","أنثى"))</f>
        <v/>
      </c>
      <c r="H26" s="8"/>
      <c r="I26" s="8"/>
      <c r="J26" s="10"/>
      <c r="K26" s="11" t="str">
        <f>IF(J26="","",DATE(IF(LEFT(J26,1)="2",MID(J26,2,2),"20"&amp;MID(J26,2,2)),MID(J26,4,2),MID(J26,6,2)))</f>
        <v/>
      </c>
      <c r="L26" s="5" t="str">
        <f>IF(K26="","",DAY(K26))</f>
        <v/>
      </c>
      <c r="M26" s="5" t="str">
        <f>IF(K26="","",MONTH(K26))</f>
        <v/>
      </c>
      <c r="N26" s="5" t="str">
        <f>IF(K26="","",YEAR(K26))</f>
        <v/>
      </c>
      <c r="O26" s="5" t="str">
        <f>IF(K26="","",$O$9+IF($O$9&gt;=L26,0,30)-L26)</f>
        <v/>
      </c>
      <c r="P26" s="5" t="str">
        <f>IF(K26="","",IF((IF($O$9&gt;=L26,0,-1)+$P$9)&gt;=M26,(IF($O$9&gt;=L26,0,-1)+$P$9)-M26,(IF($P$9&gt;=L26,0,-1)+$P$9)+12-M26))</f>
        <v/>
      </c>
      <c r="Q26" s="5" t="str">
        <f>IF(K26="","",$Q$9+IF($P$9+IF($O$9&gt;=O26,0,-1)&gt;=O26,0,-1)-N26)</f>
        <v/>
      </c>
      <c r="R26" s="8"/>
      <c r="S26" s="12" t="str">
        <f>(IF(E26="","",S25+1))</f>
        <v/>
      </c>
      <c r="T26" s="1"/>
      <c r="U26" s="1"/>
    </row>
    <row r="27" spans="1:21" s="3" customFormat="1" ht="27" thickTop="1" thickBot="1">
      <c r="A27" s="1"/>
      <c r="B27" s="1"/>
      <c r="C27" s="4" t="str">
        <f>IF(E27="","",SUBTOTAL(3,$E$11:E27))</f>
        <v/>
      </c>
      <c r="D27" s="4" t="str">
        <f>(IF(E27="","",D26+1))</f>
        <v/>
      </c>
      <c r="E27" s="8"/>
      <c r="F27" s="9" t="str">
        <f>MID(J27,13,1)</f>
        <v/>
      </c>
      <c r="G27" s="8" t="str">
        <f>IF(J27="","",IF(ISODD(F27),"ذكر","أنثى"))</f>
        <v/>
      </c>
      <c r="H27" s="8"/>
      <c r="I27" s="8"/>
      <c r="J27" s="10"/>
      <c r="K27" s="11" t="str">
        <f>IF(J27="","",DATE(IF(LEFT(J27,1)="2",MID(J27,2,2),"20"&amp;MID(J27,2,2)),MID(J27,4,2),MID(J27,6,2)))</f>
        <v/>
      </c>
      <c r="L27" s="5" t="str">
        <f>IF(K27="","",DAY(K27))</f>
        <v/>
      </c>
      <c r="M27" s="5" t="str">
        <f>IF(K27="","",MONTH(K27))</f>
        <v/>
      </c>
      <c r="N27" s="5" t="str">
        <f>IF(K27="","",YEAR(K27))</f>
        <v/>
      </c>
      <c r="O27" s="5" t="str">
        <f>IF(K27="","",$O$9+IF($O$9&gt;=L27,0,30)-L27)</f>
        <v/>
      </c>
      <c r="P27" s="5" t="str">
        <f>IF(K27="","",IF((IF($O$9&gt;=L27,0,-1)+$P$9)&gt;=M27,(IF($O$9&gt;=L27,0,-1)+$P$9)-M27,(IF($P$9&gt;=L27,0,-1)+$P$9)+12-M27))</f>
        <v/>
      </c>
      <c r="Q27" s="5" t="str">
        <f>IF(K27="","",$Q$9+IF($P$9+IF($O$9&gt;=O27,0,-1)&gt;=O27,0,-1)-N27)</f>
        <v/>
      </c>
      <c r="R27" s="8"/>
      <c r="S27" s="12" t="str">
        <f>(IF(E27="","",S26+1))</f>
        <v/>
      </c>
      <c r="T27" s="1"/>
      <c r="U27" s="1"/>
    </row>
    <row r="28" spans="1:21" s="3" customFormat="1" ht="27" thickTop="1" thickBot="1">
      <c r="A28" s="1"/>
      <c r="B28" s="1"/>
      <c r="C28" s="4" t="str">
        <f>IF(E28="","",SUBTOTAL(3,$E$11:E28))</f>
        <v/>
      </c>
      <c r="D28" s="4" t="str">
        <f>(IF(E28="","",D27+1))</f>
        <v/>
      </c>
      <c r="E28" s="8"/>
      <c r="F28" s="9" t="str">
        <f>MID(J28,13,1)</f>
        <v/>
      </c>
      <c r="G28" s="8" t="str">
        <f>IF(J28="","",IF(ISODD(F28),"ذكر","أنثى"))</f>
        <v/>
      </c>
      <c r="H28" s="8"/>
      <c r="I28" s="8"/>
      <c r="J28" s="10"/>
      <c r="K28" s="11" t="str">
        <f>IF(J28="","",DATE(IF(LEFT(J28,1)="2",MID(J28,2,2),"20"&amp;MID(J28,2,2)),MID(J28,4,2),MID(J28,6,2)))</f>
        <v/>
      </c>
      <c r="L28" s="5" t="str">
        <f>IF(K28="","",DAY(K28))</f>
        <v/>
      </c>
      <c r="M28" s="5" t="str">
        <f>IF(K28="","",MONTH(K28))</f>
        <v/>
      </c>
      <c r="N28" s="5" t="str">
        <f>IF(K28="","",YEAR(K28))</f>
        <v/>
      </c>
      <c r="O28" s="5" t="str">
        <f>IF(K28="","",$O$9+IF($O$9&gt;=L28,0,30)-L28)</f>
        <v/>
      </c>
      <c r="P28" s="5" t="str">
        <f>IF(K28="","",IF((IF($O$9&gt;=L28,0,-1)+$P$9)&gt;=M28,(IF($O$9&gt;=L28,0,-1)+$P$9)-M28,(IF($P$9&gt;=L28,0,-1)+$P$9)+12-M28))</f>
        <v/>
      </c>
      <c r="Q28" s="5" t="str">
        <f>IF(K28="","",$Q$9+IF($P$9+IF($O$9&gt;=O28,0,-1)&gt;=O28,0,-1)-N28)</f>
        <v/>
      </c>
      <c r="R28" s="8"/>
      <c r="S28" s="12" t="str">
        <f>(IF(E28="","",S27+1))</f>
        <v/>
      </c>
      <c r="T28" s="1"/>
      <c r="U28" s="1"/>
    </row>
    <row r="29" spans="1:21" s="3" customFormat="1" ht="27" thickTop="1" thickBot="1">
      <c r="A29" s="1"/>
      <c r="B29" s="1"/>
      <c r="C29" s="4" t="str">
        <f>IF(E29="","",SUBTOTAL(3,$E$11:E29))</f>
        <v/>
      </c>
      <c r="D29" s="4" t="str">
        <f>(IF(E29="","",D28+1))</f>
        <v/>
      </c>
      <c r="E29" s="8"/>
      <c r="F29" s="9" t="str">
        <f>MID(J29,13,1)</f>
        <v/>
      </c>
      <c r="G29" s="8" t="str">
        <f>IF(J29="","",IF(ISODD(F29),"ذكر","أنثى"))</f>
        <v/>
      </c>
      <c r="H29" s="8"/>
      <c r="I29" s="8"/>
      <c r="J29" s="10"/>
      <c r="K29" s="11" t="str">
        <f>IF(J29="","",DATE(IF(LEFT(J29,1)="2",MID(J29,2,2),"20"&amp;MID(J29,2,2)),MID(J29,4,2),MID(J29,6,2)))</f>
        <v/>
      </c>
      <c r="L29" s="5" t="str">
        <f>IF(K29="","",DAY(K29))</f>
        <v/>
      </c>
      <c r="M29" s="5" t="str">
        <f>IF(K29="","",MONTH(K29))</f>
        <v/>
      </c>
      <c r="N29" s="5" t="str">
        <f>IF(K29="","",YEAR(K29))</f>
        <v/>
      </c>
      <c r="O29" s="5" t="str">
        <f>IF(K29="","",$O$9+IF($O$9&gt;=L29,0,30)-L29)</f>
        <v/>
      </c>
      <c r="P29" s="5" t="str">
        <f>IF(K29="","",IF((IF($O$9&gt;=L29,0,-1)+$P$9)&gt;=M29,(IF($O$9&gt;=L29,0,-1)+$P$9)-M29,(IF($P$9&gt;=L29,0,-1)+$P$9)+12-M29))</f>
        <v/>
      </c>
      <c r="Q29" s="5" t="str">
        <f>IF(K29="","",$Q$9+IF($P$9+IF($O$9&gt;=O29,0,-1)&gt;=O29,0,-1)-N29)</f>
        <v/>
      </c>
      <c r="R29" s="8"/>
      <c r="S29" s="12" t="str">
        <f>(IF(E29="","",S28+1))</f>
        <v/>
      </c>
      <c r="T29" s="1"/>
      <c r="U29" s="1"/>
    </row>
    <row r="30" spans="1:21" s="3" customFormat="1" ht="27" thickTop="1" thickBot="1">
      <c r="A30" s="1"/>
      <c r="B30" s="1"/>
      <c r="C30" s="4" t="str">
        <f>IF(E30="","",SUBTOTAL(3,$E$11:E30))</f>
        <v/>
      </c>
      <c r="D30" s="4" t="str">
        <f>(IF(E30="","",D29+1))</f>
        <v/>
      </c>
      <c r="E30" s="8"/>
      <c r="F30" s="9" t="str">
        <f>MID(J30,13,1)</f>
        <v/>
      </c>
      <c r="G30" s="8" t="str">
        <f>IF(J30="","",IF(ISODD(F30),"ذكر","أنثى"))</f>
        <v/>
      </c>
      <c r="H30" s="8"/>
      <c r="I30" s="8"/>
      <c r="J30" s="10"/>
      <c r="K30" s="11" t="str">
        <f>IF(J30="","",DATE(IF(LEFT(J30,1)="2",MID(J30,2,2),"20"&amp;MID(J30,2,2)),MID(J30,4,2),MID(J30,6,2)))</f>
        <v/>
      </c>
      <c r="L30" s="5" t="str">
        <f>IF(K30="","",DAY(K30))</f>
        <v/>
      </c>
      <c r="M30" s="5" t="str">
        <f>IF(K30="","",MONTH(K30))</f>
        <v/>
      </c>
      <c r="N30" s="5" t="str">
        <f>IF(K30="","",YEAR(K30))</f>
        <v/>
      </c>
      <c r="O30" s="5" t="str">
        <f>IF(K30="","",$O$9+IF($O$9&gt;=L30,0,30)-L30)</f>
        <v/>
      </c>
      <c r="P30" s="5" t="str">
        <f>IF(K30="","",IF((IF($O$9&gt;=L30,0,-1)+$P$9)&gt;=M30,(IF($O$9&gt;=L30,0,-1)+$P$9)-M30,(IF($P$9&gt;=L30,0,-1)+$P$9)+12-M30))</f>
        <v/>
      </c>
      <c r="Q30" s="5" t="str">
        <f>IF(K30="","",$Q$9+IF($P$9+IF($O$9&gt;=O30,0,-1)&gt;=O30,0,-1)-N30)</f>
        <v/>
      </c>
      <c r="R30" s="8"/>
      <c r="S30" s="12" t="str">
        <f>(IF(E30="","",S29+1))</f>
        <v/>
      </c>
      <c r="T30" s="1"/>
      <c r="U30" s="1"/>
    </row>
    <row r="31" spans="1:21" s="3" customFormat="1" ht="27" thickTop="1" thickBot="1">
      <c r="A31" s="1"/>
      <c r="B31" s="1"/>
      <c r="C31" s="4" t="str">
        <f>IF(E31="","",SUBTOTAL(3,$E$11:E31))</f>
        <v/>
      </c>
      <c r="D31" s="4" t="str">
        <f>(IF(E31="","",D30+1))</f>
        <v/>
      </c>
      <c r="E31" s="8"/>
      <c r="F31" s="9" t="str">
        <f>MID(J31,13,1)</f>
        <v/>
      </c>
      <c r="G31" s="8" t="str">
        <f>IF(J31="","",IF(ISODD(F31),"ذكر","أنثى"))</f>
        <v/>
      </c>
      <c r="H31" s="8"/>
      <c r="I31" s="8"/>
      <c r="J31" s="10"/>
      <c r="K31" s="11" t="str">
        <f>IF(J31="","",DATE(IF(LEFT(J31,1)="2",MID(J31,2,2),"20"&amp;MID(J31,2,2)),MID(J31,4,2),MID(J31,6,2)))</f>
        <v/>
      </c>
      <c r="L31" s="5" t="str">
        <f>IF(K31="","",DAY(K31))</f>
        <v/>
      </c>
      <c r="M31" s="5" t="str">
        <f>IF(K31="","",MONTH(K31))</f>
        <v/>
      </c>
      <c r="N31" s="5" t="str">
        <f>IF(K31="","",YEAR(K31))</f>
        <v/>
      </c>
      <c r="O31" s="5" t="str">
        <f>IF(K31="","",$O$9+IF($O$9&gt;=L31,0,30)-L31)</f>
        <v/>
      </c>
      <c r="P31" s="5" t="str">
        <f>IF(K31="","",IF((IF($O$9&gt;=L31,0,-1)+$P$9)&gt;=M31,(IF($O$9&gt;=L31,0,-1)+$P$9)-M31,(IF($P$9&gt;=L31,0,-1)+$P$9)+12-M31))</f>
        <v/>
      </c>
      <c r="Q31" s="5" t="str">
        <f>IF(K31="","",$Q$9+IF($P$9+IF($O$9&gt;=O31,0,-1)&gt;=O31,0,-1)-N31)</f>
        <v/>
      </c>
      <c r="R31" s="8"/>
      <c r="S31" s="12" t="str">
        <f>(IF(E31="","",S30+1))</f>
        <v/>
      </c>
      <c r="T31" s="1"/>
      <c r="U31" s="1"/>
    </row>
    <row r="32" spans="1:21" s="3" customFormat="1" ht="27" thickTop="1" thickBot="1">
      <c r="A32" s="1"/>
      <c r="B32" s="1"/>
      <c r="C32" s="4" t="str">
        <f>IF(E32="","",SUBTOTAL(3,$E$11:E32))</f>
        <v/>
      </c>
      <c r="D32" s="4" t="str">
        <f>(IF(E32="","",D31+1))</f>
        <v/>
      </c>
      <c r="E32" s="8"/>
      <c r="F32" s="9" t="str">
        <f>MID(J32,13,1)</f>
        <v/>
      </c>
      <c r="G32" s="8" t="str">
        <f>IF(J32="","",IF(ISODD(F32),"ذكر","أنثى"))</f>
        <v/>
      </c>
      <c r="H32" s="8"/>
      <c r="I32" s="8"/>
      <c r="J32" s="10"/>
      <c r="K32" s="11" t="str">
        <f>IF(J32="","",DATE(IF(LEFT(J32,1)="2",MID(J32,2,2),"20"&amp;MID(J32,2,2)),MID(J32,4,2),MID(J32,6,2)))</f>
        <v/>
      </c>
      <c r="L32" s="5" t="str">
        <f>IF(K32="","",DAY(K32))</f>
        <v/>
      </c>
      <c r="M32" s="5" t="str">
        <f>IF(K32="","",MONTH(K32))</f>
        <v/>
      </c>
      <c r="N32" s="5" t="str">
        <f>IF(K32="","",YEAR(K32))</f>
        <v/>
      </c>
      <c r="O32" s="5" t="str">
        <f>IF(K32="","",$O$9+IF($O$9&gt;=L32,0,30)-L32)</f>
        <v/>
      </c>
      <c r="P32" s="5" t="str">
        <f>IF(K32="","",IF((IF($O$9&gt;=L32,0,-1)+$P$9)&gt;=M32,(IF($O$9&gt;=L32,0,-1)+$P$9)-M32,(IF($P$9&gt;=L32,0,-1)+$P$9)+12-M32))</f>
        <v/>
      </c>
      <c r="Q32" s="5" t="str">
        <f>IF(K32="","",$Q$9+IF($P$9+IF($O$9&gt;=O32,0,-1)&gt;=O32,0,-1)-N32)</f>
        <v/>
      </c>
      <c r="R32" s="8"/>
      <c r="S32" s="12" t="str">
        <f>(IF(E32="","",S31+1))</f>
        <v/>
      </c>
      <c r="T32" s="1"/>
      <c r="U32" s="1"/>
    </row>
    <row r="33" spans="1:21" s="3" customFormat="1" ht="27" thickTop="1" thickBot="1">
      <c r="A33" s="1"/>
      <c r="B33" s="1"/>
      <c r="C33" s="4" t="str">
        <f>IF(E33="","",SUBTOTAL(3,$E$11:E33))</f>
        <v/>
      </c>
      <c r="D33" s="4" t="str">
        <f>(IF(E33="","",D32+1))</f>
        <v/>
      </c>
      <c r="E33" s="8"/>
      <c r="F33" s="9" t="str">
        <f>MID(J33,13,1)</f>
        <v/>
      </c>
      <c r="G33" s="8" t="str">
        <f>IF(J33="","",IF(ISODD(F33),"ذكر","أنثى"))</f>
        <v/>
      </c>
      <c r="H33" s="8"/>
      <c r="I33" s="8"/>
      <c r="J33" s="10"/>
      <c r="K33" s="11" t="str">
        <f>IF(J33="","",DATE(IF(LEFT(J33,1)="2",MID(J33,2,2),"20"&amp;MID(J33,2,2)),MID(J33,4,2),MID(J33,6,2)))</f>
        <v/>
      </c>
      <c r="L33" s="5" t="str">
        <f>IF(K33="","",DAY(K33))</f>
        <v/>
      </c>
      <c r="M33" s="5" t="str">
        <f>IF(K33="","",MONTH(K33))</f>
        <v/>
      </c>
      <c r="N33" s="5" t="str">
        <f>IF(K33="","",YEAR(K33))</f>
        <v/>
      </c>
      <c r="O33" s="5" t="str">
        <f>IF(K33="","",$O$9+IF($O$9&gt;=L33,0,30)-L33)</f>
        <v/>
      </c>
      <c r="P33" s="5" t="str">
        <f>IF(K33="","",IF((IF($O$9&gt;=L33,0,-1)+$P$9)&gt;=M33,(IF($O$9&gt;=L33,0,-1)+$P$9)-M33,(IF($P$9&gt;=L33,0,-1)+$P$9)+12-M33))</f>
        <v/>
      </c>
      <c r="Q33" s="5" t="str">
        <f>IF(K33="","",$Q$9+IF($P$9+IF($O$9&gt;=O33,0,-1)&gt;=O33,0,-1)-N33)</f>
        <v/>
      </c>
      <c r="R33" s="8"/>
      <c r="S33" s="12" t="str">
        <f>(IF(E33="","",S32+1))</f>
        <v/>
      </c>
      <c r="T33" s="1"/>
      <c r="U33" s="1"/>
    </row>
    <row r="34" spans="1:21" s="3" customFormat="1" ht="27" thickTop="1" thickBot="1">
      <c r="A34" s="1"/>
      <c r="B34" s="1"/>
      <c r="C34" s="4" t="str">
        <f>IF(E34="","",SUBTOTAL(3,$E$11:E34))</f>
        <v/>
      </c>
      <c r="D34" s="4" t="str">
        <f>(IF(E34="","",D33+1))</f>
        <v/>
      </c>
      <c r="E34" s="8"/>
      <c r="F34" s="9" t="str">
        <f>MID(J34,13,1)</f>
        <v/>
      </c>
      <c r="G34" s="8" t="str">
        <f>IF(J34="","",IF(ISODD(F34),"ذكر","أنثى"))</f>
        <v/>
      </c>
      <c r="H34" s="8"/>
      <c r="I34" s="8"/>
      <c r="J34" s="10"/>
      <c r="K34" s="11" t="str">
        <f>IF(J34="","",DATE(IF(LEFT(J34,1)="2",MID(J34,2,2),"20"&amp;MID(J34,2,2)),MID(J34,4,2),MID(J34,6,2)))</f>
        <v/>
      </c>
      <c r="L34" s="5" t="str">
        <f>IF(K34="","",DAY(K34))</f>
        <v/>
      </c>
      <c r="M34" s="5" t="str">
        <f>IF(K34="","",MONTH(K34))</f>
        <v/>
      </c>
      <c r="N34" s="5" t="str">
        <f>IF(K34="","",YEAR(K34))</f>
        <v/>
      </c>
      <c r="O34" s="5" t="str">
        <f>IF(K34="","",$O$9+IF($O$9&gt;=L34,0,30)-L34)</f>
        <v/>
      </c>
      <c r="P34" s="5" t="str">
        <f>IF(K34="","",IF((IF($O$9&gt;=L34,0,-1)+$P$9)&gt;=M34,(IF($O$9&gt;=L34,0,-1)+$P$9)-M34,(IF($P$9&gt;=L34,0,-1)+$P$9)+12-M34))</f>
        <v/>
      </c>
      <c r="Q34" s="5" t="str">
        <f>IF(K34="","",$Q$9+IF($P$9+IF($O$9&gt;=O34,0,-1)&gt;=O34,0,-1)-N34)</f>
        <v/>
      </c>
      <c r="R34" s="8"/>
      <c r="S34" s="12" t="str">
        <f>(IF(E34="","",S33+1))</f>
        <v/>
      </c>
      <c r="T34" s="1"/>
      <c r="U34" s="1"/>
    </row>
    <row r="35" spans="1:21" s="3" customFormat="1" ht="27" thickTop="1" thickBot="1">
      <c r="A35" s="1"/>
      <c r="B35" s="1"/>
      <c r="C35" s="4" t="str">
        <f>IF(E35="","",SUBTOTAL(3,$E$11:E35))</f>
        <v/>
      </c>
      <c r="D35" s="4" t="str">
        <f>(IF(E35="","",D34+1))</f>
        <v/>
      </c>
      <c r="E35" s="8"/>
      <c r="F35" s="9" t="str">
        <f>MID(J35,13,1)</f>
        <v/>
      </c>
      <c r="G35" s="8" t="str">
        <f>IF(J35="","",IF(ISODD(F35),"ذكر","أنثى"))</f>
        <v/>
      </c>
      <c r="H35" s="8"/>
      <c r="I35" s="8"/>
      <c r="J35" s="10"/>
      <c r="K35" s="11" t="str">
        <f>IF(J35="","",DATE(IF(LEFT(J35,1)="2",MID(J35,2,2),"20"&amp;MID(J35,2,2)),MID(J35,4,2),MID(J35,6,2)))</f>
        <v/>
      </c>
      <c r="L35" s="5" t="str">
        <f>IF(K35="","",DAY(K35))</f>
        <v/>
      </c>
      <c r="M35" s="5" t="str">
        <f>IF(K35="","",MONTH(K35))</f>
        <v/>
      </c>
      <c r="N35" s="5" t="str">
        <f>IF(K35="","",YEAR(K35))</f>
        <v/>
      </c>
      <c r="O35" s="5" t="str">
        <f>IF(K35="","",$O$9+IF($O$9&gt;=L35,0,30)-L35)</f>
        <v/>
      </c>
      <c r="P35" s="5" t="str">
        <f>IF(K35="","",IF((IF($O$9&gt;=L35,0,-1)+$P$9)&gt;=M35,(IF($O$9&gt;=L35,0,-1)+$P$9)-M35,(IF($P$9&gt;=L35,0,-1)+$P$9)+12-M35))</f>
        <v/>
      </c>
      <c r="Q35" s="5" t="str">
        <f>IF(K35="","",$Q$9+IF($P$9+IF($O$9&gt;=O35,0,-1)&gt;=O35,0,-1)-N35)</f>
        <v/>
      </c>
      <c r="R35" s="8"/>
      <c r="S35" s="12" t="str">
        <f>(IF(E35="","",S34+1))</f>
        <v/>
      </c>
      <c r="T35" s="1"/>
      <c r="U35" s="1"/>
    </row>
    <row r="36" spans="1:21" s="3" customFormat="1" ht="27" thickTop="1" thickBot="1">
      <c r="A36" s="1"/>
      <c r="B36" s="1"/>
      <c r="C36" s="4" t="str">
        <f>IF(E36="","",SUBTOTAL(3,$E$11:E36))</f>
        <v/>
      </c>
      <c r="D36" s="4" t="str">
        <f>(IF(E36="","",D35+1))</f>
        <v/>
      </c>
      <c r="E36" s="8"/>
      <c r="F36" s="9" t="str">
        <f>MID(J36,13,1)</f>
        <v/>
      </c>
      <c r="G36" s="8" t="str">
        <f>IF(J36="","",IF(ISODD(F36),"ذكر","أنثى"))</f>
        <v/>
      </c>
      <c r="H36" s="8"/>
      <c r="I36" s="8"/>
      <c r="J36" s="10"/>
      <c r="K36" s="11" t="str">
        <f>IF(J36="","",DATE(IF(LEFT(J36,1)="2",MID(J36,2,2),"20"&amp;MID(J36,2,2)),MID(J36,4,2),MID(J36,6,2)))</f>
        <v/>
      </c>
      <c r="L36" s="5" t="str">
        <f>IF(K36="","",DAY(K36))</f>
        <v/>
      </c>
      <c r="M36" s="5" t="str">
        <f>IF(K36="","",MONTH(K36))</f>
        <v/>
      </c>
      <c r="N36" s="5" t="str">
        <f>IF(K36="","",YEAR(K36))</f>
        <v/>
      </c>
      <c r="O36" s="5" t="str">
        <f>IF(K36="","",$O$9+IF($O$9&gt;=L36,0,30)-L36)</f>
        <v/>
      </c>
      <c r="P36" s="5" t="str">
        <f>IF(K36="","",IF((IF($O$9&gt;=L36,0,-1)+$P$9)&gt;=M36,(IF($O$9&gt;=L36,0,-1)+$P$9)-M36,(IF($P$9&gt;=L36,0,-1)+$P$9)+12-M36))</f>
        <v/>
      </c>
      <c r="Q36" s="5" t="str">
        <f>IF(K36="","",$Q$9+IF($P$9+IF($O$9&gt;=O36,0,-1)&gt;=O36,0,-1)-N36)</f>
        <v/>
      </c>
      <c r="R36" s="8"/>
      <c r="S36" s="12" t="str">
        <f>(IF(E36="","",S35+1))</f>
        <v/>
      </c>
      <c r="T36" s="1"/>
      <c r="U36" s="1"/>
    </row>
    <row r="37" spans="1:21" s="3" customFormat="1" ht="27" thickTop="1" thickBot="1">
      <c r="A37" s="1"/>
      <c r="B37" s="1"/>
      <c r="C37" s="4" t="str">
        <f>IF(E37="","",SUBTOTAL(3,$E$11:E37))</f>
        <v/>
      </c>
      <c r="D37" s="4" t="str">
        <f>(IF(E37="","",D36+1))</f>
        <v/>
      </c>
      <c r="E37" s="8"/>
      <c r="F37" s="9" t="str">
        <f>MID(J37,13,1)</f>
        <v/>
      </c>
      <c r="G37" s="8" t="str">
        <f>IF(J37="","",IF(ISODD(F37),"ذكر","أنثى"))</f>
        <v/>
      </c>
      <c r="H37" s="8"/>
      <c r="I37" s="8"/>
      <c r="J37" s="10"/>
      <c r="K37" s="11" t="str">
        <f>IF(J37="","",DATE(IF(LEFT(J37,1)="2",MID(J37,2,2),"20"&amp;MID(J37,2,2)),MID(J37,4,2),MID(J37,6,2)))</f>
        <v/>
      </c>
      <c r="L37" s="5" t="str">
        <f>IF(K37="","",DAY(K37))</f>
        <v/>
      </c>
      <c r="M37" s="5" t="str">
        <f>IF(K37="","",MONTH(K37))</f>
        <v/>
      </c>
      <c r="N37" s="5" t="str">
        <f>IF(K37="","",YEAR(K37))</f>
        <v/>
      </c>
      <c r="O37" s="5" t="str">
        <f>IF(K37="","",$O$9+IF($O$9&gt;=L37,0,30)-L37)</f>
        <v/>
      </c>
      <c r="P37" s="5" t="str">
        <f>IF(K37="","",IF((IF($O$9&gt;=L37,0,-1)+$P$9)&gt;=M37,(IF($O$9&gt;=L37,0,-1)+$P$9)-M37,(IF($P$9&gt;=L37,0,-1)+$P$9)+12-M37))</f>
        <v/>
      </c>
      <c r="Q37" s="5" t="str">
        <f>IF(K37="","",$Q$9+IF($P$9+IF($O$9&gt;=O37,0,-1)&gt;=O37,0,-1)-N37)</f>
        <v/>
      </c>
      <c r="R37" s="8"/>
      <c r="S37" s="12" t="str">
        <f>(IF(E37="","",S36+1))</f>
        <v/>
      </c>
      <c r="T37" s="1"/>
      <c r="U37" s="1"/>
    </row>
    <row r="38" spans="1:21" s="3" customFormat="1" ht="27" thickTop="1" thickBot="1">
      <c r="A38" s="1"/>
      <c r="B38" s="1"/>
      <c r="C38" s="4" t="str">
        <f>IF(E38="","",SUBTOTAL(3,$E$11:E38))</f>
        <v/>
      </c>
      <c r="D38" s="4" t="str">
        <f>(IF(E38="","",D37+1))</f>
        <v/>
      </c>
      <c r="E38" s="8"/>
      <c r="F38" s="9" t="str">
        <f>MID(J38,13,1)</f>
        <v/>
      </c>
      <c r="G38" s="8" t="str">
        <f>IF(J38="","",IF(ISODD(F38),"ذكر","أنثى"))</f>
        <v/>
      </c>
      <c r="H38" s="8"/>
      <c r="I38" s="8"/>
      <c r="J38" s="10"/>
      <c r="K38" s="11" t="str">
        <f>IF(J38="","",DATE(IF(LEFT(J38,1)="2",MID(J38,2,2),"20"&amp;MID(J38,2,2)),MID(J38,4,2),MID(J38,6,2)))</f>
        <v/>
      </c>
      <c r="L38" s="5" t="str">
        <f>IF(K38="","",DAY(K38))</f>
        <v/>
      </c>
      <c r="M38" s="5" t="str">
        <f>IF(K38="","",MONTH(K38))</f>
        <v/>
      </c>
      <c r="N38" s="5" t="str">
        <f>IF(K38="","",YEAR(K38))</f>
        <v/>
      </c>
      <c r="O38" s="5" t="str">
        <f>IF(K38="","",$O$9+IF($O$9&gt;=L38,0,30)-L38)</f>
        <v/>
      </c>
      <c r="P38" s="5" t="str">
        <f>IF(K38="","",IF((IF($O$9&gt;=L38,0,-1)+$P$9)&gt;=M38,(IF($O$9&gt;=L38,0,-1)+$P$9)-M38,(IF($P$9&gt;=L38,0,-1)+$P$9)+12-M38))</f>
        <v/>
      </c>
      <c r="Q38" s="5" t="str">
        <f>IF(K38="","",$Q$9+IF($P$9+IF($O$9&gt;=O38,0,-1)&gt;=O38,0,-1)-N38)</f>
        <v/>
      </c>
      <c r="R38" s="8"/>
      <c r="S38" s="12" t="str">
        <f>(IF(E38="","",S37+1))</f>
        <v/>
      </c>
      <c r="T38" s="1"/>
      <c r="U38" s="1"/>
    </row>
    <row r="39" spans="1:21" s="3" customFormat="1" ht="27" thickTop="1" thickBot="1">
      <c r="A39" s="1"/>
      <c r="B39" s="1"/>
      <c r="C39" s="4" t="str">
        <f>IF(E39="","",SUBTOTAL(3,$E$11:E39))</f>
        <v/>
      </c>
      <c r="D39" s="4" t="str">
        <f>(IF(E39="","",D38+1))</f>
        <v/>
      </c>
      <c r="E39" s="8"/>
      <c r="F39" s="9" t="str">
        <f>MID(J39,13,1)</f>
        <v/>
      </c>
      <c r="G39" s="8" t="str">
        <f>IF(J39="","",IF(ISODD(F39),"ذكر","أنثى"))</f>
        <v/>
      </c>
      <c r="H39" s="8"/>
      <c r="I39" s="8"/>
      <c r="J39" s="10"/>
      <c r="K39" s="11" t="str">
        <f>IF(J39="","",DATE(IF(LEFT(J39,1)="2",MID(J39,2,2),"20"&amp;MID(J39,2,2)),MID(J39,4,2),MID(J39,6,2)))</f>
        <v/>
      </c>
      <c r="L39" s="5" t="str">
        <f>IF(K39="","",DAY(K39))</f>
        <v/>
      </c>
      <c r="M39" s="5" t="str">
        <f>IF(K39="","",MONTH(K39))</f>
        <v/>
      </c>
      <c r="N39" s="5" t="str">
        <f>IF(K39="","",YEAR(K39))</f>
        <v/>
      </c>
      <c r="O39" s="5" t="str">
        <f>IF(K39="","",$O$9+IF($O$9&gt;=L39,0,30)-L39)</f>
        <v/>
      </c>
      <c r="P39" s="5" t="str">
        <f>IF(K39="","",IF((IF($O$9&gt;=L39,0,-1)+$P$9)&gt;=M39,(IF($O$9&gt;=L39,0,-1)+$P$9)-M39,(IF($P$9&gt;=L39,0,-1)+$P$9)+12-M39))</f>
        <v/>
      </c>
      <c r="Q39" s="5" t="str">
        <f>IF(K39="","",$Q$9+IF($P$9+IF($O$9&gt;=O39,0,-1)&gt;=O39,0,-1)-N39)</f>
        <v/>
      </c>
      <c r="R39" s="8"/>
      <c r="S39" s="12" t="str">
        <f>(IF(E39="","",S38+1))</f>
        <v/>
      </c>
      <c r="T39" s="1"/>
      <c r="U39" s="1"/>
    </row>
    <row r="40" spans="1:21" s="3" customFormat="1" ht="27" thickTop="1" thickBot="1">
      <c r="A40" s="1"/>
      <c r="B40" s="1"/>
      <c r="C40" s="4" t="str">
        <f>IF(E40="","",SUBTOTAL(3,$E$11:E40))</f>
        <v/>
      </c>
      <c r="D40" s="4" t="str">
        <f>(IF(E40="","",D39+1))</f>
        <v/>
      </c>
      <c r="E40" s="8"/>
      <c r="F40" s="9" t="str">
        <f>MID(J40,13,1)</f>
        <v/>
      </c>
      <c r="G40" s="8" t="str">
        <f>IF(J40="","",IF(ISODD(F40),"ذكر","أنثى"))</f>
        <v/>
      </c>
      <c r="H40" s="8"/>
      <c r="I40" s="8"/>
      <c r="J40" s="10"/>
      <c r="K40" s="11" t="str">
        <f>IF(J40="","",DATE(IF(LEFT(J40,1)="2",MID(J40,2,2),"20"&amp;MID(J40,2,2)),MID(J40,4,2),MID(J40,6,2)))</f>
        <v/>
      </c>
      <c r="L40" s="5" t="str">
        <f>IF(K40="","",DAY(K40))</f>
        <v/>
      </c>
      <c r="M40" s="5" t="str">
        <f>IF(K40="","",MONTH(K40))</f>
        <v/>
      </c>
      <c r="N40" s="5" t="str">
        <f>IF(K40="","",YEAR(K40))</f>
        <v/>
      </c>
      <c r="O40" s="5" t="str">
        <f>IF(K40="","",$O$9+IF($O$9&gt;=L40,0,30)-L40)</f>
        <v/>
      </c>
      <c r="P40" s="5" t="str">
        <f>IF(K40="","",IF((IF($O$9&gt;=L40,0,-1)+$P$9)&gt;=M40,(IF($O$9&gt;=L40,0,-1)+$P$9)-M40,(IF($P$9&gt;=L40,0,-1)+$P$9)+12-M40))</f>
        <v/>
      </c>
      <c r="Q40" s="5" t="str">
        <f>IF(K40="","",$Q$9+IF($P$9+IF($O$9&gt;=O40,0,-1)&gt;=O40,0,-1)-N40)</f>
        <v/>
      </c>
      <c r="R40" s="8"/>
      <c r="S40" s="12" t="str">
        <f>(IF(E40="","",S39+1))</f>
        <v/>
      </c>
      <c r="T40" s="1"/>
      <c r="U40" s="1"/>
    </row>
    <row r="41" spans="1:21" s="3" customFormat="1" ht="27" thickTop="1" thickBot="1">
      <c r="A41" s="1"/>
      <c r="B41" s="1"/>
      <c r="C41" s="4" t="str">
        <f>IF(E41="","",SUBTOTAL(3,$E$11:E41))</f>
        <v/>
      </c>
      <c r="D41" s="4" t="str">
        <f>(IF(E41="","",D40+1))</f>
        <v/>
      </c>
      <c r="E41" s="8"/>
      <c r="F41" s="9" t="str">
        <f>MID(J41,13,1)</f>
        <v/>
      </c>
      <c r="G41" s="8" t="str">
        <f>IF(J41="","",IF(ISODD(F41),"ذكر","أنثى"))</f>
        <v/>
      </c>
      <c r="H41" s="8"/>
      <c r="I41" s="8"/>
      <c r="J41" s="10"/>
      <c r="K41" s="11" t="str">
        <f>IF(J41="","",DATE(IF(LEFT(J41,1)="2",MID(J41,2,2),"20"&amp;MID(J41,2,2)),MID(J41,4,2),MID(J41,6,2)))</f>
        <v/>
      </c>
      <c r="L41" s="5" t="str">
        <f>IF(K41="","",DAY(K41))</f>
        <v/>
      </c>
      <c r="M41" s="5" t="str">
        <f>IF(K41="","",MONTH(K41))</f>
        <v/>
      </c>
      <c r="N41" s="5" t="str">
        <f>IF(K41="","",YEAR(K41))</f>
        <v/>
      </c>
      <c r="O41" s="5" t="str">
        <f>IF(K41="","",$O$9+IF($O$9&gt;=L41,0,30)-L41)</f>
        <v/>
      </c>
      <c r="P41" s="5" t="str">
        <f>IF(K41="","",IF((IF($O$9&gt;=L41,0,-1)+$P$9)&gt;=M41,(IF($O$9&gt;=L41,0,-1)+$P$9)-M41,(IF($P$9&gt;=L41,0,-1)+$P$9)+12-M41))</f>
        <v/>
      </c>
      <c r="Q41" s="5" t="str">
        <f>IF(K41="","",$Q$9+IF($P$9+IF($O$9&gt;=O41,0,-1)&gt;=O41,0,-1)-N41)</f>
        <v/>
      </c>
      <c r="R41" s="8"/>
      <c r="S41" s="12" t="str">
        <f>(IF(E41="","",S40+1))</f>
        <v/>
      </c>
      <c r="T41" s="1"/>
      <c r="U41" s="1"/>
    </row>
    <row r="42" spans="1:21" s="3" customFormat="1" ht="27" thickTop="1" thickBot="1">
      <c r="A42" s="1"/>
      <c r="B42" s="1"/>
      <c r="C42" s="4" t="str">
        <f>IF(E42="","",SUBTOTAL(3,$E$11:E42))</f>
        <v/>
      </c>
      <c r="D42" s="4" t="str">
        <f>(IF(E42="","",D41+1))</f>
        <v/>
      </c>
      <c r="E42" s="8"/>
      <c r="F42" s="9" t="str">
        <f>MID(J42,13,1)</f>
        <v/>
      </c>
      <c r="G42" s="8" t="str">
        <f>IF(J42="","",IF(ISODD(F42),"ذكر","أنثى"))</f>
        <v/>
      </c>
      <c r="H42" s="8"/>
      <c r="I42" s="8"/>
      <c r="J42" s="10"/>
      <c r="K42" s="11" t="str">
        <f>IF(J42="","",DATE(IF(LEFT(J42,1)="2",MID(J42,2,2),"20"&amp;MID(J42,2,2)),MID(J42,4,2),MID(J42,6,2)))</f>
        <v/>
      </c>
      <c r="L42" s="5" t="str">
        <f>IF(K42="","",DAY(K42))</f>
        <v/>
      </c>
      <c r="M42" s="5" t="str">
        <f>IF(K42="","",MONTH(K42))</f>
        <v/>
      </c>
      <c r="N42" s="5" t="str">
        <f>IF(K42="","",YEAR(K42))</f>
        <v/>
      </c>
      <c r="O42" s="5" t="str">
        <f>IF(K42="","",$O$9+IF($O$9&gt;=L42,0,30)-L42)</f>
        <v/>
      </c>
      <c r="P42" s="5" t="str">
        <f>IF(K42="","",IF((IF($O$9&gt;=L42,0,-1)+$P$9)&gt;=M42,(IF($O$9&gt;=L42,0,-1)+$P$9)-M42,(IF($P$9&gt;=L42,0,-1)+$P$9)+12-M42))</f>
        <v/>
      </c>
      <c r="Q42" s="5" t="str">
        <f>IF(K42="","",$Q$9+IF($P$9+IF($O$9&gt;=O42,0,-1)&gt;=O42,0,-1)-N42)</f>
        <v/>
      </c>
      <c r="R42" s="8"/>
      <c r="S42" s="12" t="str">
        <f>(IF(E42="","",S41+1))</f>
        <v/>
      </c>
      <c r="T42" s="1"/>
      <c r="U42" s="1"/>
    </row>
    <row r="43" spans="1:21" s="3" customFormat="1" ht="27" thickTop="1" thickBot="1">
      <c r="A43" s="1"/>
      <c r="B43" s="1"/>
      <c r="C43" s="4" t="str">
        <f>IF(E43="","",SUBTOTAL(3,$E$11:E43))</f>
        <v/>
      </c>
      <c r="D43" s="4" t="str">
        <f>(IF(E43="","",D42+1))</f>
        <v/>
      </c>
      <c r="E43" s="8"/>
      <c r="F43" s="9" t="str">
        <f>MID(J43,13,1)</f>
        <v/>
      </c>
      <c r="G43" s="8" t="str">
        <f>IF(J43="","",IF(ISODD(F43),"ذكر","أنثى"))</f>
        <v/>
      </c>
      <c r="H43" s="8"/>
      <c r="I43" s="8"/>
      <c r="J43" s="10"/>
      <c r="K43" s="11" t="str">
        <f>IF(J43="","",DATE(IF(LEFT(J43,1)="2",MID(J43,2,2),"20"&amp;MID(J43,2,2)),MID(J43,4,2),MID(J43,6,2)))</f>
        <v/>
      </c>
      <c r="L43" s="5" t="str">
        <f>IF(K43="","",DAY(K43))</f>
        <v/>
      </c>
      <c r="M43" s="5" t="str">
        <f>IF(K43="","",MONTH(K43))</f>
        <v/>
      </c>
      <c r="N43" s="5" t="str">
        <f>IF(K43="","",YEAR(K43))</f>
        <v/>
      </c>
      <c r="O43" s="5" t="str">
        <f>IF(K43="","",$O$9+IF($O$9&gt;=L43,0,30)-L43)</f>
        <v/>
      </c>
      <c r="P43" s="5" t="str">
        <f>IF(K43="","",IF((IF($O$9&gt;=L43,0,-1)+$P$9)&gt;=M43,(IF($O$9&gt;=L43,0,-1)+$P$9)-M43,(IF($P$9&gt;=L43,0,-1)+$P$9)+12-M43))</f>
        <v/>
      </c>
      <c r="Q43" s="5" t="str">
        <f>IF(K43="","",$Q$9+IF($P$9+IF($O$9&gt;=O43,0,-1)&gt;=O43,0,-1)-N43)</f>
        <v/>
      </c>
      <c r="R43" s="8"/>
      <c r="S43" s="12" t="str">
        <f>(IF(E43="","",S42+1))</f>
        <v/>
      </c>
      <c r="T43" s="1"/>
      <c r="U43" s="1"/>
    </row>
    <row r="44" spans="1:21" s="3" customFormat="1" ht="27" thickTop="1" thickBot="1">
      <c r="A44" s="1"/>
      <c r="B44" s="1"/>
      <c r="C44" s="4" t="str">
        <f>IF(E44="","",SUBTOTAL(3,$E$11:E44))</f>
        <v/>
      </c>
      <c r="D44" s="4" t="str">
        <f>(IF(E44="","",D43+1))</f>
        <v/>
      </c>
      <c r="E44" s="8"/>
      <c r="F44" s="9" t="str">
        <f>MID(J44,13,1)</f>
        <v/>
      </c>
      <c r="G44" s="8" t="str">
        <f>IF(J44="","",IF(ISODD(F44),"ذكر","أنثى"))</f>
        <v/>
      </c>
      <c r="H44" s="8"/>
      <c r="I44" s="8"/>
      <c r="J44" s="10"/>
      <c r="K44" s="11" t="str">
        <f>IF(J44="","",DATE(IF(LEFT(J44,1)="2",MID(J44,2,2),"20"&amp;MID(J44,2,2)),MID(J44,4,2),MID(J44,6,2)))</f>
        <v/>
      </c>
      <c r="L44" s="5" t="str">
        <f>IF(K44="","",DAY(K44))</f>
        <v/>
      </c>
      <c r="M44" s="5" t="str">
        <f>IF(K44="","",MONTH(K44))</f>
        <v/>
      </c>
      <c r="N44" s="5" t="str">
        <f>IF(K44="","",YEAR(K44))</f>
        <v/>
      </c>
      <c r="O44" s="5" t="str">
        <f>IF(K44="","",$O$9+IF($O$9&gt;=L44,0,30)-L44)</f>
        <v/>
      </c>
      <c r="P44" s="5" t="str">
        <f>IF(K44="","",IF((IF($O$9&gt;=L44,0,-1)+$P$9)&gt;=M44,(IF($O$9&gt;=L44,0,-1)+$P$9)-M44,(IF($P$9&gt;=L44,0,-1)+$P$9)+12-M44))</f>
        <v/>
      </c>
      <c r="Q44" s="5" t="str">
        <f>IF(K44="","",$Q$9+IF($P$9+IF($O$9&gt;=O44,0,-1)&gt;=O44,0,-1)-N44)</f>
        <v/>
      </c>
      <c r="R44" s="8"/>
      <c r="S44" s="12" t="str">
        <f>(IF(E44="","",S43+1))</f>
        <v/>
      </c>
      <c r="T44" s="1"/>
      <c r="U44" s="1"/>
    </row>
    <row r="45" spans="1:21" s="3" customFormat="1" ht="27" thickTop="1" thickBot="1">
      <c r="A45" s="1"/>
      <c r="B45" s="1"/>
      <c r="C45" s="4" t="str">
        <f>IF(E45="","",SUBTOTAL(3,$E$11:E45))</f>
        <v/>
      </c>
      <c r="D45" s="4" t="str">
        <f>(IF(E45="","",D44+1))</f>
        <v/>
      </c>
      <c r="E45" s="8"/>
      <c r="F45" s="9" t="str">
        <f>MID(J45,13,1)</f>
        <v/>
      </c>
      <c r="G45" s="8" t="str">
        <f>IF(J45="","",IF(ISODD(F45),"ذكر","أنثى"))</f>
        <v/>
      </c>
      <c r="H45" s="8"/>
      <c r="I45" s="8"/>
      <c r="J45" s="10"/>
      <c r="K45" s="11" t="str">
        <f>IF(J45="","",DATE(IF(LEFT(J45,1)="2",MID(J45,2,2),"20"&amp;MID(J45,2,2)),MID(J45,4,2),MID(J45,6,2)))</f>
        <v/>
      </c>
      <c r="L45" s="5" t="str">
        <f>IF(K45="","",DAY(K45))</f>
        <v/>
      </c>
      <c r="M45" s="5" t="str">
        <f>IF(K45="","",MONTH(K45))</f>
        <v/>
      </c>
      <c r="N45" s="5" t="str">
        <f>IF(K45="","",YEAR(K45))</f>
        <v/>
      </c>
      <c r="O45" s="5" t="str">
        <f>IF(K45="","",$O$9+IF($O$9&gt;=L45,0,30)-L45)</f>
        <v/>
      </c>
      <c r="P45" s="5" t="str">
        <f>IF(K45="","",IF((IF($O$9&gt;=L45,0,-1)+$P$9)&gt;=M45,(IF($O$9&gt;=L45,0,-1)+$P$9)-M45,(IF($P$9&gt;=L45,0,-1)+$P$9)+12-M45))</f>
        <v/>
      </c>
      <c r="Q45" s="5" t="str">
        <f>IF(K45="","",$Q$9+IF($P$9+IF($O$9&gt;=O45,0,-1)&gt;=O45,0,-1)-N45)</f>
        <v/>
      </c>
      <c r="R45" s="8"/>
      <c r="S45" s="12" t="str">
        <f>(IF(E45="","",S44+1))</f>
        <v/>
      </c>
      <c r="T45" s="1"/>
      <c r="U45" s="1"/>
    </row>
    <row r="46" spans="1:21" s="3" customFormat="1" ht="27" thickTop="1" thickBot="1">
      <c r="A46" s="1"/>
      <c r="B46" s="1"/>
      <c r="C46" s="4" t="str">
        <f>IF(E46="","",SUBTOTAL(3,$E$11:E46))</f>
        <v/>
      </c>
      <c r="D46" s="4" t="str">
        <f>(IF(E46="","",D45+1))</f>
        <v/>
      </c>
      <c r="E46" s="8"/>
      <c r="F46" s="9" t="str">
        <f>MID(J46,13,1)</f>
        <v/>
      </c>
      <c r="G46" s="8" t="str">
        <f>IF(J46="","",IF(ISODD(F46),"ذكر","أنثى"))</f>
        <v/>
      </c>
      <c r="H46" s="8"/>
      <c r="I46" s="8"/>
      <c r="J46" s="10"/>
      <c r="K46" s="11" t="str">
        <f>IF(J46="","",DATE(IF(LEFT(J46,1)="2",MID(J46,2,2),"20"&amp;MID(J46,2,2)),MID(J46,4,2),MID(J46,6,2)))</f>
        <v/>
      </c>
      <c r="L46" s="5" t="str">
        <f>IF(K46="","",DAY(K46))</f>
        <v/>
      </c>
      <c r="M46" s="5" t="str">
        <f>IF(K46="","",MONTH(K46))</f>
        <v/>
      </c>
      <c r="N46" s="5" t="str">
        <f>IF(K46="","",YEAR(K46))</f>
        <v/>
      </c>
      <c r="O46" s="5" t="str">
        <f>IF(K46="","",$O$9+IF($O$9&gt;=L46,0,30)-L46)</f>
        <v/>
      </c>
      <c r="P46" s="5" t="str">
        <f>IF(K46="","",IF((IF($O$9&gt;=L46,0,-1)+$P$9)&gt;=M46,(IF($O$9&gt;=L46,0,-1)+$P$9)-M46,(IF($P$9&gt;=L46,0,-1)+$P$9)+12-M46))</f>
        <v/>
      </c>
      <c r="Q46" s="5" t="str">
        <f>IF(K46="","",$Q$9+IF($P$9+IF($O$9&gt;=O46,0,-1)&gt;=O46,0,-1)-N46)</f>
        <v/>
      </c>
      <c r="R46" s="8"/>
      <c r="S46" s="12" t="str">
        <f>(IF(E46="","",S45+1))</f>
        <v/>
      </c>
      <c r="T46" s="1"/>
      <c r="U46" s="1"/>
    </row>
    <row r="47" spans="1:21" s="3" customFormat="1" ht="27" thickTop="1" thickBot="1">
      <c r="A47" s="1"/>
      <c r="B47" s="1"/>
      <c r="C47" s="4" t="str">
        <f>IF(E47="","",SUBTOTAL(3,$E$11:E47))</f>
        <v/>
      </c>
      <c r="D47" s="4" t="str">
        <f>(IF(E47="","",D46+1))</f>
        <v/>
      </c>
      <c r="E47" s="8"/>
      <c r="F47" s="9" t="str">
        <f>MID(J47,13,1)</f>
        <v/>
      </c>
      <c r="G47" s="8" t="str">
        <f>IF(J47="","",IF(ISODD(F47),"ذكر","أنثى"))</f>
        <v/>
      </c>
      <c r="H47" s="8"/>
      <c r="I47" s="8"/>
      <c r="J47" s="10"/>
      <c r="K47" s="11" t="str">
        <f>IF(J47="","",DATE(IF(LEFT(J47,1)="2",MID(J47,2,2),"20"&amp;MID(J47,2,2)),MID(J47,4,2),MID(J47,6,2)))</f>
        <v/>
      </c>
      <c r="L47" s="5" t="str">
        <f>IF(K47="","",DAY(K47))</f>
        <v/>
      </c>
      <c r="M47" s="5" t="str">
        <f>IF(K47="","",MONTH(K47))</f>
        <v/>
      </c>
      <c r="N47" s="5" t="str">
        <f>IF(K47="","",YEAR(K47))</f>
        <v/>
      </c>
      <c r="O47" s="5" t="str">
        <f>IF(K47="","",$O$9+IF($O$9&gt;=L47,0,30)-L47)</f>
        <v/>
      </c>
      <c r="P47" s="5" t="str">
        <f>IF(K47="","",IF((IF($O$9&gt;=L47,0,-1)+$P$9)&gt;=M47,(IF($O$9&gt;=L47,0,-1)+$P$9)-M47,(IF($P$9&gt;=L47,0,-1)+$P$9)+12-M47))</f>
        <v/>
      </c>
      <c r="Q47" s="5" t="str">
        <f>IF(K47="","",$Q$9+IF($P$9+IF($O$9&gt;=O47,0,-1)&gt;=O47,0,-1)-N47)</f>
        <v/>
      </c>
      <c r="R47" s="8"/>
      <c r="S47" s="12" t="str">
        <f>(IF(E47="","",S46+1))</f>
        <v/>
      </c>
      <c r="T47" s="1"/>
      <c r="U47" s="1"/>
    </row>
    <row r="48" spans="1:21" s="3" customFormat="1" ht="27" thickTop="1" thickBot="1">
      <c r="A48" s="1"/>
      <c r="B48" s="1"/>
      <c r="C48" s="4" t="str">
        <f>IF(E48="","",SUBTOTAL(3,$E$11:E48))</f>
        <v/>
      </c>
      <c r="D48" s="4" t="str">
        <f>(IF(E48="","",D47+1))</f>
        <v/>
      </c>
      <c r="E48" s="8"/>
      <c r="F48" s="9" t="str">
        <f>MID(J48,13,1)</f>
        <v/>
      </c>
      <c r="G48" s="8" t="str">
        <f>IF(J48="","",IF(ISODD(F48),"ذكر","أنثى"))</f>
        <v/>
      </c>
      <c r="H48" s="8"/>
      <c r="I48" s="8"/>
      <c r="J48" s="10"/>
      <c r="K48" s="11" t="str">
        <f>IF(J48="","",DATE(IF(LEFT(J48,1)="2",MID(J48,2,2),"20"&amp;MID(J48,2,2)),MID(J48,4,2),MID(J48,6,2)))</f>
        <v/>
      </c>
      <c r="L48" s="5" t="str">
        <f>IF(K48="","",DAY(K48))</f>
        <v/>
      </c>
      <c r="M48" s="5" t="str">
        <f>IF(K48="","",MONTH(K48))</f>
        <v/>
      </c>
      <c r="N48" s="5" t="str">
        <f>IF(K48="","",YEAR(K48))</f>
        <v/>
      </c>
      <c r="O48" s="5" t="str">
        <f>IF(K48="","",$O$9+IF($O$9&gt;=L48,0,30)-L48)</f>
        <v/>
      </c>
      <c r="P48" s="5" t="str">
        <f>IF(K48="","",IF((IF($O$9&gt;=L48,0,-1)+$P$9)&gt;=M48,(IF($O$9&gt;=L48,0,-1)+$P$9)-M48,(IF($P$9&gt;=L48,0,-1)+$P$9)+12-M48))</f>
        <v/>
      </c>
      <c r="Q48" s="5" t="str">
        <f>IF(K48="","",$Q$9+IF($P$9+IF($O$9&gt;=O48,0,-1)&gt;=O48,0,-1)-N48)</f>
        <v/>
      </c>
      <c r="R48" s="8"/>
      <c r="S48" s="12" t="str">
        <f>(IF(E48="","",S47+1))</f>
        <v/>
      </c>
      <c r="T48" s="1"/>
      <c r="U48" s="1"/>
    </row>
    <row r="49" spans="1:21" s="3" customFormat="1" ht="27" thickTop="1" thickBot="1">
      <c r="A49" s="1"/>
      <c r="B49" s="1"/>
      <c r="C49" s="4" t="str">
        <f>IF(E49="","",SUBTOTAL(3,$E$11:E49))</f>
        <v/>
      </c>
      <c r="D49" s="4" t="str">
        <f>(IF(E49="","",D48+1))</f>
        <v/>
      </c>
      <c r="E49" s="8"/>
      <c r="F49" s="9" t="str">
        <f>MID(J49,13,1)</f>
        <v/>
      </c>
      <c r="G49" s="8" t="str">
        <f>IF(J49="","",IF(ISODD(F49),"ذكر","أنثى"))</f>
        <v/>
      </c>
      <c r="H49" s="8"/>
      <c r="I49" s="8"/>
      <c r="J49" s="10"/>
      <c r="K49" s="11" t="str">
        <f>IF(J49="","",DATE(IF(LEFT(J49,1)="2",MID(J49,2,2),"20"&amp;MID(J49,2,2)),MID(J49,4,2),MID(J49,6,2)))</f>
        <v/>
      </c>
      <c r="L49" s="5" t="str">
        <f>IF(K49="","",DAY(K49))</f>
        <v/>
      </c>
      <c r="M49" s="5" t="str">
        <f>IF(K49="","",MONTH(K49))</f>
        <v/>
      </c>
      <c r="N49" s="5" t="str">
        <f>IF(K49="","",YEAR(K49))</f>
        <v/>
      </c>
      <c r="O49" s="5" t="str">
        <f>IF(K49="","",$O$9+IF($O$9&gt;=L49,0,30)-L49)</f>
        <v/>
      </c>
      <c r="P49" s="5" t="str">
        <f>IF(K49="","",IF((IF($O$9&gt;=L49,0,-1)+$P$9)&gt;=M49,(IF($O$9&gt;=L49,0,-1)+$P$9)-M49,(IF($P$9&gt;=L49,0,-1)+$P$9)+12-M49))</f>
        <v/>
      </c>
      <c r="Q49" s="5" t="str">
        <f>IF(K49="","",$Q$9+IF($P$9+IF($O$9&gt;=O49,0,-1)&gt;=O49,0,-1)-N49)</f>
        <v/>
      </c>
      <c r="R49" s="8"/>
      <c r="S49" s="12" t="str">
        <f>(IF(E49="","",S48+1))</f>
        <v/>
      </c>
      <c r="T49" s="1"/>
      <c r="U49" s="1"/>
    </row>
    <row r="50" spans="1:21" s="3" customFormat="1" ht="27" thickTop="1" thickBot="1">
      <c r="A50" s="1"/>
      <c r="B50" s="1"/>
      <c r="C50" s="4" t="str">
        <f>IF(E50="","",SUBTOTAL(3,$E$11:E50))</f>
        <v/>
      </c>
      <c r="D50" s="4" t="str">
        <f>(IF(E50="","",D49+1))</f>
        <v/>
      </c>
      <c r="E50" s="8"/>
      <c r="F50" s="9" t="str">
        <f>MID(J50,13,1)</f>
        <v/>
      </c>
      <c r="G50" s="8" t="str">
        <f>IF(J50="","",IF(ISODD(F50),"ذكر","أنثى"))</f>
        <v/>
      </c>
      <c r="H50" s="8"/>
      <c r="I50" s="8"/>
      <c r="J50" s="10"/>
      <c r="K50" s="11" t="str">
        <f>IF(J50="","",DATE(IF(LEFT(J50,1)="2",MID(J50,2,2),"20"&amp;MID(J50,2,2)),MID(J50,4,2),MID(J50,6,2)))</f>
        <v/>
      </c>
      <c r="L50" s="5" t="str">
        <f>IF(K50="","",DAY(K50))</f>
        <v/>
      </c>
      <c r="M50" s="5" t="str">
        <f>IF(K50="","",MONTH(K50))</f>
        <v/>
      </c>
      <c r="N50" s="5" t="str">
        <f>IF(K50="","",YEAR(K50))</f>
        <v/>
      </c>
      <c r="O50" s="5" t="str">
        <f>IF(K50="","",$O$9+IF($O$9&gt;=L50,0,30)-L50)</f>
        <v/>
      </c>
      <c r="P50" s="5" t="str">
        <f>IF(K50="","",IF((IF($O$9&gt;=L50,0,-1)+$P$9)&gt;=M50,(IF($O$9&gt;=L50,0,-1)+$P$9)-M50,(IF($P$9&gt;=L50,0,-1)+$P$9)+12-M50))</f>
        <v/>
      </c>
      <c r="Q50" s="5" t="str">
        <f>IF(K50="","",$Q$9+IF($P$9+IF($O$9&gt;=O50,0,-1)&gt;=O50,0,-1)-N50)</f>
        <v/>
      </c>
      <c r="R50" s="8"/>
      <c r="S50" s="12" t="str">
        <f>(IF(E50="","",S49+1))</f>
        <v/>
      </c>
      <c r="T50" s="1"/>
      <c r="U50" s="1"/>
    </row>
    <row r="51" spans="1:21" s="3" customFormat="1" ht="27" thickTop="1" thickBot="1">
      <c r="A51" s="1"/>
      <c r="B51" s="1"/>
      <c r="C51" s="4" t="str">
        <f>IF(E51="","",SUBTOTAL(3,$E$11:E51))</f>
        <v/>
      </c>
      <c r="D51" s="4" t="str">
        <f>(IF(E51="","",D50+1))</f>
        <v/>
      </c>
      <c r="E51" s="8"/>
      <c r="F51" s="9" t="str">
        <f>MID(J51,13,1)</f>
        <v/>
      </c>
      <c r="G51" s="8" t="str">
        <f>IF(J51="","",IF(ISODD(F51),"ذكر","أنثى"))</f>
        <v/>
      </c>
      <c r="H51" s="8"/>
      <c r="I51" s="8"/>
      <c r="J51" s="10"/>
      <c r="K51" s="11" t="str">
        <f>IF(J51="","",DATE(IF(LEFT(J51,1)="2",MID(J51,2,2),"20"&amp;MID(J51,2,2)),MID(J51,4,2),MID(J51,6,2)))</f>
        <v/>
      </c>
      <c r="L51" s="5" t="str">
        <f>IF(K51="","",DAY(K51))</f>
        <v/>
      </c>
      <c r="M51" s="5" t="str">
        <f>IF(K51="","",MONTH(K51))</f>
        <v/>
      </c>
      <c r="N51" s="5" t="str">
        <f>IF(K51="","",YEAR(K51))</f>
        <v/>
      </c>
      <c r="O51" s="5" t="str">
        <f>IF(K51="","",$O$9+IF($O$9&gt;=L51,0,30)-L51)</f>
        <v/>
      </c>
      <c r="P51" s="5" t="str">
        <f>IF(K51="","",IF((IF($O$9&gt;=L51,0,-1)+$P$9)&gt;=M51,(IF($O$9&gt;=L51,0,-1)+$P$9)-M51,(IF($P$9&gt;=L51,0,-1)+$P$9)+12-M51))</f>
        <v/>
      </c>
      <c r="Q51" s="5" t="str">
        <f>IF(K51="","",$Q$9+IF($P$9+IF($O$9&gt;=O51,0,-1)&gt;=O51,0,-1)-N51)</f>
        <v/>
      </c>
      <c r="R51" s="8"/>
      <c r="S51" s="12" t="str">
        <f>(IF(E51="","",S50+1))</f>
        <v/>
      </c>
      <c r="T51" s="1"/>
      <c r="U51" s="1"/>
    </row>
    <row r="52" spans="1:21" s="3" customFormat="1" ht="27" thickTop="1" thickBot="1">
      <c r="A52" s="1"/>
      <c r="B52" s="1"/>
      <c r="C52" s="4" t="str">
        <f>IF(E52="","",SUBTOTAL(3,$E$11:E52))</f>
        <v/>
      </c>
      <c r="D52" s="4" t="str">
        <f>(IF(E52="","",D51+1))</f>
        <v/>
      </c>
      <c r="E52" s="8"/>
      <c r="F52" s="9" t="str">
        <f>MID(J52,13,1)</f>
        <v/>
      </c>
      <c r="G52" s="8" t="str">
        <f>IF(J52="","",IF(ISODD(F52),"ذكر","أنثى"))</f>
        <v/>
      </c>
      <c r="H52" s="8"/>
      <c r="I52" s="8"/>
      <c r="J52" s="10"/>
      <c r="K52" s="11" t="str">
        <f>IF(J52="","",DATE(IF(LEFT(J52,1)="2",MID(J52,2,2),"20"&amp;MID(J52,2,2)),MID(J52,4,2),MID(J52,6,2)))</f>
        <v/>
      </c>
      <c r="L52" s="5" t="str">
        <f>IF(K52="","",DAY(K52))</f>
        <v/>
      </c>
      <c r="M52" s="5" t="str">
        <f>IF(K52="","",MONTH(K52))</f>
        <v/>
      </c>
      <c r="N52" s="5" t="str">
        <f>IF(K52="","",YEAR(K52))</f>
        <v/>
      </c>
      <c r="O52" s="5" t="str">
        <f>IF(K52="","",$O$9+IF($O$9&gt;=L52,0,30)-L52)</f>
        <v/>
      </c>
      <c r="P52" s="5" t="str">
        <f>IF(K52="","",IF((IF($O$9&gt;=L52,0,-1)+$P$9)&gt;=M52,(IF($O$9&gt;=L52,0,-1)+$P$9)-M52,(IF($P$9&gt;=L52,0,-1)+$P$9)+12-M52))</f>
        <v/>
      </c>
      <c r="Q52" s="5" t="str">
        <f>IF(K52="","",$Q$9+IF($P$9+IF($O$9&gt;=O52,0,-1)&gt;=O52,0,-1)-N52)</f>
        <v/>
      </c>
      <c r="R52" s="8"/>
      <c r="S52" s="12" t="str">
        <f>(IF(E52="","",S51+1))</f>
        <v/>
      </c>
      <c r="T52" s="1"/>
      <c r="U52" s="1"/>
    </row>
    <row r="53" spans="1:21" s="3" customFormat="1" ht="27" thickTop="1" thickBot="1">
      <c r="A53" s="1"/>
      <c r="B53" s="1"/>
      <c r="C53" s="4" t="str">
        <f>IF(E53="","",SUBTOTAL(3,$E$11:E53))</f>
        <v/>
      </c>
      <c r="D53" s="4" t="str">
        <f>(IF(E53="","",D52+1))</f>
        <v/>
      </c>
      <c r="E53" s="8"/>
      <c r="F53" s="9" t="str">
        <f>MID(J53,13,1)</f>
        <v/>
      </c>
      <c r="G53" s="8" t="str">
        <f>IF(J53="","",IF(ISODD(F53),"ذكر","أنثى"))</f>
        <v/>
      </c>
      <c r="H53" s="8"/>
      <c r="I53" s="8"/>
      <c r="J53" s="10"/>
      <c r="K53" s="11" t="str">
        <f>IF(J53="","",DATE(IF(LEFT(J53,1)="2",MID(J53,2,2),"20"&amp;MID(J53,2,2)),MID(J53,4,2),MID(J53,6,2)))</f>
        <v/>
      </c>
      <c r="L53" s="5" t="str">
        <f>IF(K53="","",DAY(K53))</f>
        <v/>
      </c>
      <c r="M53" s="5" t="str">
        <f>IF(K53="","",MONTH(K53))</f>
        <v/>
      </c>
      <c r="N53" s="5" t="str">
        <f>IF(K53="","",YEAR(K53))</f>
        <v/>
      </c>
      <c r="O53" s="5" t="str">
        <f>IF(K53="","",$O$9+IF($O$9&gt;=L53,0,30)-L53)</f>
        <v/>
      </c>
      <c r="P53" s="5" t="str">
        <f>IF(K53="","",IF((IF($O$9&gt;=L53,0,-1)+$P$9)&gt;=M53,(IF($O$9&gt;=L53,0,-1)+$P$9)-M53,(IF($P$9&gt;=L53,0,-1)+$P$9)+12-M53))</f>
        <v/>
      </c>
      <c r="Q53" s="5" t="str">
        <f>IF(K53="","",$Q$9+IF($P$9+IF($O$9&gt;=O53,0,-1)&gt;=O53,0,-1)-N53)</f>
        <v/>
      </c>
      <c r="R53" s="8"/>
      <c r="S53" s="12" t="str">
        <f>(IF(E53="","",S52+1))</f>
        <v/>
      </c>
      <c r="T53" s="1"/>
      <c r="U53" s="1"/>
    </row>
    <row r="54" spans="1:21" s="3" customFormat="1" ht="27" thickTop="1" thickBot="1">
      <c r="A54" s="1"/>
      <c r="B54" s="1"/>
      <c r="C54" s="4" t="str">
        <f>IF(E54="","",SUBTOTAL(3,$E$11:E54))</f>
        <v/>
      </c>
      <c r="D54" s="4" t="str">
        <f>(IF(E54="","",D53+1))</f>
        <v/>
      </c>
      <c r="E54" s="8"/>
      <c r="F54" s="9" t="str">
        <f>MID(J54,13,1)</f>
        <v/>
      </c>
      <c r="G54" s="8" t="str">
        <f>IF(J54="","",IF(ISODD(F54),"ذكر","أنثى"))</f>
        <v/>
      </c>
      <c r="H54" s="8"/>
      <c r="I54" s="8"/>
      <c r="J54" s="10"/>
      <c r="K54" s="11" t="str">
        <f>IF(J54="","",DATE(IF(LEFT(J54,1)="2",MID(J54,2,2),"20"&amp;MID(J54,2,2)),MID(J54,4,2),MID(J54,6,2)))</f>
        <v/>
      </c>
      <c r="L54" s="5" t="str">
        <f>IF(K54="","",DAY(K54))</f>
        <v/>
      </c>
      <c r="M54" s="5" t="str">
        <f>IF(K54="","",MONTH(K54))</f>
        <v/>
      </c>
      <c r="N54" s="5" t="str">
        <f>IF(K54="","",YEAR(K54))</f>
        <v/>
      </c>
      <c r="O54" s="5" t="str">
        <f>IF(K54="","",$O$9+IF($O$9&gt;=L54,0,30)-L54)</f>
        <v/>
      </c>
      <c r="P54" s="5" t="str">
        <f>IF(K54="","",IF((IF($O$9&gt;=L54,0,-1)+$P$9)&gt;=M54,(IF($O$9&gt;=L54,0,-1)+$P$9)-M54,(IF($P$9&gt;=L54,0,-1)+$P$9)+12-M54))</f>
        <v/>
      </c>
      <c r="Q54" s="5" t="str">
        <f>IF(K54="","",$Q$9+IF($P$9+IF($O$9&gt;=O54,0,-1)&gt;=O54,0,-1)-N54)</f>
        <v/>
      </c>
      <c r="R54" s="8"/>
      <c r="S54" s="12" t="str">
        <f>(IF(E54="","",S53+1))</f>
        <v/>
      </c>
      <c r="T54" s="1"/>
      <c r="U54" s="1"/>
    </row>
    <row r="55" spans="1:21" s="3" customFormat="1" ht="27" thickTop="1" thickBot="1">
      <c r="A55" s="1"/>
      <c r="B55" s="1"/>
      <c r="C55" s="4" t="str">
        <f>IF(E55="","",SUBTOTAL(3,$E$11:E55))</f>
        <v/>
      </c>
      <c r="D55" s="4" t="str">
        <f>(IF(E55="","",D54+1))</f>
        <v/>
      </c>
      <c r="E55" s="8"/>
      <c r="F55" s="9" t="str">
        <f>MID(J55,13,1)</f>
        <v/>
      </c>
      <c r="G55" s="8" t="str">
        <f>IF(J55="","",IF(ISODD(F55),"ذكر","أنثى"))</f>
        <v/>
      </c>
      <c r="H55" s="8"/>
      <c r="I55" s="8"/>
      <c r="J55" s="10"/>
      <c r="K55" s="11" t="str">
        <f>IF(J55="","",DATE(IF(LEFT(J55,1)="2",MID(J55,2,2),"20"&amp;MID(J55,2,2)),MID(J55,4,2),MID(J55,6,2)))</f>
        <v/>
      </c>
      <c r="L55" s="5" t="str">
        <f>IF(K55="","",DAY(K55))</f>
        <v/>
      </c>
      <c r="M55" s="5" t="str">
        <f>IF(K55="","",MONTH(K55))</f>
        <v/>
      </c>
      <c r="N55" s="5" t="str">
        <f>IF(K55="","",YEAR(K55))</f>
        <v/>
      </c>
      <c r="O55" s="5" t="str">
        <f>IF(K55="","",$O$9+IF($O$9&gt;=L55,0,30)-L55)</f>
        <v/>
      </c>
      <c r="P55" s="5" t="str">
        <f>IF(K55="","",IF((IF($O$9&gt;=L55,0,-1)+$P$9)&gt;=M55,(IF($O$9&gt;=L55,0,-1)+$P$9)-M55,(IF($P$9&gt;=L55,0,-1)+$P$9)+12-M55))</f>
        <v/>
      </c>
      <c r="Q55" s="5" t="str">
        <f>IF(K55="","",$Q$9+IF($P$9+IF($O$9&gt;=O55,0,-1)&gt;=O55,0,-1)-N55)</f>
        <v/>
      </c>
      <c r="R55" s="8"/>
      <c r="S55" s="12" t="str">
        <f>(IF(E55="","",S54+1))</f>
        <v/>
      </c>
      <c r="T55" s="1"/>
      <c r="U55" s="1"/>
    </row>
    <row r="56" spans="1:21" s="3" customFormat="1" ht="27" thickTop="1" thickBot="1">
      <c r="A56" s="1"/>
      <c r="B56" s="1"/>
      <c r="C56" s="4" t="str">
        <f>IF(E56="","",SUBTOTAL(3,$E$11:E56))</f>
        <v/>
      </c>
      <c r="D56" s="4" t="str">
        <f>(IF(E56="","",D55+1))</f>
        <v/>
      </c>
      <c r="E56" s="8"/>
      <c r="F56" s="9" t="str">
        <f>MID(J56,13,1)</f>
        <v/>
      </c>
      <c r="G56" s="8" t="str">
        <f>IF(J56="","",IF(ISODD(F56),"ذكر","أنثى"))</f>
        <v/>
      </c>
      <c r="H56" s="8"/>
      <c r="I56" s="8"/>
      <c r="J56" s="10"/>
      <c r="K56" s="11" t="str">
        <f>IF(J56="","",DATE(IF(LEFT(J56,1)="2",MID(J56,2,2),"20"&amp;MID(J56,2,2)),MID(J56,4,2),MID(J56,6,2)))</f>
        <v/>
      </c>
      <c r="L56" s="5" t="str">
        <f>IF(K56="","",DAY(K56))</f>
        <v/>
      </c>
      <c r="M56" s="5" t="str">
        <f>IF(K56="","",MONTH(K56))</f>
        <v/>
      </c>
      <c r="N56" s="5" t="str">
        <f>IF(K56="","",YEAR(K56))</f>
        <v/>
      </c>
      <c r="O56" s="5" t="str">
        <f>IF(K56="","",$O$9+IF($O$9&gt;=L56,0,30)-L56)</f>
        <v/>
      </c>
      <c r="P56" s="5" t="str">
        <f>IF(K56="","",IF((IF($O$9&gt;=L56,0,-1)+$P$9)&gt;=M56,(IF($O$9&gt;=L56,0,-1)+$P$9)-M56,(IF($P$9&gt;=L56,0,-1)+$P$9)+12-M56))</f>
        <v/>
      </c>
      <c r="Q56" s="5" t="str">
        <f>IF(K56="","",$Q$9+IF($P$9+IF($O$9&gt;=O56,0,-1)&gt;=O56,0,-1)-N56)</f>
        <v/>
      </c>
      <c r="R56" s="8"/>
      <c r="S56" s="12" t="str">
        <f>(IF(E56="","",S55+1))</f>
        <v/>
      </c>
      <c r="T56" s="1"/>
      <c r="U56" s="1"/>
    </row>
    <row r="57" spans="1:21" s="3" customFormat="1" ht="27" thickTop="1" thickBot="1">
      <c r="A57" s="1"/>
      <c r="B57" s="1"/>
      <c r="C57" s="4" t="str">
        <f>IF(E57="","",SUBTOTAL(3,$E$11:E57))</f>
        <v/>
      </c>
      <c r="D57" s="4" t="str">
        <f>(IF(E57="","",D56+1))</f>
        <v/>
      </c>
      <c r="E57" s="8"/>
      <c r="F57" s="9" t="str">
        <f>MID(J57,13,1)</f>
        <v/>
      </c>
      <c r="G57" s="8" t="str">
        <f>IF(J57="","",IF(ISODD(F57),"ذكر","أنثى"))</f>
        <v/>
      </c>
      <c r="H57" s="8"/>
      <c r="I57" s="8"/>
      <c r="J57" s="10"/>
      <c r="K57" s="11" t="str">
        <f>IF(J57="","",DATE(IF(LEFT(J57,1)="2",MID(J57,2,2),"20"&amp;MID(J57,2,2)),MID(J57,4,2),MID(J57,6,2)))</f>
        <v/>
      </c>
      <c r="L57" s="5" t="str">
        <f>IF(K57="","",DAY(K57))</f>
        <v/>
      </c>
      <c r="M57" s="5" t="str">
        <f>IF(K57="","",MONTH(K57))</f>
        <v/>
      </c>
      <c r="N57" s="5" t="str">
        <f>IF(K57="","",YEAR(K57))</f>
        <v/>
      </c>
      <c r="O57" s="5" t="str">
        <f>IF(K57="","",$O$9+IF($O$9&gt;=L57,0,30)-L57)</f>
        <v/>
      </c>
      <c r="P57" s="5" t="str">
        <f>IF(K57="","",IF((IF($O$9&gt;=L57,0,-1)+$P$9)&gt;=M57,(IF($O$9&gt;=L57,0,-1)+$P$9)-M57,(IF($P$9&gt;=L57,0,-1)+$P$9)+12-M57))</f>
        <v/>
      </c>
      <c r="Q57" s="5" t="str">
        <f>IF(K57="","",$Q$9+IF($P$9+IF($O$9&gt;=O57,0,-1)&gt;=O57,0,-1)-N57)</f>
        <v/>
      </c>
      <c r="R57" s="8"/>
      <c r="S57" s="12" t="str">
        <f>(IF(E57="","",S56+1))</f>
        <v/>
      </c>
      <c r="T57" s="1"/>
      <c r="U57" s="1"/>
    </row>
    <row r="58" spans="1:21" s="3" customFormat="1" ht="27" thickTop="1" thickBot="1">
      <c r="A58" s="1"/>
      <c r="B58" s="1"/>
      <c r="C58" s="4" t="str">
        <f>IF(E58="","",SUBTOTAL(3,$E$11:E58))</f>
        <v/>
      </c>
      <c r="D58" s="4" t="str">
        <f>(IF(E58="","",D57+1))</f>
        <v/>
      </c>
      <c r="E58" s="8"/>
      <c r="F58" s="9" t="str">
        <f>MID(J58,13,1)</f>
        <v/>
      </c>
      <c r="G58" s="8" t="str">
        <f>IF(J58="","",IF(ISODD(F58),"ذكر","أنثى"))</f>
        <v/>
      </c>
      <c r="H58" s="8"/>
      <c r="I58" s="8"/>
      <c r="J58" s="10"/>
      <c r="K58" s="11" t="str">
        <f>IF(J58="","",DATE(IF(LEFT(J58,1)="2",MID(J58,2,2),"20"&amp;MID(J58,2,2)),MID(J58,4,2),MID(J58,6,2)))</f>
        <v/>
      </c>
      <c r="L58" s="5" t="str">
        <f>IF(K58="","",DAY(K58))</f>
        <v/>
      </c>
      <c r="M58" s="5" t="str">
        <f>IF(K58="","",MONTH(K58))</f>
        <v/>
      </c>
      <c r="N58" s="5" t="str">
        <f>IF(K58="","",YEAR(K58))</f>
        <v/>
      </c>
      <c r="O58" s="5" t="str">
        <f>IF(K58="","",$O$9+IF($O$9&gt;=L58,0,30)-L58)</f>
        <v/>
      </c>
      <c r="P58" s="5" t="str">
        <f>IF(K58="","",IF((IF($O$9&gt;=L58,0,-1)+$P$9)&gt;=M58,(IF($O$9&gt;=L58,0,-1)+$P$9)-M58,(IF($P$9&gt;=L58,0,-1)+$P$9)+12-M58))</f>
        <v/>
      </c>
      <c r="Q58" s="5" t="str">
        <f>IF(K58="","",$Q$9+IF($P$9+IF($O$9&gt;=O58,0,-1)&gt;=O58,0,-1)-N58)</f>
        <v/>
      </c>
      <c r="R58" s="8"/>
      <c r="S58" s="12" t="str">
        <f>(IF(E58="","",S57+1))</f>
        <v/>
      </c>
      <c r="T58" s="1"/>
      <c r="U58" s="1"/>
    </row>
    <row r="59" spans="1:21" s="3" customFormat="1" ht="27" thickTop="1" thickBot="1">
      <c r="A59" s="1"/>
      <c r="B59" s="1"/>
      <c r="C59" s="4" t="str">
        <f>IF(E59="","",SUBTOTAL(3,$E$11:E59))</f>
        <v/>
      </c>
      <c r="D59" s="4" t="str">
        <f>(IF(E59="","",D58+1))</f>
        <v/>
      </c>
      <c r="E59" s="8"/>
      <c r="F59" s="9" t="str">
        <f>MID(J59,13,1)</f>
        <v/>
      </c>
      <c r="G59" s="8" t="str">
        <f>IF(J59="","",IF(ISODD(F59),"ذكر","أنثى"))</f>
        <v/>
      </c>
      <c r="H59" s="8"/>
      <c r="I59" s="8"/>
      <c r="J59" s="10"/>
      <c r="K59" s="11" t="str">
        <f>IF(J59="","",DATE(IF(LEFT(J59,1)="2",MID(J59,2,2),"20"&amp;MID(J59,2,2)),MID(J59,4,2),MID(J59,6,2)))</f>
        <v/>
      </c>
      <c r="L59" s="5" t="str">
        <f>IF(K59="","",DAY(K59))</f>
        <v/>
      </c>
      <c r="M59" s="5" t="str">
        <f>IF(K59="","",MONTH(K59))</f>
        <v/>
      </c>
      <c r="N59" s="5" t="str">
        <f>IF(K59="","",YEAR(K59))</f>
        <v/>
      </c>
      <c r="O59" s="5" t="str">
        <f>IF(K59="","",$O$9+IF($O$9&gt;=L59,0,30)-L59)</f>
        <v/>
      </c>
      <c r="P59" s="5" t="str">
        <f>IF(K59="","",IF((IF($O$9&gt;=L59,0,-1)+$P$9)&gt;=M59,(IF($O$9&gt;=L59,0,-1)+$P$9)-M59,(IF($P$9&gt;=L59,0,-1)+$P$9)+12-M59))</f>
        <v/>
      </c>
      <c r="Q59" s="5" t="str">
        <f>IF(K59="","",$Q$9+IF($P$9+IF($O$9&gt;=O59,0,-1)&gt;=O59,0,-1)-N59)</f>
        <v/>
      </c>
      <c r="R59" s="8"/>
      <c r="S59" s="12" t="str">
        <f>(IF(E59="","",S58+1))</f>
        <v/>
      </c>
      <c r="T59" s="1"/>
      <c r="U59" s="1"/>
    </row>
    <row r="60" spans="1:21" s="3" customFormat="1" ht="27" thickTop="1" thickBot="1">
      <c r="A60" s="1"/>
      <c r="B60" s="1"/>
      <c r="C60" s="4" t="str">
        <f>IF(E60="","",SUBTOTAL(3,$E$11:E60))</f>
        <v/>
      </c>
      <c r="D60" s="4" t="str">
        <f>(IF(E60="","",D59+1))</f>
        <v/>
      </c>
      <c r="E60" s="8"/>
      <c r="F60" s="9" t="str">
        <f>MID(J60,13,1)</f>
        <v/>
      </c>
      <c r="G60" s="8" t="str">
        <f>IF(J60="","",IF(ISODD(F60),"ذكر","أنثى"))</f>
        <v/>
      </c>
      <c r="H60" s="8"/>
      <c r="I60" s="8"/>
      <c r="J60" s="10"/>
      <c r="K60" s="11" t="str">
        <f>IF(J60="","",DATE(IF(LEFT(J60,1)="2",MID(J60,2,2),"20"&amp;MID(J60,2,2)),MID(J60,4,2),MID(J60,6,2)))</f>
        <v/>
      </c>
      <c r="L60" s="5" t="str">
        <f>IF(K60="","",DAY(K60))</f>
        <v/>
      </c>
      <c r="M60" s="5" t="str">
        <f>IF(K60="","",MONTH(K60))</f>
        <v/>
      </c>
      <c r="N60" s="5" t="str">
        <f>IF(K60="","",YEAR(K60))</f>
        <v/>
      </c>
      <c r="O60" s="5" t="str">
        <f>IF(K60="","",$O$9+IF($O$9&gt;=L60,0,30)-L60)</f>
        <v/>
      </c>
      <c r="P60" s="5" t="str">
        <f>IF(K60="","",IF((IF($O$9&gt;=L60,0,-1)+$P$9)&gt;=M60,(IF($O$9&gt;=L60,0,-1)+$P$9)-M60,(IF($P$9&gt;=L60,0,-1)+$P$9)+12-M60))</f>
        <v/>
      </c>
      <c r="Q60" s="5" t="str">
        <f>IF(K60="","",$Q$9+IF($P$9+IF($O$9&gt;=O60,0,-1)&gt;=O60,0,-1)-N60)</f>
        <v/>
      </c>
      <c r="R60" s="8"/>
      <c r="S60" s="12" t="str">
        <f>(IF(E60="","",S59+1))</f>
        <v/>
      </c>
      <c r="T60" s="1"/>
      <c r="U60" s="1"/>
    </row>
    <row r="61" spans="1:21" s="3" customFormat="1" ht="27" thickTop="1" thickBot="1">
      <c r="A61" s="1"/>
      <c r="B61" s="1"/>
      <c r="C61" s="4" t="str">
        <f>IF(E61="","",SUBTOTAL(3,$E$11:E61))</f>
        <v/>
      </c>
      <c r="D61" s="4" t="str">
        <f>(IF(E61="","",D60+1))</f>
        <v/>
      </c>
      <c r="E61" s="8"/>
      <c r="F61" s="9" t="str">
        <f>MID(J61,13,1)</f>
        <v/>
      </c>
      <c r="G61" s="8" t="str">
        <f>IF(J61="","",IF(ISODD(F61),"ذكر","أنثى"))</f>
        <v/>
      </c>
      <c r="H61" s="8"/>
      <c r="I61" s="8"/>
      <c r="J61" s="10"/>
      <c r="K61" s="11" t="str">
        <f>IF(J61="","",DATE(IF(LEFT(J61,1)="2",MID(J61,2,2),"20"&amp;MID(J61,2,2)),MID(J61,4,2),MID(J61,6,2)))</f>
        <v/>
      </c>
      <c r="L61" s="5" t="str">
        <f>IF(K61="","",DAY(K61))</f>
        <v/>
      </c>
      <c r="M61" s="5" t="str">
        <f>IF(K61="","",MONTH(K61))</f>
        <v/>
      </c>
      <c r="N61" s="5" t="str">
        <f>IF(K61="","",YEAR(K61))</f>
        <v/>
      </c>
      <c r="O61" s="5" t="str">
        <f>IF(K61="","",$O$9+IF($O$9&gt;=L61,0,30)-L61)</f>
        <v/>
      </c>
      <c r="P61" s="5" t="str">
        <f>IF(K61="","",IF((IF($O$9&gt;=L61,0,-1)+$P$9)&gt;=M61,(IF($O$9&gt;=L61,0,-1)+$P$9)-M61,(IF($P$9&gt;=L61,0,-1)+$P$9)+12-M61))</f>
        <v/>
      </c>
      <c r="Q61" s="5" t="str">
        <f>IF(K61="","",$Q$9+IF($P$9+IF($O$9&gt;=O61,0,-1)&gt;=O61,0,-1)-N61)</f>
        <v/>
      </c>
      <c r="R61" s="8"/>
      <c r="S61" s="12" t="str">
        <f>(IF(E61="","",S60+1))</f>
        <v/>
      </c>
      <c r="T61" s="1"/>
      <c r="U61" s="1"/>
    </row>
    <row r="62" spans="1:21" s="3" customFormat="1" ht="27" thickTop="1" thickBot="1">
      <c r="A62" s="1"/>
      <c r="B62" s="1"/>
      <c r="C62" s="4" t="str">
        <f>IF(E62="","",SUBTOTAL(3,$E$11:E62))</f>
        <v/>
      </c>
      <c r="D62" s="4" t="str">
        <f>(IF(E62="","",D61+1))</f>
        <v/>
      </c>
      <c r="E62" s="8"/>
      <c r="F62" s="9" t="str">
        <f>MID(J62,13,1)</f>
        <v/>
      </c>
      <c r="G62" s="8" t="str">
        <f>IF(J62="","",IF(ISODD(F62),"ذكر","أنثى"))</f>
        <v/>
      </c>
      <c r="H62" s="8"/>
      <c r="I62" s="8"/>
      <c r="J62" s="10"/>
      <c r="K62" s="11" t="str">
        <f>IF(J62="","",DATE(IF(LEFT(J62,1)="2",MID(J62,2,2),"20"&amp;MID(J62,2,2)),MID(J62,4,2),MID(J62,6,2)))</f>
        <v/>
      </c>
      <c r="L62" s="5" t="str">
        <f>IF(K62="","",DAY(K62))</f>
        <v/>
      </c>
      <c r="M62" s="5" t="str">
        <f>IF(K62="","",MONTH(K62))</f>
        <v/>
      </c>
      <c r="N62" s="5" t="str">
        <f>IF(K62="","",YEAR(K62))</f>
        <v/>
      </c>
      <c r="O62" s="5" t="str">
        <f>IF(K62="","",$O$9+IF($O$9&gt;=L62,0,30)-L62)</f>
        <v/>
      </c>
      <c r="P62" s="5" t="str">
        <f>IF(K62="","",IF((IF($O$9&gt;=L62,0,-1)+$P$9)&gt;=M62,(IF($O$9&gt;=L62,0,-1)+$P$9)-M62,(IF($P$9&gt;=L62,0,-1)+$P$9)+12-M62))</f>
        <v/>
      </c>
      <c r="Q62" s="5" t="str">
        <f>IF(K62="","",$Q$9+IF($P$9+IF($O$9&gt;=O62,0,-1)&gt;=O62,0,-1)-N62)</f>
        <v/>
      </c>
      <c r="R62" s="8"/>
      <c r="S62" s="12" t="str">
        <f>(IF(E62="","",S61+1))</f>
        <v/>
      </c>
      <c r="T62" s="1"/>
      <c r="U62" s="1"/>
    </row>
    <row r="63" spans="1:21" s="3" customFormat="1" ht="27" thickTop="1" thickBot="1">
      <c r="A63" s="1"/>
      <c r="B63" s="1"/>
      <c r="C63" s="4" t="str">
        <f>IF(E63="","",SUBTOTAL(3,$E$11:E63))</f>
        <v/>
      </c>
      <c r="D63" s="4" t="str">
        <f>(IF(E63="","",D62+1))</f>
        <v/>
      </c>
      <c r="E63" s="8"/>
      <c r="F63" s="9" t="str">
        <f>MID(J63,13,1)</f>
        <v/>
      </c>
      <c r="G63" s="8" t="str">
        <f>IF(J63="","",IF(ISODD(F63),"ذكر","أنثى"))</f>
        <v/>
      </c>
      <c r="H63" s="8"/>
      <c r="I63" s="8"/>
      <c r="J63" s="10"/>
      <c r="K63" s="11" t="str">
        <f>IF(J63="","",DATE(IF(LEFT(J63,1)="2",MID(J63,2,2),"20"&amp;MID(J63,2,2)),MID(J63,4,2),MID(J63,6,2)))</f>
        <v/>
      </c>
      <c r="L63" s="5" t="str">
        <f>IF(K63="","",DAY(K63))</f>
        <v/>
      </c>
      <c r="M63" s="5" t="str">
        <f>IF(K63="","",MONTH(K63))</f>
        <v/>
      </c>
      <c r="N63" s="5" t="str">
        <f>IF(K63="","",YEAR(K63))</f>
        <v/>
      </c>
      <c r="O63" s="5" t="str">
        <f>IF(K63="","",$O$9+IF($O$9&gt;=L63,0,30)-L63)</f>
        <v/>
      </c>
      <c r="P63" s="5" t="str">
        <f>IF(K63="","",IF((IF($O$9&gt;=L63,0,-1)+$P$9)&gt;=M63,(IF($O$9&gt;=L63,0,-1)+$P$9)-M63,(IF($P$9&gt;=L63,0,-1)+$P$9)+12-M63))</f>
        <v/>
      </c>
      <c r="Q63" s="5" t="str">
        <f>IF(K63="","",$Q$9+IF($P$9+IF($O$9&gt;=O63,0,-1)&gt;=O63,0,-1)-N63)</f>
        <v/>
      </c>
      <c r="R63" s="8"/>
      <c r="S63" s="12" t="str">
        <f>(IF(E63="","",S62+1))</f>
        <v/>
      </c>
      <c r="T63" s="1"/>
      <c r="U63" s="1"/>
    </row>
    <row r="64" spans="1:21" s="3" customFormat="1" ht="27" thickTop="1" thickBot="1">
      <c r="A64" s="1"/>
      <c r="B64" s="1"/>
      <c r="C64" s="4" t="str">
        <f>IF(E64="","",SUBTOTAL(3,$E$11:E64))</f>
        <v/>
      </c>
      <c r="D64" s="4" t="str">
        <f>(IF(E64="","",D63+1))</f>
        <v/>
      </c>
      <c r="E64" s="8"/>
      <c r="F64" s="9" t="str">
        <f>MID(J64,13,1)</f>
        <v/>
      </c>
      <c r="G64" s="8" t="str">
        <f>IF(J64="","",IF(ISODD(F64),"ذكر","أنثى"))</f>
        <v/>
      </c>
      <c r="H64" s="8"/>
      <c r="I64" s="8"/>
      <c r="J64" s="10"/>
      <c r="K64" s="11" t="str">
        <f>IF(J64="","",DATE(IF(LEFT(J64,1)="2",MID(J64,2,2),"20"&amp;MID(J64,2,2)),MID(J64,4,2),MID(J64,6,2)))</f>
        <v/>
      </c>
      <c r="L64" s="5" t="str">
        <f>IF(K64="","",DAY(K64))</f>
        <v/>
      </c>
      <c r="M64" s="5" t="str">
        <f>IF(K64="","",MONTH(K64))</f>
        <v/>
      </c>
      <c r="N64" s="5" t="str">
        <f>IF(K64="","",YEAR(K64))</f>
        <v/>
      </c>
      <c r="O64" s="5" t="str">
        <f>IF(K64="","",$O$9+IF($O$9&gt;=L64,0,30)-L64)</f>
        <v/>
      </c>
      <c r="P64" s="5" t="str">
        <f>IF(K64="","",IF((IF($O$9&gt;=L64,0,-1)+$P$9)&gt;=M64,(IF($O$9&gt;=L64,0,-1)+$P$9)-M64,(IF($P$9&gt;=L64,0,-1)+$P$9)+12-M64))</f>
        <v/>
      </c>
      <c r="Q64" s="5" t="str">
        <f>IF(K64="","",$Q$9+IF($P$9+IF($O$9&gt;=O64,0,-1)&gt;=O64,0,-1)-N64)</f>
        <v/>
      </c>
      <c r="R64" s="8"/>
      <c r="S64" s="12" t="str">
        <f>(IF(E64="","",S63+1))</f>
        <v/>
      </c>
      <c r="T64" s="1"/>
      <c r="U64" s="1"/>
    </row>
    <row r="65" spans="1:21" s="3" customFormat="1" ht="27" thickTop="1" thickBot="1">
      <c r="A65" s="1"/>
      <c r="B65" s="1"/>
      <c r="C65" s="4" t="str">
        <f>IF(E65="","",SUBTOTAL(3,$E$11:E65))</f>
        <v/>
      </c>
      <c r="D65" s="4" t="str">
        <f>(IF(E65="","",D64+1))</f>
        <v/>
      </c>
      <c r="E65" s="8"/>
      <c r="F65" s="9" t="str">
        <f>MID(J65,13,1)</f>
        <v/>
      </c>
      <c r="G65" s="8" t="str">
        <f>IF(J65="","",IF(ISODD(F65),"ذكر","أنثى"))</f>
        <v/>
      </c>
      <c r="H65" s="8"/>
      <c r="I65" s="8"/>
      <c r="J65" s="10"/>
      <c r="K65" s="11" t="str">
        <f>IF(J65="","",DATE(IF(LEFT(J65,1)="2",MID(J65,2,2),"20"&amp;MID(J65,2,2)),MID(J65,4,2),MID(J65,6,2)))</f>
        <v/>
      </c>
      <c r="L65" s="5" t="str">
        <f>IF(K65="","",DAY(K65))</f>
        <v/>
      </c>
      <c r="M65" s="5" t="str">
        <f>IF(K65="","",MONTH(K65))</f>
        <v/>
      </c>
      <c r="N65" s="5" t="str">
        <f>IF(K65="","",YEAR(K65))</f>
        <v/>
      </c>
      <c r="O65" s="5" t="str">
        <f>IF(K65="","",$O$9+IF($O$9&gt;=L65,0,30)-L65)</f>
        <v/>
      </c>
      <c r="P65" s="5" t="str">
        <f>IF(K65="","",IF((IF($O$9&gt;=L65,0,-1)+$P$9)&gt;=M65,(IF($O$9&gt;=L65,0,-1)+$P$9)-M65,(IF($P$9&gt;=L65,0,-1)+$P$9)+12-M65))</f>
        <v/>
      </c>
      <c r="Q65" s="5" t="str">
        <f>IF(K65="","",$Q$9+IF($P$9+IF($O$9&gt;=O65,0,-1)&gt;=O65,0,-1)-N65)</f>
        <v/>
      </c>
      <c r="R65" s="8"/>
      <c r="S65" s="12" t="str">
        <f>(IF(E65="","",S64+1))</f>
        <v/>
      </c>
      <c r="T65" s="1"/>
      <c r="U65" s="1"/>
    </row>
    <row r="66" spans="1:21" s="3" customFormat="1" ht="27" thickTop="1" thickBot="1">
      <c r="A66" s="1"/>
      <c r="B66" s="1"/>
      <c r="C66" s="4" t="str">
        <f>IF(E66="","",SUBTOTAL(3,$E$11:E66))</f>
        <v/>
      </c>
      <c r="D66" s="4" t="str">
        <f>(IF(E66="","",D65+1))</f>
        <v/>
      </c>
      <c r="E66" s="8"/>
      <c r="F66" s="9" t="str">
        <f>MID(J66,13,1)</f>
        <v/>
      </c>
      <c r="G66" s="8" t="str">
        <f>IF(J66="","",IF(ISODD(F66),"ذكر","أنثى"))</f>
        <v/>
      </c>
      <c r="H66" s="8"/>
      <c r="I66" s="8"/>
      <c r="J66" s="10"/>
      <c r="K66" s="11" t="str">
        <f>IF(J66="","",DATE(IF(LEFT(J66,1)="2",MID(J66,2,2),"20"&amp;MID(J66,2,2)),MID(J66,4,2),MID(J66,6,2)))</f>
        <v/>
      </c>
      <c r="L66" s="5" t="str">
        <f>IF(K66="","",DAY(K66))</f>
        <v/>
      </c>
      <c r="M66" s="5" t="str">
        <f>IF(K66="","",MONTH(K66))</f>
        <v/>
      </c>
      <c r="N66" s="5" t="str">
        <f>IF(K66="","",YEAR(K66))</f>
        <v/>
      </c>
      <c r="O66" s="5" t="str">
        <f>IF(K66="","",$O$9+IF($O$9&gt;=L66,0,30)-L66)</f>
        <v/>
      </c>
      <c r="P66" s="5" t="str">
        <f>IF(K66="","",IF((IF($O$9&gt;=L66,0,-1)+$P$9)&gt;=M66,(IF($O$9&gt;=L66,0,-1)+$P$9)-M66,(IF($P$9&gt;=L66,0,-1)+$P$9)+12-M66))</f>
        <v/>
      </c>
      <c r="Q66" s="5" t="str">
        <f>IF(K66="","",$Q$9+IF($P$9+IF($O$9&gt;=O66,0,-1)&gt;=O66,0,-1)-N66)</f>
        <v/>
      </c>
      <c r="R66" s="8"/>
      <c r="S66" s="12" t="str">
        <f>(IF(E66="","",S65+1))</f>
        <v/>
      </c>
      <c r="T66" s="1"/>
      <c r="U66" s="1"/>
    </row>
    <row r="67" spans="1:21" s="3" customFormat="1" ht="27" thickTop="1" thickBot="1">
      <c r="A67" s="1"/>
      <c r="B67" s="1"/>
      <c r="C67" s="4" t="str">
        <f>IF(E67="","",SUBTOTAL(3,$E$11:E67))</f>
        <v/>
      </c>
      <c r="D67" s="4" t="str">
        <f>(IF(E67="","",D66+1))</f>
        <v/>
      </c>
      <c r="E67" s="8"/>
      <c r="F67" s="9" t="str">
        <f>MID(J67,13,1)</f>
        <v/>
      </c>
      <c r="G67" s="8" t="str">
        <f>IF(J67="","",IF(ISODD(F67),"ذكر","أنثى"))</f>
        <v/>
      </c>
      <c r="H67" s="8"/>
      <c r="I67" s="8"/>
      <c r="J67" s="10"/>
      <c r="K67" s="11" t="str">
        <f>IF(J67="","",DATE(IF(LEFT(J67,1)="2",MID(J67,2,2),"20"&amp;MID(J67,2,2)),MID(J67,4,2),MID(J67,6,2)))</f>
        <v/>
      </c>
      <c r="L67" s="5" t="str">
        <f>IF(K67="","",DAY(K67))</f>
        <v/>
      </c>
      <c r="M67" s="5" t="str">
        <f>IF(K67="","",MONTH(K67))</f>
        <v/>
      </c>
      <c r="N67" s="5" t="str">
        <f>IF(K67="","",YEAR(K67))</f>
        <v/>
      </c>
      <c r="O67" s="5" t="str">
        <f>IF(K67="","",$O$9+IF($O$9&gt;=L67,0,30)-L67)</f>
        <v/>
      </c>
      <c r="P67" s="5" t="str">
        <f>IF(K67="","",IF((IF($O$9&gt;=L67,0,-1)+$P$9)&gt;=M67,(IF($O$9&gt;=L67,0,-1)+$P$9)-M67,(IF($P$9&gt;=L67,0,-1)+$P$9)+12-M67))</f>
        <v/>
      </c>
      <c r="Q67" s="5" t="str">
        <f>IF(K67="","",$Q$9+IF($P$9+IF($O$9&gt;=O67,0,-1)&gt;=O67,0,-1)-N67)</f>
        <v/>
      </c>
      <c r="R67" s="8"/>
      <c r="S67" s="12" t="str">
        <f>(IF(E67="","",S66+1))</f>
        <v/>
      </c>
      <c r="T67" s="1"/>
      <c r="U67" s="1"/>
    </row>
    <row r="68" spans="1:21" s="3" customFormat="1" ht="27" thickTop="1" thickBot="1">
      <c r="A68" s="1"/>
      <c r="B68" s="1"/>
      <c r="C68" s="4" t="str">
        <f>IF(E68="","",SUBTOTAL(3,$E$11:E68))</f>
        <v/>
      </c>
      <c r="D68" s="4" t="str">
        <f>(IF(E68="","",D67+1))</f>
        <v/>
      </c>
      <c r="E68" s="8"/>
      <c r="F68" s="9" t="str">
        <f>MID(J68,13,1)</f>
        <v/>
      </c>
      <c r="G68" s="8" t="str">
        <f>IF(J68="","",IF(ISODD(F68),"ذكر","أنثى"))</f>
        <v/>
      </c>
      <c r="H68" s="8"/>
      <c r="I68" s="8"/>
      <c r="J68" s="10"/>
      <c r="K68" s="11" t="str">
        <f>IF(J68="","",DATE(IF(LEFT(J68,1)="2",MID(J68,2,2),"20"&amp;MID(J68,2,2)),MID(J68,4,2),MID(J68,6,2)))</f>
        <v/>
      </c>
      <c r="L68" s="5" t="str">
        <f>IF(K68="","",DAY(K68))</f>
        <v/>
      </c>
      <c r="M68" s="5" t="str">
        <f>IF(K68="","",MONTH(K68))</f>
        <v/>
      </c>
      <c r="N68" s="5" t="str">
        <f>IF(K68="","",YEAR(K68))</f>
        <v/>
      </c>
      <c r="O68" s="5" t="str">
        <f>IF(K68="","",$O$9+IF($O$9&gt;=L68,0,30)-L68)</f>
        <v/>
      </c>
      <c r="P68" s="5" t="str">
        <f>IF(K68="","",IF((IF($O$9&gt;=L68,0,-1)+$P$9)&gt;=M68,(IF($O$9&gt;=L68,0,-1)+$P$9)-M68,(IF($P$9&gt;=L68,0,-1)+$P$9)+12-M68))</f>
        <v/>
      </c>
      <c r="Q68" s="5" t="str">
        <f>IF(K68="","",$Q$9+IF($P$9+IF($O$9&gt;=O68,0,-1)&gt;=O68,0,-1)-N68)</f>
        <v/>
      </c>
      <c r="R68" s="8"/>
      <c r="S68" s="12" t="str">
        <f>(IF(E68="","",S67+1))</f>
        <v/>
      </c>
      <c r="T68" s="1"/>
      <c r="U68" s="1"/>
    </row>
    <row r="69" spans="1:21" s="3" customFormat="1" ht="27" thickTop="1" thickBot="1">
      <c r="A69" s="1"/>
      <c r="B69" s="1"/>
      <c r="C69" s="4" t="str">
        <f>IF(E69="","",SUBTOTAL(3,$E$11:E69))</f>
        <v/>
      </c>
      <c r="D69" s="4" t="str">
        <f>(IF(E69="","",D68+1))</f>
        <v/>
      </c>
      <c r="E69" s="8"/>
      <c r="F69" s="9" t="str">
        <f>MID(J69,13,1)</f>
        <v/>
      </c>
      <c r="G69" s="8" t="str">
        <f>IF(J69="","",IF(ISODD(F69),"ذكر","أنثى"))</f>
        <v/>
      </c>
      <c r="H69" s="8"/>
      <c r="I69" s="8"/>
      <c r="J69" s="10"/>
      <c r="K69" s="11" t="str">
        <f>IF(J69="","",DATE(IF(LEFT(J69,1)="2",MID(J69,2,2),"20"&amp;MID(J69,2,2)),MID(J69,4,2),MID(J69,6,2)))</f>
        <v/>
      </c>
      <c r="L69" s="5" t="str">
        <f>IF(K69="","",DAY(K69))</f>
        <v/>
      </c>
      <c r="M69" s="5" t="str">
        <f>IF(K69="","",MONTH(K69))</f>
        <v/>
      </c>
      <c r="N69" s="5" t="str">
        <f>IF(K69="","",YEAR(K69))</f>
        <v/>
      </c>
      <c r="O69" s="5" t="str">
        <f>IF(K69="","",$O$9+IF($O$9&gt;=L69,0,30)-L69)</f>
        <v/>
      </c>
      <c r="P69" s="5" t="str">
        <f>IF(K69="","",IF((IF($O$9&gt;=L69,0,-1)+$P$9)&gt;=M69,(IF($O$9&gt;=L69,0,-1)+$P$9)-M69,(IF($P$9&gt;=L69,0,-1)+$P$9)+12-M69))</f>
        <v/>
      </c>
      <c r="Q69" s="5" t="str">
        <f>IF(K69="","",$Q$9+IF($P$9+IF($O$9&gt;=O69,0,-1)&gt;=O69,0,-1)-N69)</f>
        <v/>
      </c>
      <c r="R69" s="8"/>
      <c r="S69" s="12" t="str">
        <f>(IF(E69="","",S68+1))</f>
        <v/>
      </c>
      <c r="T69" s="1"/>
      <c r="U69" s="1"/>
    </row>
    <row r="70" spans="1:21" s="3" customFormat="1" ht="27" thickTop="1" thickBot="1">
      <c r="A70" s="1"/>
      <c r="B70" s="1"/>
      <c r="C70" s="4" t="str">
        <f>IF(E70="","",SUBTOTAL(3,$E$11:E70))</f>
        <v/>
      </c>
      <c r="D70" s="4" t="str">
        <f>(IF(E70="","",D69+1))</f>
        <v/>
      </c>
      <c r="E70" s="8"/>
      <c r="F70" s="9" t="str">
        <f>MID(J70,13,1)</f>
        <v/>
      </c>
      <c r="G70" s="8" t="str">
        <f>IF(J70="","",IF(ISODD(F70),"ذكر","أنثى"))</f>
        <v/>
      </c>
      <c r="H70" s="8"/>
      <c r="I70" s="8"/>
      <c r="J70" s="10"/>
      <c r="K70" s="11" t="str">
        <f>IF(J70="","",DATE(IF(LEFT(J70,1)="2",MID(J70,2,2),"20"&amp;MID(J70,2,2)),MID(J70,4,2),MID(J70,6,2)))</f>
        <v/>
      </c>
      <c r="L70" s="5" t="str">
        <f>IF(K70="","",DAY(K70))</f>
        <v/>
      </c>
      <c r="M70" s="5" t="str">
        <f>IF(K70="","",MONTH(K70))</f>
        <v/>
      </c>
      <c r="N70" s="5" t="str">
        <f>IF(K70="","",YEAR(K70))</f>
        <v/>
      </c>
      <c r="O70" s="5" t="str">
        <f>IF(K70="","",$O$9+IF($O$9&gt;=L70,0,30)-L70)</f>
        <v/>
      </c>
      <c r="P70" s="5" t="str">
        <f>IF(K70="","",IF((IF($O$9&gt;=L70,0,-1)+$P$9)&gt;=M70,(IF($O$9&gt;=L70,0,-1)+$P$9)-M70,(IF($P$9&gt;=L70,0,-1)+$P$9)+12-M70))</f>
        <v/>
      </c>
      <c r="Q70" s="5" t="str">
        <f>IF(K70="","",$Q$9+IF($P$9+IF($O$9&gt;=O70,0,-1)&gt;=O70,0,-1)-N70)</f>
        <v/>
      </c>
      <c r="R70" s="8"/>
      <c r="S70" s="12" t="str">
        <f>(IF(E70="","",S69+1))</f>
        <v/>
      </c>
      <c r="T70" s="1"/>
      <c r="U70" s="1"/>
    </row>
    <row r="71" spans="1:21" s="3" customFormat="1" ht="27" thickTop="1" thickBot="1">
      <c r="A71" s="1"/>
      <c r="B71" s="1"/>
      <c r="C71" s="4" t="str">
        <f>IF(E71="","",SUBTOTAL(3,$E$11:E71))</f>
        <v/>
      </c>
      <c r="D71" s="4" t="str">
        <f>(IF(E71="","",D70+1))</f>
        <v/>
      </c>
      <c r="E71" s="8"/>
      <c r="F71" s="9" t="str">
        <f>MID(J71,13,1)</f>
        <v/>
      </c>
      <c r="G71" s="8" t="str">
        <f>IF(J71="","",IF(ISODD(F71),"ذكر","أنثى"))</f>
        <v/>
      </c>
      <c r="H71" s="8"/>
      <c r="I71" s="8"/>
      <c r="J71" s="10"/>
      <c r="K71" s="11" t="str">
        <f>IF(J71="","",DATE(IF(LEFT(J71,1)="2",MID(J71,2,2),"20"&amp;MID(J71,2,2)),MID(J71,4,2),MID(J71,6,2)))</f>
        <v/>
      </c>
      <c r="L71" s="5" t="str">
        <f>IF(K71="","",DAY(K71))</f>
        <v/>
      </c>
      <c r="M71" s="5" t="str">
        <f>IF(K71="","",MONTH(K71))</f>
        <v/>
      </c>
      <c r="N71" s="5" t="str">
        <f>IF(K71="","",YEAR(K71))</f>
        <v/>
      </c>
      <c r="O71" s="5" t="str">
        <f>IF(K71="","",$O$9+IF($O$9&gt;=L71,0,30)-L71)</f>
        <v/>
      </c>
      <c r="P71" s="5" t="str">
        <f>IF(K71="","",IF((IF($O$9&gt;=L71,0,-1)+$P$9)&gt;=M71,(IF($O$9&gt;=L71,0,-1)+$P$9)-M71,(IF($P$9&gt;=L71,0,-1)+$P$9)+12-M71))</f>
        <v/>
      </c>
      <c r="Q71" s="5" t="str">
        <f>IF(K71="","",$Q$9+IF($P$9+IF($O$9&gt;=O71,0,-1)&gt;=O71,0,-1)-N71)</f>
        <v/>
      </c>
      <c r="R71" s="8"/>
      <c r="S71" s="12" t="str">
        <f>(IF(E71="","",S70+1))</f>
        <v/>
      </c>
      <c r="T71" s="1"/>
      <c r="U71" s="1"/>
    </row>
    <row r="72" spans="1:21" s="3" customFormat="1" ht="27" thickTop="1" thickBot="1">
      <c r="A72" s="1"/>
      <c r="B72" s="1"/>
      <c r="C72" s="4" t="str">
        <f>IF(E72="","",SUBTOTAL(3,$E$11:E72))</f>
        <v/>
      </c>
      <c r="D72" s="4" t="str">
        <f>(IF(E72="","",D71+1))</f>
        <v/>
      </c>
      <c r="E72" s="8"/>
      <c r="F72" s="9" t="str">
        <f>MID(J72,13,1)</f>
        <v/>
      </c>
      <c r="G72" s="8" t="str">
        <f>IF(J72="","",IF(ISODD(F72),"ذكر","أنثى"))</f>
        <v/>
      </c>
      <c r="H72" s="8"/>
      <c r="I72" s="8"/>
      <c r="J72" s="10"/>
      <c r="K72" s="11" t="str">
        <f>IF(J72="","",DATE(IF(LEFT(J72,1)="2",MID(J72,2,2),"20"&amp;MID(J72,2,2)),MID(J72,4,2),MID(J72,6,2)))</f>
        <v/>
      </c>
      <c r="L72" s="5" t="str">
        <f>IF(K72="","",DAY(K72))</f>
        <v/>
      </c>
      <c r="M72" s="5" t="str">
        <f>IF(K72="","",MONTH(K72))</f>
        <v/>
      </c>
      <c r="N72" s="5" t="str">
        <f>IF(K72="","",YEAR(K72))</f>
        <v/>
      </c>
      <c r="O72" s="5" t="str">
        <f>IF(K72="","",$O$9+IF($O$9&gt;=L72,0,30)-L72)</f>
        <v/>
      </c>
      <c r="P72" s="5" t="str">
        <f>IF(K72="","",IF((IF($O$9&gt;=L72,0,-1)+$P$9)&gt;=M72,(IF($O$9&gt;=L72,0,-1)+$P$9)-M72,(IF($P$9&gt;=L72,0,-1)+$P$9)+12-M72))</f>
        <v/>
      </c>
      <c r="Q72" s="5" t="str">
        <f>IF(K72="","",$Q$9+IF($P$9+IF($O$9&gt;=O72,0,-1)&gt;=O72,0,-1)-N72)</f>
        <v/>
      </c>
      <c r="R72" s="8"/>
      <c r="S72" s="12" t="str">
        <f>(IF(E72="","",S71+1))</f>
        <v/>
      </c>
      <c r="T72" s="1"/>
      <c r="U72" s="1"/>
    </row>
    <row r="73" spans="1:21" s="3" customFormat="1" ht="27" thickTop="1" thickBot="1">
      <c r="A73" s="1"/>
      <c r="B73" s="1"/>
      <c r="C73" s="4" t="str">
        <f>IF(E73="","",SUBTOTAL(3,$E$11:E73))</f>
        <v/>
      </c>
      <c r="D73" s="4" t="str">
        <f>(IF(E73="","",D72+1))</f>
        <v/>
      </c>
      <c r="E73" s="8"/>
      <c r="F73" s="9" t="str">
        <f>MID(J73,13,1)</f>
        <v/>
      </c>
      <c r="G73" s="8" t="str">
        <f>IF(J73="","",IF(ISODD(F73),"ذكر","أنثى"))</f>
        <v/>
      </c>
      <c r="H73" s="8"/>
      <c r="I73" s="8"/>
      <c r="J73" s="10"/>
      <c r="K73" s="11" t="str">
        <f>IF(J73="","",DATE(IF(LEFT(J73,1)="2",MID(J73,2,2),"20"&amp;MID(J73,2,2)),MID(J73,4,2),MID(J73,6,2)))</f>
        <v/>
      </c>
      <c r="L73" s="5" t="str">
        <f>IF(K73="","",DAY(K73))</f>
        <v/>
      </c>
      <c r="M73" s="5" t="str">
        <f>IF(K73="","",MONTH(K73))</f>
        <v/>
      </c>
      <c r="N73" s="5" t="str">
        <f>IF(K73="","",YEAR(K73))</f>
        <v/>
      </c>
      <c r="O73" s="5" t="str">
        <f>IF(K73="","",$O$9+IF($O$9&gt;=L73,0,30)-L73)</f>
        <v/>
      </c>
      <c r="P73" s="5" t="str">
        <f>IF(K73="","",IF((IF($O$9&gt;=L73,0,-1)+$P$9)&gt;=M73,(IF($O$9&gt;=L73,0,-1)+$P$9)-M73,(IF($P$9&gt;=L73,0,-1)+$P$9)+12-M73))</f>
        <v/>
      </c>
      <c r="Q73" s="5" t="str">
        <f>IF(K73="","",$Q$9+IF($P$9+IF($O$9&gt;=O73,0,-1)&gt;=O73,0,-1)-N73)</f>
        <v/>
      </c>
      <c r="R73" s="8"/>
      <c r="S73" s="12" t="str">
        <f>(IF(E73="","",S72+1))</f>
        <v/>
      </c>
      <c r="T73" s="1"/>
      <c r="U73" s="1"/>
    </row>
    <row r="74" spans="1:21" s="3" customFormat="1" ht="27" thickTop="1" thickBot="1">
      <c r="A74" s="1"/>
      <c r="B74" s="1"/>
      <c r="C74" s="4" t="str">
        <f>IF(E74="","",SUBTOTAL(3,$E$11:E74))</f>
        <v/>
      </c>
      <c r="D74" s="4" t="str">
        <f>(IF(E74="","",D73+1))</f>
        <v/>
      </c>
      <c r="E74" s="8"/>
      <c r="F74" s="9" t="str">
        <f>MID(J74,13,1)</f>
        <v/>
      </c>
      <c r="G74" s="8" t="str">
        <f>IF(J74="","",IF(ISODD(F74),"ذكر","أنثى"))</f>
        <v/>
      </c>
      <c r="H74" s="8"/>
      <c r="I74" s="8"/>
      <c r="J74" s="10"/>
      <c r="K74" s="11" t="str">
        <f>IF(J74="","",DATE(IF(LEFT(J74,1)="2",MID(J74,2,2),"20"&amp;MID(J74,2,2)),MID(J74,4,2),MID(J74,6,2)))</f>
        <v/>
      </c>
      <c r="L74" s="5" t="str">
        <f>IF(K74="","",DAY(K74))</f>
        <v/>
      </c>
      <c r="M74" s="5" t="str">
        <f>IF(K74="","",MONTH(K74))</f>
        <v/>
      </c>
      <c r="N74" s="5" t="str">
        <f>IF(K74="","",YEAR(K74))</f>
        <v/>
      </c>
      <c r="O74" s="5" t="str">
        <f>IF(K74="","",$O$9+IF($O$9&gt;=L74,0,30)-L74)</f>
        <v/>
      </c>
      <c r="P74" s="5" t="str">
        <f>IF(K74="","",IF((IF($O$9&gt;=L74,0,-1)+$P$9)&gt;=M74,(IF($O$9&gt;=L74,0,-1)+$P$9)-M74,(IF($P$9&gt;=L74,0,-1)+$P$9)+12-M74))</f>
        <v/>
      </c>
      <c r="Q74" s="5" t="str">
        <f>IF(K74="","",$Q$9+IF($P$9+IF($O$9&gt;=O74,0,-1)&gt;=O74,0,-1)-N74)</f>
        <v/>
      </c>
      <c r="R74" s="8"/>
      <c r="S74" s="12" t="str">
        <f>(IF(E74="","",S73+1))</f>
        <v/>
      </c>
      <c r="T74" s="1"/>
      <c r="U74" s="1"/>
    </row>
    <row r="75" spans="1:21" s="3" customFormat="1" ht="27" thickTop="1" thickBot="1">
      <c r="A75" s="1"/>
      <c r="B75" s="1"/>
      <c r="C75" s="4" t="str">
        <f>IF(E75="","",SUBTOTAL(3,$E$11:E75))</f>
        <v/>
      </c>
      <c r="D75" s="4" t="str">
        <f>(IF(E75="","",D74+1))</f>
        <v/>
      </c>
      <c r="E75" s="8"/>
      <c r="F75" s="9" t="str">
        <f>MID(J75,13,1)</f>
        <v/>
      </c>
      <c r="G75" s="8" t="str">
        <f>IF(J75="","",IF(ISODD(F75),"ذكر","أنثى"))</f>
        <v/>
      </c>
      <c r="H75" s="8"/>
      <c r="I75" s="8"/>
      <c r="J75" s="10"/>
      <c r="K75" s="11" t="str">
        <f>IF(J75="","",DATE(IF(LEFT(J75,1)="2",MID(J75,2,2),"20"&amp;MID(J75,2,2)),MID(J75,4,2),MID(J75,6,2)))</f>
        <v/>
      </c>
      <c r="L75" s="5" t="str">
        <f>IF(K75="","",DAY(K75))</f>
        <v/>
      </c>
      <c r="M75" s="5" t="str">
        <f>IF(K75="","",MONTH(K75))</f>
        <v/>
      </c>
      <c r="N75" s="5" t="str">
        <f>IF(K75="","",YEAR(K75))</f>
        <v/>
      </c>
      <c r="O75" s="5" t="str">
        <f>IF(K75="","",$O$9+IF($O$9&gt;=L75,0,30)-L75)</f>
        <v/>
      </c>
      <c r="P75" s="5" t="str">
        <f>IF(K75="","",IF((IF($O$9&gt;=L75,0,-1)+$P$9)&gt;=M75,(IF($O$9&gt;=L75,0,-1)+$P$9)-M75,(IF($P$9&gt;=L75,0,-1)+$P$9)+12-M75))</f>
        <v/>
      </c>
      <c r="Q75" s="5" t="str">
        <f>IF(K75="","",$Q$9+IF($P$9+IF($O$9&gt;=O75,0,-1)&gt;=O75,0,-1)-N75)</f>
        <v/>
      </c>
      <c r="R75" s="8"/>
      <c r="S75" s="12" t="str">
        <f>(IF(E75="","",S74+1))</f>
        <v/>
      </c>
      <c r="T75" s="1"/>
      <c r="U75" s="1"/>
    </row>
    <row r="76" spans="1:21" s="3" customFormat="1" ht="27" thickTop="1" thickBot="1">
      <c r="A76" s="1"/>
      <c r="B76" s="1"/>
      <c r="C76" s="4" t="str">
        <f>IF(E76="","",SUBTOTAL(3,$E$11:E76))</f>
        <v/>
      </c>
      <c r="D76" s="4" t="str">
        <f>(IF(E76="","",D75+1))</f>
        <v/>
      </c>
      <c r="E76" s="8"/>
      <c r="F76" s="9" t="str">
        <f>MID(J76,13,1)</f>
        <v/>
      </c>
      <c r="G76" s="8" t="str">
        <f>IF(J76="","",IF(ISODD(F76),"ذكر","أنثى"))</f>
        <v/>
      </c>
      <c r="H76" s="8"/>
      <c r="I76" s="8"/>
      <c r="J76" s="10"/>
      <c r="K76" s="11" t="str">
        <f>IF(J76="","",DATE(IF(LEFT(J76,1)="2",MID(J76,2,2),"20"&amp;MID(J76,2,2)),MID(J76,4,2),MID(J76,6,2)))</f>
        <v/>
      </c>
      <c r="L76" s="5" t="str">
        <f>IF(K76="","",DAY(K76))</f>
        <v/>
      </c>
      <c r="M76" s="5" t="str">
        <f>IF(K76="","",MONTH(K76))</f>
        <v/>
      </c>
      <c r="N76" s="5" t="str">
        <f>IF(K76="","",YEAR(K76))</f>
        <v/>
      </c>
      <c r="O76" s="5" t="str">
        <f>IF(K76="","",$O$9+IF($O$9&gt;=L76,0,30)-L76)</f>
        <v/>
      </c>
      <c r="P76" s="5" t="str">
        <f>IF(K76="","",IF((IF($O$9&gt;=L76,0,-1)+$P$9)&gt;=M76,(IF($O$9&gt;=L76,0,-1)+$P$9)-M76,(IF($P$9&gt;=L76,0,-1)+$P$9)+12-M76))</f>
        <v/>
      </c>
      <c r="Q76" s="5" t="str">
        <f>IF(K76="","",$Q$9+IF($P$9+IF($O$9&gt;=O76,0,-1)&gt;=O76,0,-1)-N76)</f>
        <v/>
      </c>
      <c r="R76" s="8"/>
      <c r="S76" s="12" t="str">
        <f>(IF(E76="","",S75+1))</f>
        <v/>
      </c>
      <c r="T76" s="1"/>
      <c r="U76" s="1"/>
    </row>
    <row r="77" spans="1:21" s="3" customFormat="1" ht="27" thickTop="1" thickBot="1">
      <c r="A77" s="1"/>
      <c r="B77" s="1"/>
      <c r="C77" s="4" t="str">
        <f>IF(E77="","",SUBTOTAL(3,$E$11:E77))</f>
        <v/>
      </c>
      <c r="D77" s="4" t="str">
        <f>(IF(E77="","",D76+1))</f>
        <v/>
      </c>
      <c r="E77" s="8"/>
      <c r="F77" s="9" t="str">
        <f>MID(J77,13,1)</f>
        <v/>
      </c>
      <c r="G77" s="8" t="str">
        <f>IF(J77="","",IF(ISODD(F77),"ذكر","أنثى"))</f>
        <v/>
      </c>
      <c r="H77" s="8"/>
      <c r="I77" s="8"/>
      <c r="J77" s="10"/>
      <c r="K77" s="11" t="str">
        <f>IF(J77="","",DATE(IF(LEFT(J77,1)="2",MID(J77,2,2),"20"&amp;MID(J77,2,2)),MID(J77,4,2),MID(J77,6,2)))</f>
        <v/>
      </c>
      <c r="L77" s="5" t="str">
        <f>IF(K77="","",DAY(K77))</f>
        <v/>
      </c>
      <c r="M77" s="5" t="str">
        <f>IF(K77="","",MONTH(K77))</f>
        <v/>
      </c>
      <c r="N77" s="5" t="str">
        <f>IF(K77="","",YEAR(K77))</f>
        <v/>
      </c>
      <c r="O77" s="5" t="str">
        <f>IF(K77="","",$O$9+IF($O$9&gt;=L77,0,30)-L77)</f>
        <v/>
      </c>
      <c r="P77" s="5" t="str">
        <f>IF(K77="","",IF((IF($O$9&gt;=L77,0,-1)+$P$9)&gt;=M77,(IF($O$9&gt;=L77,0,-1)+$P$9)-M77,(IF($P$9&gt;=L77,0,-1)+$P$9)+12-M77))</f>
        <v/>
      </c>
      <c r="Q77" s="5" t="str">
        <f>IF(K77="","",$Q$9+IF($P$9+IF($O$9&gt;=O77,0,-1)&gt;=O77,0,-1)-N77)</f>
        <v/>
      </c>
      <c r="R77" s="8"/>
      <c r="S77" s="12" t="str">
        <f>(IF(E77="","",S76+1))</f>
        <v/>
      </c>
      <c r="T77" s="1"/>
      <c r="U77" s="1"/>
    </row>
    <row r="78" spans="1:21" s="3" customFormat="1" ht="27" thickTop="1" thickBot="1">
      <c r="A78" s="1"/>
      <c r="B78" s="1"/>
      <c r="C78" s="4" t="str">
        <f>IF(E78="","",SUBTOTAL(3,$E$11:E78))</f>
        <v/>
      </c>
      <c r="D78" s="4" t="str">
        <f>(IF(E78="","",D77+1))</f>
        <v/>
      </c>
      <c r="E78" s="8"/>
      <c r="F78" s="9" t="str">
        <f>MID(J78,13,1)</f>
        <v/>
      </c>
      <c r="G78" s="8" t="str">
        <f>IF(J78="","",IF(ISODD(F78),"ذكر","أنثى"))</f>
        <v/>
      </c>
      <c r="H78" s="8"/>
      <c r="I78" s="8"/>
      <c r="J78" s="10"/>
      <c r="K78" s="11" t="str">
        <f>IF(J78="","",DATE(IF(LEFT(J78,1)="2",MID(J78,2,2),"20"&amp;MID(J78,2,2)),MID(J78,4,2),MID(J78,6,2)))</f>
        <v/>
      </c>
      <c r="L78" s="5" t="str">
        <f>IF(K78="","",DAY(K78))</f>
        <v/>
      </c>
      <c r="M78" s="5" t="str">
        <f>IF(K78="","",MONTH(K78))</f>
        <v/>
      </c>
      <c r="N78" s="5" t="str">
        <f>IF(K78="","",YEAR(K78))</f>
        <v/>
      </c>
      <c r="O78" s="5" t="str">
        <f>IF(K78="","",$O$9+IF($O$9&gt;=L78,0,30)-L78)</f>
        <v/>
      </c>
      <c r="P78" s="5" t="str">
        <f>IF(K78="","",IF((IF($O$9&gt;=L78,0,-1)+$P$9)&gt;=M78,(IF($O$9&gt;=L78,0,-1)+$P$9)-M78,(IF($P$9&gt;=L78,0,-1)+$P$9)+12-M78))</f>
        <v/>
      </c>
      <c r="Q78" s="5" t="str">
        <f>IF(K78="","",$Q$9+IF($P$9+IF($O$9&gt;=O78,0,-1)&gt;=O78,0,-1)-N78)</f>
        <v/>
      </c>
      <c r="R78" s="8"/>
      <c r="S78" s="12" t="str">
        <f>(IF(E78="","",S77+1))</f>
        <v/>
      </c>
      <c r="T78" s="1"/>
      <c r="U78" s="1"/>
    </row>
    <row r="79" spans="1:21" s="3" customFormat="1" ht="27" thickTop="1" thickBot="1">
      <c r="A79" s="1"/>
      <c r="B79" s="1"/>
      <c r="C79" s="4" t="str">
        <f>IF(E79="","",SUBTOTAL(3,$E$11:E79))</f>
        <v/>
      </c>
      <c r="D79" s="4" t="str">
        <f>(IF(E79="","",D78+1))</f>
        <v/>
      </c>
      <c r="E79" s="8"/>
      <c r="F79" s="9" t="str">
        <f>MID(J79,13,1)</f>
        <v/>
      </c>
      <c r="G79" s="8" t="str">
        <f>IF(J79="","",IF(ISODD(F79),"ذكر","أنثى"))</f>
        <v/>
      </c>
      <c r="H79" s="8"/>
      <c r="I79" s="8"/>
      <c r="J79" s="10"/>
      <c r="K79" s="11" t="str">
        <f>IF(J79="","",DATE(IF(LEFT(J79,1)="2",MID(J79,2,2),"20"&amp;MID(J79,2,2)),MID(J79,4,2),MID(J79,6,2)))</f>
        <v/>
      </c>
      <c r="L79" s="5" t="str">
        <f>IF(K79="","",DAY(K79))</f>
        <v/>
      </c>
      <c r="M79" s="5" t="str">
        <f>IF(K79="","",MONTH(K79))</f>
        <v/>
      </c>
      <c r="N79" s="5" t="str">
        <f>IF(K79="","",YEAR(K79))</f>
        <v/>
      </c>
      <c r="O79" s="5" t="str">
        <f>IF(K79="","",$O$9+IF($O$9&gt;=L79,0,30)-L79)</f>
        <v/>
      </c>
      <c r="P79" s="5" t="str">
        <f>IF(K79="","",IF((IF($O$9&gt;=L79,0,-1)+$P$9)&gt;=M79,(IF($O$9&gt;=L79,0,-1)+$P$9)-M79,(IF($P$9&gt;=L79,0,-1)+$P$9)+12-M79))</f>
        <v/>
      </c>
      <c r="Q79" s="5" t="str">
        <f>IF(K79="","",$Q$9+IF($P$9+IF($O$9&gt;=O79,0,-1)&gt;=O79,0,-1)-N79)</f>
        <v/>
      </c>
      <c r="R79" s="8"/>
      <c r="S79" s="12" t="str">
        <f>(IF(E79="","",S78+1))</f>
        <v/>
      </c>
      <c r="T79" s="1"/>
      <c r="U79" s="1"/>
    </row>
    <row r="80" spans="1:21" s="3" customFormat="1" ht="27" thickTop="1" thickBot="1">
      <c r="A80" s="1"/>
      <c r="B80" s="1"/>
      <c r="C80" s="4" t="str">
        <f>IF(E80="","",SUBTOTAL(3,$E$11:E80))</f>
        <v/>
      </c>
      <c r="D80" s="4" t="str">
        <f>(IF(E80="","",D79+1))</f>
        <v/>
      </c>
      <c r="E80" s="8"/>
      <c r="F80" s="9" t="str">
        <f>MID(J80,13,1)</f>
        <v/>
      </c>
      <c r="G80" s="8" t="str">
        <f>IF(J80="","",IF(ISODD(F80),"ذكر","أنثى"))</f>
        <v/>
      </c>
      <c r="H80" s="8"/>
      <c r="I80" s="8"/>
      <c r="J80" s="10"/>
      <c r="K80" s="11" t="str">
        <f>IF(J80="","",DATE(IF(LEFT(J80,1)="2",MID(J80,2,2),"20"&amp;MID(J80,2,2)),MID(J80,4,2),MID(J80,6,2)))</f>
        <v/>
      </c>
      <c r="L80" s="5" t="str">
        <f>IF(K80="","",DAY(K80))</f>
        <v/>
      </c>
      <c r="M80" s="5" t="str">
        <f>IF(K80="","",MONTH(K80))</f>
        <v/>
      </c>
      <c r="N80" s="5" t="str">
        <f>IF(K80="","",YEAR(K80))</f>
        <v/>
      </c>
      <c r="O80" s="5" t="str">
        <f>IF(K80="","",$O$9+IF($O$9&gt;=L80,0,30)-L80)</f>
        <v/>
      </c>
      <c r="P80" s="5" t="str">
        <f>IF(K80="","",IF((IF($O$9&gt;=L80,0,-1)+$P$9)&gt;=M80,(IF($O$9&gt;=L80,0,-1)+$P$9)-M80,(IF($P$9&gt;=L80,0,-1)+$P$9)+12-M80))</f>
        <v/>
      </c>
      <c r="Q80" s="5" t="str">
        <f>IF(K80="","",$Q$9+IF($P$9+IF($O$9&gt;=O80,0,-1)&gt;=O80,0,-1)-N80)</f>
        <v/>
      </c>
      <c r="R80" s="8"/>
      <c r="S80" s="12" t="str">
        <f>(IF(E80="","",S79+1))</f>
        <v/>
      </c>
      <c r="T80" s="1"/>
      <c r="U80" s="1"/>
    </row>
    <row r="81" spans="1:21" s="3" customFormat="1" ht="27" thickTop="1" thickBot="1">
      <c r="A81" s="1"/>
      <c r="B81" s="1"/>
      <c r="C81" s="4" t="str">
        <f>IF(E81="","",SUBTOTAL(3,$E$11:E81))</f>
        <v/>
      </c>
      <c r="D81" s="4" t="str">
        <f>(IF(E81="","",D80+1))</f>
        <v/>
      </c>
      <c r="E81" s="8"/>
      <c r="F81" s="9" t="str">
        <f>MID(J81,13,1)</f>
        <v/>
      </c>
      <c r="G81" s="8" t="str">
        <f>IF(J81="","",IF(ISODD(F81),"ذكر","أنثى"))</f>
        <v/>
      </c>
      <c r="H81" s="8"/>
      <c r="I81" s="8"/>
      <c r="J81" s="10"/>
      <c r="K81" s="11" t="str">
        <f>IF(J81="","",DATE(IF(LEFT(J81,1)="2",MID(J81,2,2),"20"&amp;MID(J81,2,2)),MID(J81,4,2),MID(J81,6,2)))</f>
        <v/>
      </c>
      <c r="L81" s="5" t="str">
        <f>IF(K81="","",DAY(K81))</f>
        <v/>
      </c>
      <c r="M81" s="5" t="str">
        <f>IF(K81="","",MONTH(K81))</f>
        <v/>
      </c>
      <c r="N81" s="5" t="str">
        <f>IF(K81="","",YEAR(K81))</f>
        <v/>
      </c>
      <c r="O81" s="5" t="str">
        <f>IF(K81="","",$O$9+IF($O$9&gt;=L81,0,30)-L81)</f>
        <v/>
      </c>
      <c r="P81" s="5" t="str">
        <f>IF(K81="","",IF((IF($O$9&gt;=L81,0,-1)+$P$9)&gt;=M81,(IF($O$9&gt;=L81,0,-1)+$P$9)-M81,(IF($P$9&gt;=L81,0,-1)+$P$9)+12-M81))</f>
        <v/>
      </c>
      <c r="Q81" s="5" t="str">
        <f>IF(K81="","",$Q$9+IF($P$9+IF($O$9&gt;=O81,0,-1)&gt;=O81,0,-1)-N81)</f>
        <v/>
      </c>
      <c r="R81" s="8"/>
      <c r="S81" s="12" t="str">
        <f>(IF(E81="","",S80+1))</f>
        <v/>
      </c>
      <c r="T81" s="1"/>
      <c r="U81" s="1"/>
    </row>
    <row r="82" spans="1:21" s="3" customFormat="1" ht="27" thickTop="1" thickBot="1">
      <c r="A82" s="1"/>
      <c r="B82" s="1"/>
      <c r="C82" s="4" t="str">
        <f>IF(E82="","",SUBTOTAL(3,$E$11:E82))</f>
        <v/>
      </c>
      <c r="D82" s="4" t="str">
        <f>(IF(E82="","",D81+1))</f>
        <v/>
      </c>
      <c r="E82" s="8"/>
      <c r="F82" s="9" t="str">
        <f>MID(J82,13,1)</f>
        <v/>
      </c>
      <c r="G82" s="8" t="str">
        <f>IF(J82="","",IF(ISODD(F82),"ذكر","أنثى"))</f>
        <v/>
      </c>
      <c r="H82" s="8"/>
      <c r="I82" s="8"/>
      <c r="J82" s="10"/>
      <c r="K82" s="11" t="str">
        <f>IF(J82="","",DATE(IF(LEFT(J82,1)="2",MID(J82,2,2),"20"&amp;MID(J82,2,2)),MID(J82,4,2),MID(J82,6,2)))</f>
        <v/>
      </c>
      <c r="L82" s="5" t="str">
        <f>IF(K82="","",DAY(K82))</f>
        <v/>
      </c>
      <c r="M82" s="5" t="str">
        <f>IF(K82="","",MONTH(K82))</f>
        <v/>
      </c>
      <c r="N82" s="5" t="str">
        <f>IF(K82="","",YEAR(K82))</f>
        <v/>
      </c>
      <c r="O82" s="5" t="str">
        <f>IF(K82="","",$O$9+IF($O$9&gt;=L82,0,30)-L82)</f>
        <v/>
      </c>
      <c r="P82" s="5" t="str">
        <f>IF(K82="","",IF((IF($O$9&gt;=L82,0,-1)+$P$9)&gt;=M82,(IF($O$9&gt;=L82,0,-1)+$P$9)-M82,(IF($P$9&gt;=L82,0,-1)+$P$9)+12-M82))</f>
        <v/>
      </c>
      <c r="Q82" s="5" t="str">
        <f>IF(K82="","",$Q$9+IF($P$9+IF($O$9&gt;=O82,0,-1)&gt;=O82,0,-1)-N82)</f>
        <v/>
      </c>
      <c r="R82" s="8"/>
      <c r="S82" s="12" t="str">
        <f>(IF(E82="","",S81+1))</f>
        <v/>
      </c>
      <c r="T82" s="1"/>
      <c r="U82" s="1"/>
    </row>
    <row r="83" spans="1:21" s="3" customFormat="1" ht="27" thickTop="1" thickBot="1">
      <c r="A83" s="1"/>
      <c r="B83" s="1"/>
      <c r="C83" s="4" t="str">
        <f>IF(E83="","",SUBTOTAL(3,$E$11:E83))</f>
        <v/>
      </c>
      <c r="D83" s="4" t="str">
        <f>(IF(E83="","",D82+1))</f>
        <v/>
      </c>
      <c r="E83" s="8"/>
      <c r="F83" s="9" t="str">
        <f>MID(J83,13,1)</f>
        <v/>
      </c>
      <c r="G83" s="8" t="str">
        <f>IF(J83="","",IF(ISODD(F83),"ذكر","أنثى"))</f>
        <v/>
      </c>
      <c r="H83" s="8"/>
      <c r="I83" s="8"/>
      <c r="J83" s="10"/>
      <c r="K83" s="11" t="str">
        <f>IF(J83="","",DATE(IF(LEFT(J83,1)="2",MID(J83,2,2),"20"&amp;MID(J83,2,2)),MID(J83,4,2),MID(J83,6,2)))</f>
        <v/>
      </c>
      <c r="L83" s="5" t="str">
        <f>IF(K83="","",DAY(K83))</f>
        <v/>
      </c>
      <c r="M83" s="5" t="str">
        <f>IF(K83="","",MONTH(K83))</f>
        <v/>
      </c>
      <c r="N83" s="5" t="str">
        <f>IF(K83="","",YEAR(K83))</f>
        <v/>
      </c>
      <c r="O83" s="5" t="str">
        <f>IF(K83="","",$O$9+IF($O$9&gt;=L83,0,30)-L83)</f>
        <v/>
      </c>
      <c r="P83" s="5" t="str">
        <f>IF(K83="","",IF((IF($O$9&gt;=L83,0,-1)+$P$9)&gt;=M83,(IF($O$9&gt;=L83,0,-1)+$P$9)-M83,(IF($P$9&gt;=L83,0,-1)+$P$9)+12-M83))</f>
        <v/>
      </c>
      <c r="Q83" s="5" t="str">
        <f>IF(K83="","",$Q$9+IF($P$9+IF($O$9&gt;=O83,0,-1)&gt;=O83,0,-1)-N83)</f>
        <v/>
      </c>
      <c r="R83" s="8"/>
      <c r="S83" s="12" t="str">
        <f>(IF(E83="","",S82+1))</f>
        <v/>
      </c>
      <c r="T83" s="1"/>
      <c r="U83" s="1"/>
    </row>
    <row r="84" spans="1:21" s="3" customFormat="1" ht="27" thickTop="1" thickBot="1">
      <c r="A84" s="1"/>
      <c r="B84" s="1"/>
      <c r="C84" s="4" t="str">
        <f>IF(E84="","",SUBTOTAL(3,$E$11:E84))</f>
        <v/>
      </c>
      <c r="D84" s="4" t="str">
        <f>(IF(E84="","",D83+1))</f>
        <v/>
      </c>
      <c r="E84" s="8"/>
      <c r="F84" s="9" t="str">
        <f>MID(J84,13,1)</f>
        <v/>
      </c>
      <c r="G84" s="8" t="str">
        <f>IF(J84="","",IF(ISODD(F84),"ذكر","أنثى"))</f>
        <v/>
      </c>
      <c r="H84" s="8"/>
      <c r="I84" s="8"/>
      <c r="J84" s="10"/>
      <c r="K84" s="11" t="str">
        <f>IF(J84="","",DATE(IF(LEFT(J84,1)="2",MID(J84,2,2),"20"&amp;MID(J84,2,2)),MID(J84,4,2),MID(J84,6,2)))</f>
        <v/>
      </c>
      <c r="L84" s="5" t="str">
        <f>IF(K84="","",DAY(K84))</f>
        <v/>
      </c>
      <c r="M84" s="5" t="str">
        <f>IF(K84="","",MONTH(K84))</f>
        <v/>
      </c>
      <c r="N84" s="5" t="str">
        <f>IF(K84="","",YEAR(K84))</f>
        <v/>
      </c>
      <c r="O84" s="5" t="str">
        <f>IF(K84="","",$O$9+IF($O$9&gt;=L84,0,30)-L84)</f>
        <v/>
      </c>
      <c r="P84" s="5" t="str">
        <f>IF(K84="","",IF((IF($O$9&gt;=L84,0,-1)+$P$9)&gt;=M84,(IF($O$9&gt;=L84,0,-1)+$P$9)-M84,(IF($P$9&gt;=L84,0,-1)+$P$9)+12-M84))</f>
        <v/>
      </c>
      <c r="Q84" s="5" t="str">
        <f>IF(K84="","",$Q$9+IF($P$9+IF($O$9&gt;=O84,0,-1)&gt;=O84,0,-1)-N84)</f>
        <v/>
      </c>
      <c r="R84" s="8"/>
      <c r="S84" s="12" t="str">
        <f>(IF(E84="","",S83+1))</f>
        <v/>
      </c>
      <c r="T84" s="1"/>
      <c r="U84" s="1"/>
    </row>
    <row r="85" spans="1:21" s="3" customFormat="1" ht="27" thickTop="1" thickBot="1">
      <c r="A85" s="1"/>
      <c r="B85" s="1"/>
      <c r="C85" s="4" t="str">
        <f>IF(E85="","",SUBTOTAL(3,$E$11:E85))</f>
        <v/>
      </c>
      <c r="D85" s="4" t="str">
        <f>(IF(E85="","",D84+1))</f>
        <v/>
      </c>
      <c r="E85" s="8"/>
      <c r="F85" s="9" t="str">
        <f>MID(J85,13,1)</f>
        <v/>
      </c>
      <c r="G85" s="8" t="str">
        <f>IF(J85="","",IF(ISODD(F85),"ذكر","أنثى"))</f>
        <v/>
      </c>
      <c r="H85" s="8"/>
      <c r="I85" s="8"/>
      <c r="J85" s="10"/>
      <c r="K85" s="11" t="str">
        <f>IF(J85="","",DATE(IF(LEFT(J85,1)="2",MID(J85,2,2),"20"&amp;MID(J85,2,2)),MID(J85,4,2),MID(J85,6,2)))</f>
        <v/>
      </c>
      <c r="L85" s="5" t="str">
        <f>IF(K85="","",DAY(K85))</f>
        <v/>
      </c>
      <c r="M85" s="5" t="str">
        <f>IF(K85="","",MONTH(K85))</f>
        <v/>
      </c>
      <c r="N85" s="5" t="str">
        <f>IF(K85="","",YEAR(K85))</f>
        <v/>
      </c>
      <c r="O85" s="5" t="str">
        <f>IF(K85="","",$O$9+IF($O$9&gt;=L85,0,30)-L85)</f>
        <v/>
      </c>
      <c r="P85" s="5" t="str">
        <f>IF(K85="","",IF((IF($O$9&gt;=L85,0,-1)+$P$9)&gt;=M85,(IF($O$9&gt;=L85,0,-1)+$P$9)-M85,(IF($P$9&gt;=L85,0,-1)+$P$9)+12-M85))</f>
        <v/>
      </c>
      <c r="Q85" s="5" t="str">
        <f>IF(K85="","",$Q$9+IF($P$9+IF($O$9&gt;=O85,0,-1)&gt;=O85,0,-1)-N85)</f>
        <v/>
      </c>
      <c r="R85" s="8"/>
      <c r="S85" s="12" t="str">
        <f>(IF(E85="","",S84+1))</f>
        <v/>
      </c>
      <c r="T85" s="1"/>
      <c r="U85" s="1"/>
    </row>
    <row r="86" spans="1:21" s="3" customFormat="1" ht="27" thickTop="1" thickBot="1">
      <c r="A86" s="1"/>
      <c r="B86" s="1"/>
      <c r="C86" s="4" t="str">
        <f>IF(E86="","",SUBTOTAL(3,$E$11:E86))</f>
        <v/>
      </c>
      <c r="D86" s="4" t="str">
        <f>(IF(E86="","",D85+1))</f>
        <v/>
      </c>
      <c r="E86" s="8"/>
      <c r="F86" s="9" t="str">
        <f>MID(J86,13,1)</f>
        <v/>
      </c>
      <c r="G86" s="8" t="str">
        <f>IF(J86="","",IF(ISODD(F86),"ذكر","أنثى"))</f>
        <v/>
      </c>
      <c r="H86" s="8"/>
      <c r="I86" s="8"/>
      <c r="J86" s="10"/>
      <c r="K86" s="11" t="str">
        <f>IF(J86="","",DATE(IF(LEFT(J86,1)="2",MID(J86,2,2),"20"&amp;MID(J86,2,2)),MID(J86,4,2),MID(J86,6,2)))</f>
        <v/>
      </c>
      <c r="L86" s="5" t="str">
        <f>IF(K86="","",DAY(K86))</f>
        <v/>
      </c>
      <c r="M86" s="5" t="str">
        <f>IF(K86="","",MONTH(K86))</f>
        <v/>
      </c>
      <c r="N86" s="5" t="str">
        <f>IF(K86="","",YEAR(K86))</f>
        <v/>
      </c>
      <c r="O86" s="5" t="str">
        <f>IF(K86="","",$O$9+IF($O$9&gt;=L86,0,30)-L86)</f>
        <v/>
      </c>
      <c r="P86" s="5" t="str">
        <f>IF(K86="","",IF((IF($O$9&gt;=L86,0,-1)+$P$9)&gt;=M86,(IF($O$9&gt;=L86,0,-1)+$P$9)-M86,(IF($P$9&gt;=L86,0,-1)+$P$9)+12-M86))</f>
        <v/>
      </c>
      <c r="Q86" s="5" t="str">
        <f>IF(K86="","",$Q$9+IF($P$9+IF($O$9&gt;=O86,0,-1)&gt;=O86,0,-1)-N86)</f>
        <v/>
      </c>
      <c r="R86" s="8"/>
      <c r="S86" s="12" t="str">
        <f>(IF(E86="","",S85+1))</f>
        <v/>
      </c>
      <c r="T86" s="1"/>
      <c r="U86" s="1"/>
    </row>
    <row r="87" spans="1:21" s="3" customFormat="1" ht="27" thickTop="1" thickBot="1">
      <c r="A87" s="1"/>
      <c r="B87" s="1"/>
      <c r="C87" s="4" t="str">
        <f>IF(E87="","",SUBTOTAL(3,$E$11:E87))</f>
        <v/>
      </c>
      <c r="D87" s="4" t="str">
        <f>(IF(E87="","",D86+1))</f>
        <v/>
      </c>
      <c r="E87" s="8"/>
      <c r="F87" s="9" t="str">
        <f>MID(J87,13,1)</f>
        <v/>
      </c>
      <c r="G87" s="8" t="str">
        <f>IF(J87="","",IF(ISODD(F87),"ذكر","أنثى"))</f>
        <v/>
      </c>
      <c r="H87" s="8"/>
      <c r="I87" s="8"/>
      <c r="J87" s="10"/>
      <c r="K87" s="11" t="str">
        <f>IF(J87="","",DATE(IF(LEFT(J87,1)="2",MID(J87,2,2),"20"&amp;MID(J87,2,2)),MID(J87,4,2),MID(J87,6,2)))</f>
        <v/>
      </c>
      <c r="L87" s="5" t="str">
        <f>IF(K87="","",DAY(K87))</f>
        <v/>
      </c>
      <c r="M87" s="5" t="str">
        <f>IF(K87="","",MONTH(K87))</f>
        <v/>
      </c>
      <c r="N87" s="5" t="str">
        <f>IF(K87="","",YEAR(K87))</f>
        <v/>
      </c>
      <c r="O87" s="5" t="str">
        <f>IF(K87="","",$O$9+IF($O$9&gt;=L87,0,30)-L87)</f>
        <v/>
      </c>
      <c r="P87" s="5" t="str">
        <f>IF(K87="","",IF((IF($O$9&gt;=L87,0,-1)+$P$9)&gt;=M87,(IF($O$9&gt;=L87,0,-1)+$P$9)-M87,(IF($P$9&gt;=L87,0,-1)+$P$9)+12-M87))</f>
        <v/>
      </c>
      <c r="Q87" s="5" t="str">
        <f>IF(K87="","",$Q$9+IF($P$9+IF($O$9&gt;=O87,0,-1)&gt;=O87,0,-1)-N87)</f>
        <v/>
      </c>
      <c r="R87" s="8"/>
      <c r="S87" s="12" t="str">
        <f>(IF(E87="","",S86+1))</f>
        <v/>
      </c>
      <c r="T87" s="1"/>
      <c r="U87" s="1"/>
    </row>
    <row r="88" spans="1:21" s="3" customFormat="1" ht="27" thickTop="1" thickBot="1">
      <c r="A88" s="1"/>
      <c r="B88" s="1"/>
      <c r="C88" s="4" t="str">
        <f>IF(E88="","",SUBTOTAL(3,$E$11:E88))</f>
        <v/>
      </c>
      <c r="D88" s="4" t="str">
        <f>(IF(E88="","",D87+1))</f>
        <v/>
      </c>
      <c r="E88" s="8"/>
      <c r="F88" s="9" t="str">
        <f>MID(J88,13,1)</f>
        <v/>
      </c>
      <c r="G88" s="8" t="str">
        <f>IF(J88="","",IF(ISODD(F88),"ذكر","أنثى"))</f>
        <v/>
      </c>
      <c r="H88" s="8"/>
      <c r="I88" s="8"/>
      <c r="J88" s="10"/>
      <c r="K88" s="11" t="str">
        <f>IF(J88="","",DATE(IF(LEFT(J88,1)="2",MID(J88,2,2),"20"&amp;MID(J88,2,2)),MID(J88,4,2),MID(J88,6,2)))</f>
        <v/>
      </c>
      <c r="L88" s="5" t="str">
        <f>IF(K88="","",DAY(K88))</f>
        <v/>
      </c>
      <c r="M88" s="5" t="str">
        <f>IF(K88="","",MONTH(K88))</f>
        <v/>
      </c>
      <c r="N88" s="5" t="str">
        <f>IF(K88="","",YEAR(K88))</f>
        <v/>
      </c>
      <c r="O88" s="5" t="str">
        <f>IF(K88="","",$O$9+IF($O$9&gt;=L88,0,30)-L88)</f>
        <v/>
      </c>
      <c r="P88" s="5" t="str">
        <f>IF(K88="","",IF((IF($O$9&gt;=L88,0,-1)+$P$9)&gt;=M88,(IF($O$9&gt;=L88,0,-1)+$P$9)-M88,(IF($P$9&gt;=L88,0,-1)+$P$9)+12-M88))</f>
        <v/>
      </c>
      <c r="Q88" s="5" t="str">
        <f>IF(K88="","",$Q$9+IF($P$9+IF($O$9&gt;=O88,0,-1)&gt;=O88,0,-1)-N88)</f>
        <v/>
      </c>
      <c r="R88" s="8"/>
      <c r="S88" s="12" t="str">
        <f>(IF(E88="","",S87+1))</f>
        <v/>
      </c>
      <c r="T88" s="1"/>
      <c r="U88" s="1"/>
    </row>
    <row r="89" spans="1:21" s="3" customFormat="1" ht="27" thickTop="1" thickBot="1">
      <c r="A89" s="1"/>
      <c r="B89" s="1"/>
      <c r="C89" s="4" t="str">
        <f>IF(E89="","",SUBTOTAL(3,$E$11:E89))</f>
        <v/>
      </c>
      <c r="D89" s="4" t="str">
        <f>(IF(E89="","",D88+1))</f>
        <v/>
      </c>
      <c r="E89" s="8"/>
      <c r="F89" s="9" t="str">
        <f>MID(J89,13,1)</f>
        <v/>
      </c>
      <c r="G89" s="8" t="str">
        <f>IF(J89="","",IF(ISODD(F89),"ذكر","أنثى"))</f>
        <v/>
      </c>
      <c r="H89" s="8"/>
      <c r="I89" s="8"/>
      <c r="J89" s="10"/>
      <c r="K89" s="11" t="str">
        <f>IF(J89="","",DATE(IF(LEFT(J89,1)="2",MID(J89,2,2),"20"&amp;MID(J89,2,2)),MID(J89,4,2),MID(J89,6,2)))</f>
        <v/>
      </c>
      <c r="L89" s="5" t="str">
        <f>IF(K89="","",DAY(K89))</f>
        <v/>
      </c>
      <c r="M89" s="5" t="str">
        <f>IF(K89="","",MONTH(K89))</f>
        <v/>
      </c>
      <c r="N89" s="5" t="str">
        <f>IF(K89="","",YEAR(K89))</f>
        <v/>
      </c>
      <c r="O89" s="5" t="str">
        <f>IF(K89="","",$O$9+IF($O$9&gt;=L89,0,30)-L89)</f>
        <v/>
      </c>
      <c r="P89" s="5" t="str">
        <f>IF(K89="","",IF((IF($O$9&gt;=L89,0,-1)+$P$9)&gt;=M89,(IF($O$9&gt;=L89,0,-1)+$P$9)-M89,(IF($P$9&gt;=L89,0,-1)+$P$9)+12-M89))</f>
        <v/>
      </c>
      <c r="Q89" s="5" t="str">
        <f>IF(K89="","",$Q$9+IF($P$9+IF($O$9&gt;=O89,0,-1)&gt;=O89,0,-1)-N89)</f>
        <v/>
      </c>
      <c r="R89" s="8"/>
      <c r="S89" s="12" t="str">
        <f>(IF(E89="","",S88+1))</f>
        <v/>
      </c>
      <c r="T89" s="1"/>
      <c r="U89" s="1"/>
    </row>
    <row r="90" spans="1:21" s="3" customFormat="1" ht="27" thickTop="1" thickBot="1">
      <c r="A90" s="1"/>
      <c r="B90" s="1"/>
      <c r="C90" s="4" t="str">
        <f>IF(E90="","",SUBTOTAL(3,$E$11:E90))</f>
        <v/>
      </c>
      <c r="D90" s="4" t="str">
        <f>(IF(E90="","",D89+1))</f>
        <v/>
      </c>
      <c r="E90" s="8"/>
      <c r="F90" s="9" t="str">
        <f>MID(J90,13,1)</f>
        <v/>
      </c>
      <c r="G90" s="8" t="str">
        <f>IF(J90="","",IF(ISODD(F90),"ذكر","أنثى"))</f>
        <v/>
      </c>
      <c r="H90" s="8"/>
      <c r="I90" s="8"/>
      <c r="J90" s="10"/>
      <c r="K90" s="11" t="str">
        <f>IF(J90="","",DATE(IF(LEFT(J90,1)="2",MID(J90,2,2),"20"&amp;MID(J90,2,2)),MID(J90,4,2),MID(J90,6,2)))</f>
        <v/>
      </c>
      <c r="L90" s="5" t="str">
        <f>IF(K90="","",DAY(K90))</f>
        <v/>
      </c>
      <c r="M90" s="5" t="str">
        <f>IF(K90="","",MONTH(K90))</f>
        <v/>
      </c>
      <c r="N90" s="5" t="str">
        <f>IF(K90="","",YEAR(K90))</f>
        <v/>
      </c>
      <c r="O90" s="5" t="str">
        <f>IF(K90="","",$O$9+IF($O$9&gt;=L90,0,30)-L90)</f>
        <v/>
      </c>
      <c r="P90" s="5" t="str">
        <f>IF(K90="","",IF((IF($O$9&gt;=L90,0,-1)+$P$9)&gt;=M90,(IF($O$9&gt;=L90,0,-1)+$P$9)-M90,(IF($P$9&gt;=L90,0,-1)+$P$9)+12-M90))</f>
        <v/>
      </c>
      <c r="Q90" s="5" t="str">
        <f>IF(K90="","",$Q$9+IF($P$9+IF($O$9&gt;=O90,0,-1)&gt;=O90,0,-1)-N90)</f>
        <v/>
      </c>
      <c r="R90" s="8"/>
      <c r="S90" s="12" t="str">
        <f>(IF(E90="","",S89+1))</f>
        <v/>
      </c>
      <c r="T90" s="1"/>
      <c r="U90" s="1"/>
    </row>
    <row r="91" spans="1:21" s="3" customFormat="1" ht="27" thickTop="1" thickBot="1">
      <c r="A91" s="1"/>
      <c r="B91" s="1"/>
      <c r="C91" s="4" t="str">
        <f>IF(E91="","",SUBTOTAL(3,$E$11:E91))</f>
        <v/>
      </c>
      <c r="D91" s="4" t="str">
        <f>(IF(E91="","",D90+1))</f>
        <v/>
      </c>
      <c r="E91" s="8"/>
      <c r="F91" s="9" t="str">
        <f>MID(J91,13,1)</f>
        <v/>
      </c>
      <c r="G91" s="8" t="str">
        <f>IF(J91="","",IF(ISODD(F91),"ذكر","أنثى"))</f>
        <v/>
      </c>
      <c r="H91" s="8"/>
      <c r="I91" s="8"/>
      <c r="J91" s="10"/>
      <c r="K91" s="11" t="str">
        <f>IF(J91="","",DATE(IF(LEFT(J91,1)="2",MID(J91,2,2),"20"&amp;MID(J91,2,2)),MID(J91,4,2),MID(J91,6,2)))</f>
        <v/>
      </c>
      <c r="L91" s="5" t="str">
        <f>IF(K91="","",DAY(K91))</f>
        <v/>
      </c>
      <c r="M91" s="5" t="str">
        <f>IF(K91="","",MONTH(K91))</f>
        <v/>
      </c>
      <c r="N91" s="5" t="str">
        <f>IF(K91="","",YEAR(K91))</f>
        <v/>
      </c>
      <c r="O91" s="5" t="str">
        <f>IF(K91="","",$O$9+IF($O$9&gt;=L91,0,30)-L91)</f>
        <v/>
      </c>
      <c r="P91" s="5" t="str">
        <f>IF(K91="","",IF((IF($O$9&gt;=L91,0,-1)+$P$9)&gt;=M91,(IF($O$9&gt;=L91,0,-1)+$P$9)-M91,(IF($P$9&gt;=L91,0,-1)+$P$9)+12-M91))</f>
        <v/>
      </c>
      <c r="Q91" s="5" t="str">
        <f>IF(K91="","",$Q$9+IF($P$9+IF($O$9&gt;=O91,0,-1)&gt;=O91,0,-1)-N91)</f>
        <v/>
      </c>
      <c r="R91" s="8"/>
      <c r="S91" s="12" t="str">
        <f>(IF(E91="","",S90+1))</f>
        <v/>
      </c>
      <c r="T91" s="1"/>
      <c r="U91" s="1"/>
    </row>
    <row r="92" spans="1:21" s="3" customFormat="1" ht="27" thickTop="1" thickBot="1">
      <c r="A92" s="1"/>
      <c r="B92" s="1"/>
      <c r="C92" s="4" t="str">
        <f>IF(E92="","",SUBTOTAL(3,$E$11:E92))</f>
        <v/>
      </c>
      <c r="D92" s="4" t="str">
        <f>(IF(E92="","",D91+1))</f>
        <v/>
      </c>
      <c r="E92" s="8"/>
      <c r="F92" s="9" t="str">
        <f>MID(J92,13,1)</f>
        <v/>
      </c>
      <c r="G92" s="8" t="str">
        <f>IF(J92="","",IF(ISODD(F92),"ذكر","أنثى"))</f>
        <v/>
      </c>
      <c r="H92" s="8"/>
      <c r="I92" s="8"/>
      <c r="J92" s="10"/>
      <c r="K92" s="11" t="str">
        <f>IF(J92="","",DATE(IF(LEFT(J92,1)="2",MID(J92,2,2),"20"&amp;MID(J92,2,2)),MID(J92,4,2),MID(J92,6,2)))</f>
        <v/>
      </c>
      <c r="L92" s="5" t="str">
        <f>IF(K92="","",DAY(K92))</f>
        <v/>
      </c>
      <c r="M92" s="5" t="str">
        <f>IF(K92="","",MONTH(K92))</f>
        <v/>
      </c>
      <c r="N92" s="5" t="str">
        <f>IF(K92="","",YEAR(K92))</f>
        <v/>
      </c>
      <c r="O92" s="5" t="str">
        <f>IF(K92="","",$O$9+IF($O$9&gt;=L92,0,30)-L92)</f>
        <v/>
      </c>
      <c r="P92" s="5" t="str">
        <f>IF(K92="","",IF((IF($O$9&gt;=L92,0,-1)+$P$9)&gt;=M92,(IF($O$9&gt;=L92,0,-1)+$P$9)-M92,(IF($P$9&gt;=L92,0,-1)+$P$9)+12-M92))</f>
        <v/>
      </c>
      <c r="Q92" s="5" t="str">
        <f>IF(K92="","",$Q$9+IF($P$9+IF($O$9&gt;=O92,0,-1)&gt;=O92,0,-1)-N92)</f>
        <v/>
      </c>
      <c r="R92" s="8"/>
      <c r="S92" s="12" t="str">
        <f>(IF(E92="","",S91+1))</f>
        <v/>
      </c>
      <c r="T92" s="1"/>
      <c r="U92" s="1"/>
    </row>
    <row r="93" spans="1:21" s="3" customFormat="1" ht="27" thickTop="1" thickBot="1">
      <c r="A93" s="1"/>
      <c r="B93" s="1"/>
      <c r="C93" s="4" t="str">
        <f>IF(E93="","",SUBTOTAL(3,$E$11:E93))</f>
        <v/>
      </c>
      <c r="D93" s="4" t="str">
        <f>(IF(E93="","",D92+1))</f>
        <v/>
      </c>
      <c r="E93" s="8"/>
      <c r="F93" s="9" t="str">
        <f>MID(J93,13,1)</f>
        <v/>
      </c>
      <c r="G93" s="8" t="str">
        <f>IF(J93="","",IF(ISODD(F93),"ذكر","أنثى"))</f>
        <v/>
      </c>
      <c r="H93" s="8"/>
      <c r="I93" s="8"/>
      <c r="J93" s="10"/>
      <c r="K93" s="11" t="str">
        <f>IF(J93="","",DATE(IF(LEFT(J93,1)="2",MID(J93,2,2),"20"&amp;MID(J93,2,2)),MID(J93,4,2),MID(J93,6,2)))</f>
        <v/>
      </c>
      <c r="L93" s="5" t="str">
        <f>IF(K93="","",DAY(K93))</f>
        <v/>
      </c>
      <c r="M93" s="5" t="str">
        <f>IF(K93="","",MONTH(K93))</f>
        <v/>
      </c>
      <c r="N93" s="5" t="str">
        <f>IF(K93="","",YEAR(K93))</f>
        <v/>
      </c>
      <c r="O93" s="5" t="str">
        <f>IF(K93="","",$O$9+IF($O$9&gt;=L93,0,30)-L93)</f>
        <v/>
      </c>
      <c r="P93" s="5" t="str">
        <f>IF(K93="","",IF((IF($O$9&gt;=L93,0,-1)+$P$9)&gt;=M93,(IF($O$9&gt;=L93,0,-1)+$P$9)-M93,(IF($P$9&gt;=L93,0,-1)+$P$9)+12-M93))</f>
        <v/>
      </c>
      <c r="Q93" s="5" t="str">
        <f>IF(K93="","",$Q$9+IF($P$9+IF($O$9&gt;=O93,0,-1)&gt;=O93,0,-1)-N93)</f>
        <v/>
      </c>
      <c r="R93" s="8"/>
      <c r="S93" s="12" t="str">
        <f>(IF(E93="","",S92+1))</f>
        <v/>
      </c>
      <c r="T93" s="1"/>
      <c r="U93" s="1"/>
    </row>
    <row r="94" spans="1:21" s="3" customFormat="1" ht="27" thickTop="1" thickBot="1">
      <c r="A94" s="1"/>
      <c r="B94" s="1"/>
      <c r="C94" s="4" t="str">
        <f>IF(E94="","",SUBTOTAL(3,$E$11:E94))</f>
        <v/>
      </c>
      <c r="D94" s="4" t="str">
        <f>(IF(E94="","",D93+1))</f>
        <v/>
      </c>
      <c r="E94" s="8"/>
      <c r="F94" s="9" t="str">
        <f>MID(J94,13,1)</f>
        <v/>
      </c>
      <c r="G94" s="8" t="str">
        <f>IF(J94="","",IF(ISODD(F94),"ذكر","أنثى"))</f>
        <v/>
      </c>
      <c r="H94" s="8"/>
      <c r="I94" s="8"/>
      <c r="J94" s="10"/>
      <c r="K94" s="11" t="str">
        <f>IF(J94="","",DATE(IF(LEFT(J94,1)="2",MID(J94,2,2),"20"&amp;MID(J94,2,2)),MID(J94,4,2),MID(J94,6,2)))</f>
        <v/>
      </c>
      <c r="L94" s="5" t="str">
        <f>IF(K94="","",DAY(K94))</f>
        <v/>
      </c>
      <c r="M94" s="5" t="str">
        <f>IF(K94="","",MONTH(K94))</f>
        <v/>
      </c>
      <c r="N94" s="5" t="str">
        <f>IF(K94="","",YEAR(K94))</f>
        <v/>
      </c>
      <c r="O94" s="5" t="str">
        <f>IF(K94="","",$O$9+IF($O$9&gt;=L94,0,30)-L94)</f>
        <v/>
      </c>
      <c r="P94" s="5" t="str">
        <f>IF(K94="","",IF((IF($O$9&gt;=L94,0,-1)+$P$9)&gt;=M94,(IF($O$9&gt;=L94,0,-1)+$P$9)-M94,(IF($P$9&gt;=L94,0,-1)+$P$9)+12-M94))</f>
        <v/>
      </c>
      <c r="Q94" s="5" t="str">
        <f>IF(K94="","",$Q$9+IF($P$9+IF($O$9&gt;=O94,0,-1)&gt;=O94,0,-1)-N94)</f>
        <v/>
      </c>
      <c r="R94" s="8"/>
      <c r="S94" s="12" t="str">
        <f>(IF(E94="","",S93+1))</f>
        <v/>
      </c>
      <c r="T94" s="1"/>
      <c r="U94" s="1"/>
    </row>
    <row r="95" spans="1:21" s="3" customFormat="1" ht="27" thickTop="1" thickBot="1">
      <c r="A95" s="1"/>
      <c r="B95" s="1"/>
      <c r="C95" s="4" t="str">
        <f>IF(E95="","",SUBTOTAL(3,$E$11:E95))</f>
        <v/>
      </c>
      <c r="D95" s="4" t="str">
        <f>(IF(E95="","",D94+1))</f>
        <v/>
      </c>
      <c r="E95" s="8"/>
      <c r="F95" s="9" t="str">
        <f>MID(J95,13,1)</f>
        <v/>
      </c>
      <c r="G95" s="8" t="str">
        <f>IF(J95="","",IF(ISODD(F95),"ذكر","أنثى"))</f>
        <v/>
      </c>
      <c r="H95" s="8"/>
      <c r="I95" s="8"/>
      <c r="J95" s="10"/>
      <c r="K95" s="11" t="str">
        <f>IF(J95="","",DATE(IF(LEFT(J95,1)="2",MID(J95,2,2),"20"&amp;MID(J95,2,2)),MID(J95,4,2),MID(J95,6,2)))</f>
        <v/>
      </c>
      <c r="L95" s="5" t="str">
        <f>IF(K95="","",DAY(K95))</f>
        <v/>
      </c>
      <c r="M95" s="5" t="str">
        <f>IF(K95="","",MONTH(K95))</f>
        <v/>
      </c>
      <c r="N95" s="5" t="str">
        <f>IF(K95="","",YEAR(K95))</f>
        <v/>
      </c>
      <c r="O95" s="5" t="str">
        <f>IF(K95="","",$O$9+IF($O$9&gt;=L95,0,30)-L95)</f>
        <v/>
      </c>
      <c r="P95" s="5" t="str">
        <f>IF(K95="","",IF((IF($O$9&gt;=L95,0,-1)+$P$9)&gt;=M95,(IF($O$9&gt;=L95,0,-1)+$P$9)-M95,(IF($P$9&gt;=L95,0,-1)+$P$9)+12-M95))</f>
        <v/>
      </c>
      <c r="Q95" s="5" t="str">
        <f>IF(K95="","",$Q$9+IF($P$9+IF($O$9&gt;=O95,0,-1)&gt;=O95,0,-1)-N95)</f>
        <v/>
      </c>
      <c r="R95" s="8"/>
      <c r="S95" s="12" t="str">
        <f>(IF(E95="","",S94+1))</f>
        <v/>
      </c>
      <c r="T95" s="1"/>
      <c r="U95" s="1"/>
    </row>
    <row r="96" spans="1:21" s="3" customFormat="1" ht="27" thickTop="1" thickBot="1">
      <c r="A96" s="1"/>
      <c r="B96" s="1"/>
      <c r="C96" s="4" t="str">
        <f>IF(E96="","",SUBTOTAL(3,$E$11:E96))</f>
        <v/>
      </c>
      <c r="D96" s="4" t="str">
        <f>(IF(E96="","",D95+1))</f>
        <v/>
      </c>
      <c r="E96" s="8"/>
      <c r="F96" s="9" t="str">
        <f>MID(J96,13,1)</f>
        <v/>
      </c>
      <c r="G96" s="8" t="str">
        <f>IF(J96="","",IF(ISODD(F96),"ذكر","أنثى"))</f>
        <v/>
      </c>
      <c r="H96" s="8"/>
      <c r="I96" s="8"/>
      <c r="J96" s="10"/>
      <c r="K96" s="11" t="str">
        <f>IF(J96="","",DATE(IF(LEFT(J96,1)="2",MID(J96,2,2),"20"&amp;MID(J96,2,2)),MID(J96,4,2),MID(J96,6,2)))</f>
        <v/>
      </c>
      <c r="L96" s="5" t="str">
        <f>IF(K96="","",DAY(K96))</f>
        <v/>
      </c>
      <c r="M96" s="5" t="str">
        <f>IF(K96="","",MONTH(K96))</f>
        <v/>
      </c>
      <c r="N96" s="5" t="str">
        <f>IF(K96="","",YEAR(K96))</f>
        <v/>
      </c>
      <c r="O96" s="5" t="str">
        <f>IF(K96="","",$O$9+IF($O$9&gt;=L96,0,30)-L96)</f>
        <v/>
      </c>
      <c r="P96" s="5" t="str">
        <f>IF(K96="","",IF((IF($O$9&gt;=L96,0,-1)+$P$9)&gt;=M96,(IF($O$9&gt;=L96,0,-1)+$P$9)-M96,(IF($P$9&gt;=L96,0,-1)+$P$9)+12-M96))</f>
        <v/>
      </c>
      <c r="Q96" s="5" t="str">
        <f>IF(K96="","",$Q$9+IF($P$9+IF($O$9&gt;=O96,0,-1)&gt;=O96,0,-1)-N96)</f>
        <v/>
      </c>
      <c r="R96" s="8"/>
      <c r="S96" s="12" t="str">
        <f>(IF(E96="","",S95+1))</f>
        <v/>
      </c>
      <c r="T96" s="1"/>
      <c r="U96" s="1"/>
    </row>
    <row r="97" spans="1:21" s="3" customFormat="1" ht="27" thickTop="1" thickBot="1">
      <c r="A97" s="1"/>
      <c r="B97" s="1"/>
      <c r="C97" s="4" t="str">
        <f>IF(E97="","",SUBTOTAL(3,$E$11:E97))</f>
        <v/>
      </c>
      <c r="D97" s="4" t="str">
        <f>(IF(E97="","",D96+1))</f>
        <v/>
      </c>
      <c r="E97" s="8"/>
      <c r="F97" s="9" t="str">
        <f>MID(J97,13,1)</f>
        <v/>
      </c>
      <c r="G97" s="8" t="str">
        <f>IF(J97="","",IF(ISODD(F97),"ذكر","أنثى"))</f>
        <v/>
      </c>
      <c r="H97" s="8"/>
      <c r="I97" s="8"/>
      <c r="J97" s="10"/>
      <c r="K97" s="11" t="str">
        <f>IF(J97="","",DATE(IF(LEFT(J97,1)="2",MID(J97,2,2),"20"&amp;MID(J97,2,2)),MID(J97,4,2),MID(J97,6,2)))</f>
        <v/>
      </c>
      <c r="L97" s="5" t="str">
        <f>IF(K97="","",DAY(K97))</f>
        <v/>
      </c>
      <c r="M97" s="5" t="str">
        <f>IF(K97="","",MONTH(K97))</f>
        <v/>
      </c>
      <c r="N97" s="5" t="str">
        <f>IF(K97="","",YEAR(K97))</f>
        <v/>
      </c>
      <c r="O97" s="5" t="str">
        <f>IF(K97="","",$O$9+IF($O$9&gt;=L97,0,30)-L97)</f>
        <v/>
      </c>
      <c r="P97" s="5" t="str">
        <f>IF(K97="","",IF((IF($O$9&gt;=L97,0,-1)+$P$9)&gt;=M97,(IF($O$9&gt;=L97,0,-1)+$P$9)-M97,(IF($P$9&gt;=L97,0,-1)+$P$9)+12-M97))</f>
        <v/>
      </c>
      <c r="Q97" s="5" t="str">
        <f>IF(K97="","",$Q$9+IF($P$9+IF($O$9&gt;=O97,0,-1)&gt;=O97,0,-1)-N97)</f>
        <v/>
      </c>
      <c r="R97" s="8"/>
      <c r="S97" s="12" t="str">
        <f>(IF(E97="","",S96+1))</f>
        <v/>
      </c>
      <c r="T97" s="1"/>
      <c r="U97" s="1"/>
    </row>
    <row r="98" spans="1:21" s="3" customFormat="1" ht="27" thickTop="1" thickBot="1">
      <c r="A98" s="1"/>
      <c r="B98" s="1"/>
      <c r="C98" s="4" t="str">
        <f>IF(E98="","",SUBTOTAL(3,$E$11:E98))</f>
        <v/>
      </c>
      <c r="D98" s="4" t="str">
        <f>(IF(E98="","",D97+1))</f>
        <v/>
      </c>
      <c r="E98" s="8"/>
      <c r="F98" s="9" t="str">
        <f>MID(J98,13,1)</f>
        <v/>
      </c>
      <c r="G98" s="8" t="str">
        <f>IF(J98="","",IF(ISODD(F98),"ذكر","أنثى"))</f>
        <v/>
      </c>
      <c r="H98" s="8"/>
      <c r="I98" s="8"/>
      <c r="J98" s="10"/>
      <c r="K98" s="11" t="str">
        <f>IF(J98="","",DATE(IF(LEFT(J98,1)="2",MID(J98,2,2),"20"&amp;MID(J98,2,2)),MID(J98,4,2),MID(J98,6,2)))</f>
        <v/>
      </c>
      <c r="L98" s="5" t="str">
        <f>IF(K98="","",DAY(K98))</f>
        <v/>
      </c>
      <c r="M98" s="5" t="str">
        <f>IF(K98="","",MONTH(K98))</f>
        <v/>
      </c>
      <c r="N98" s="5" t="str">
        <f>IF(K98="","",YEAR(K98))</f>
        <v/>
      </c>
      <c r="O98" s="5" t="str">
        <f>IF(K98="","",$O$9+IF($O$9&gt;=L98,0,30)-L98)</f>
        <v/>
      </c>
      <c r="P98" s="5" t="str">
        <f>IF(K98="","",IF((IF($O$9&gt;=L98,0,-1)+$P$9)&gt;=M98,(IF($O$9&gt;=L98,0,-1)+$P$9)-M98,(IF($P$9&gt;=L98,0,-1)+$P$9)+12-M98))</f>
        <v/>
      </c>
      <c r="Q98" s="5" t="str">
        <f>IF(K98="","",$Q$9+IF($P$9+IF($O$9&gt;=O98,0,-1)&gt;=O98,0,-1)-N98)</f>
        <v/>
      </c>
      <c r="R98" s="8"/>
      <c r="S98" s="12" t="str">
        <f>(IF(E98="","",S97+1))</f>
        <v/>
      </c>
      <c r="T98" s="1"/>
      <c r="U98" s="1"/>
    </row>
    <row r="99" spans="1:21" s="3" customFormat="1" ht="27" thickTop="1" thickBot="1">
      <c r="A99" s="1"/>
      <c r="B99" s="1"/>
      <c r="C99" s="4" t="str">
        <f>IF(E99="","",SUBTOTAL(3,$E$11:E99))</f>
        <v/>
      </c>
      <c r="D99" s="4" t="str">
        <f>(IF(E99="","",D98+1))</f>
        <v/>
      </c>
      <c r="E99" s="8"/>
      <c r="F99" s="9" t="str">
        <f>MID(J99,13,1)</f>
        <v/>
      </c>
      <c r="G99" s="8" t="str">
        <f>IF(J99="","",IF(ISODD(F99),"ذكر","أنثى"))</f>
        <v/>
      </c>
      <c r="H99" s="8"/>
      <c r="I99" s="8"/>
      <c r="J99" s="10"/>
      <c r="K99" s="11" t="str">
        <f>IF(J99="","",DATE(IF(LEFT(J99,1)="2",MID(J99,2,2),"20"&amp;MID(J99,2,2)),MID(J99,4,2),MID(J99,6,2)))</f>
        <v/>
      </c>
      <c r="L99" s="5" t="str">
        <f>IF(K99="","",DAY(K99))</f>
        <v/>
      </c>
      <c r="M99" s="5" t="str">
        <f>IF(K99="","",MONTH(K99))</f>
        <v/>
      </c>
      <c r="N99" s="5" t="str">
        <f>IF(K99="","",YEAR(K99))</f>
        <v/>
      </c>
      <c r="O99" s="5" t="str">
        <f>IF(K99="","",$O$9+IF($O$9&gt;=L99,0,30)-L99)</f>
        <v/>
      </c>
      <c r="P99" s="5" t="str">
        <f>IF(K99="","",IF((IF($O$9&gt;=L99,0,-1)+$P$9)&gt;=M99,(IF($O$9&gt;=L99,0,-1)+$P$9)-M99,(IF($P$9&gt;=L99,0,-1)+$P$9)+12-M99))</f>
        <v/>
      </c>
      <c r="Q99" s="5" t="str">
        <f>IF(K99="","",$Q$9+IF($P$9+IF($O$9&gt;=O99,0,-1)&gt;=O99,0,-1)-N99)</f>
        <v/>
      </c>
      <c r="R99" s="8"/>
      <c r="S99" s="12" t="str">
        <f>(IF(E99="","",S98+1))</f>
        <v/>
      </c>
      <c r="T99" s="1"/>
      <c r="U99" s="1"/>
    </row>
    <row r="100" spans="1:21" s="3" customFormat="1" ht="27" thickTop="1" thickBot="1">
      <c r="A100" s="1"/>
      <c r="B100" s="1"/>
      <c r="C100" s="4" t="str">
        <f>IF(E100="","",SUBTOTAL(3,$E$11:E100))</f>
        <v/>
      </c>
      <c r="D100" s="4" t="str">
        <f>(IF(E100="","",D99+1))</f>
        <v/>
      </c>
      <c r="E100" s="8"/>
      <c r="F100" s="9" t="str">
        <f>MID(J100,13,1)</f>
        <v/>
      </c>
      <c r="G100" s="8" t="str">
        <f>IF(J100="","",IF(ISODD(F100),"ذكر","أنثى"))</f>
        <v/>
      </c>
      <c r="H100" s="8"/>
      <c r="I100" s="8"/>
      <c r="J100" s="10"/>
      <c r="K100" s="11" t="str">
        <f>IF(J100="","",DATE(IF(LEFT(J100,1)="2",MID(J100,2,2),"20"&amp;MID(J100,2,2)),MID(J100,4,2),MID(J100,6,2)))</f>
        <v/>
      </c>
      <c r="L100" s="5" t="str">
        <f>IF(K100="","",DAY(K100))</f>
        <v/>
      </c>
      <c r="M100" s="5" t="str">
        <f>IF(K100="","",MONTH(K100))</f>
        <v/>
      </c>
      <c r="N100" s="5" t="str">
        <f>IF(K100="","",YEAR(K100))</f>
        <v/>
      </c>
      <c r="O100" s="5" t="str">
        <f>IF(K100="","",$O$9+IF($O$9&gt;=L100,0,30)-L100)</f>
        <v/>
      </c>
      <c r="P100" s="5" t="str">
        <f>IF(K100="","",IF((IF($O$9&gt;=L100,0,-1)+$P$9)&gt;=M100,(IF($O$9&gt;=L100,0,-1)+$P$9)-M100,(IF($P$9&gt;=L100,0,-1)+$P$9)+12-M100))</f>
        <v/>
      </c>
      <c r="Q100" s="5" t="str">
        <f>IF(K100="","",$Q$9+IF($P$9+IF($O$9&gt;=O100,0,-1)&gt;=O100,0,-1)-N100)</f>
        <v/>
      </c>
      <c r="R100" s="8"/>
      <c r="S100" s="12" t="str">
        <f>(IF(E100="","",S99+1))</f>
        <v/>
      </c>
      <c r="T100" s="1"/>
      <c r="U100" s="1"/>
    </row>
    <row r="101" spans="1:21" s="3" customFormat="1" ht="27" thickTop="1" thickBot="1">
      <c r="A101" s="1"/>
      <c r="B101" s="1"/>
      <c r="C101" s="4" t="str">
        <f>IF(E101="","",SUBTOTAL(3,$E$11:E101))</f>
        <v/>
      </c>
      <c r="D101" s="4" t="str">
        <f>(IF(E101="","",D100+1))</f>
        <v/>
      </c>
      <c r="E101" s="8"/>
      <c r="F101" s="9" t="str">
        <f>MID(J101,13,1)</f>
        <v/>
      </c>
      <c r="G101" s="8" t="str">
        <f>IF(J101="","",IF(ISODD(F101),"ذكر","أنثى"))</f>
        <v/>
      </c>
      <c r="H101" s="8"/>
      <c r="I101" s="8"/>
      <c r="J101" s="10"/>
      <c r="K101" s="11" t="str">
        <f>IF(J101="","",DATE(IF(LEFT(J101,1)="2",MID(J101,2,2),"20"&amp;MID(J101,2,2)),MID(J101,4,2),MID(J101,6,2)))</f>
        <v/>
      </c>
      <c r="L101" s="5" t="str">
        <f>IF(K101="","",DAY(K101))</f>
        <v/>
      </c>
      <c r="M101" s="5" t="str">
        <f>IF(K101="","",MONTH(K101))</f>
        <v/>
      </c>
      <c r="N101" s="5" t="str">
        <f>IF(K101="","",YEAR(K101))</f>
        <v/>
      </c>
      <c r="O101" s="5" t="str">
        <f>IF(K101="","",$O$9+IF($O$9&gt;=L101,0,30)-L101)</f>
        <v/>
      </c>
      <c r="P101" s="5" t="str">
        <f>IF(K101="","",IF((IF($O$9&gt;=L101,0,-1)+$P$9)&gt;=M101,(IF($O$9&gt;=L101,0,-1)+$P$9)-M101,(IF($P$9&gt;=L101,0,-1)+$P$9)+12-M101))</f>
        <v/>
      </c>
      <c r="Q101" s="5" t="str">
        <f>IF(K101="","",$Q$9+IF($P$9+IF($O$9&gt;=O101,0,-1)&gt;=O101,0,-1)-N101)</f>
        <v/>
      </c>
      <c r="R101" s="8"/>
      <c r="S101" s="12" t="str">
        <f>(IF(E101="","",S100+1))</f>
        <v/>
      </c>
      <c r="T101" s="1"/>
      <c r="U101" s="1"/>
    </row>
    <row r="102" spans="1:21" s="3" customFormat="1" ht="27" thickTop="1" thickBot="1">
      <c r="A102" s="1"/>
      <c r="B102" s="1"/>
      <c r="C102" s="4" t="str">
        <f>IF(E102="","",SUBTOTAL(3,$E$11:E102))</f>
        <v/>
      </c>
      <c r="D102" s="4" t="str">
        <f>(IF(E102="","",D101+1))</f>
        <v/>
      </c>
      <c r="E102" s="8"/>
      <c r="F102" s="9" t="str">
        <f>MID(J102,13,1)</f>
        <v/>
      </c>
      <c r="G102" s="8" t="str">
        <f>IF(J102="","",IF(ISODD(F102),"ذكر","أنثى"))</f>
        <v/>
      </c>
      <c r="H102" s="8"/>
      <c r="I102" s="8"/>
      <c r="J102" s="10"/>
      <c r="K102" s="11" t="str">
        <f>IF(J102="","",DATE(IF(LEFT(J102,1)="2",MID(J102,2,2),"20"&amp;MID(J102,2,2)),MID(J102,4,2),MID(J102,6,2)))</f>
        <v/>
      </c>
      <c r="L102" s="5" t="str">
        <f>IF(K102="","",DAY(K102))</f>
        <v/>
      </c>
      <c r="M102" s="5" t="str">
        <f>IF(K102="","",MONTH(K102))</f>
        <v/>
      </c>
      <c r="N102" s="5" t="str">
        <f>IF(K102="","",YEAR(K102))</f>
        <v/>
      </c>
      <c r="O102" s="5" t="str">
        <f>IF(K102="","",$O$9+IF($O$9&gt;=L102,0,30)-L102)</f>
        <v/>
      </c>
      <c r="P102" s="5" t="str">
        <f>IF(K102="","",IF((IF($O$9&gt;=L102,0,-1)+$P$9)&gt;=M102,(IF($O$9&gt;=L102,0,-1)+$P$9)-M102,(IF($P$9&gt;=L102,0,-1)+$P$9)+12-M102))</f>
        <v/>
      </c>
      <c r="Q102" s="5" t="str">
        <f>IF(K102="","",$Q$9+IF($P$9+IF($O$9&gt;=O102,0,-1)&gt;=O102,0,-1)-N102)</f>
        <v/>
      </c>
      <c r="R102" s="8"/>
      <c r="S102" s="12" t="str">
        <f>(IF(E102="","",S101+1))</f>
        <v/>
      </c>
      <c r="T102" s="1"/>
      <c r="U102" s="1"/>
    </row>
    <row r="103" spans="1:21" s="3" customFormat="1" ht="27" thickTop="1" thickBot="1">
      <c r="A103" s="1"/>
      <c r="B103" s="1"/>
      <c r="C103" s="4" t="str">
        <f>IF(E103="","",SUBTOTAL(3,$E$11:E103))</f>
        <v/>
      </c>
      <c r="D103" s="4" t="str">
        <f>(IF(E103="","",D102+1))</f>
        <v/>
      </c>
      <c r="E103" s="8"/>
      <c r="F103" s="9" t="str">
        <f>MID(J103,13,1)</f>
        <v/>
      </c>
      <c r="G103" s="8" t="str">
        <f>IF(J103="","",IF(ISODD(F103),"ذكر","أنثى"))</f>
        <v/>
      </c>
      <c r="H103" s="8"/>
      <c r="I103" s="8"/>
      <c r="J103" s="10"/>
      <c r="K103" s="11" t="str">
        <f>IF(J103="","",DATE(IF(LEFT(J103,1)="2",MID(J103,2,2),"20"&amp;MID(J103,2,2)),MID(J103,4,2),MID(J103,6,2)))</f>
        <v/>
      </c>
      <c r="L103" s="5" t="str">
        <f>IF(K103="","",DAY(K103))</f>
        <v/>
      </c>
      <c r="M103" s="5" t="str">
        <f>IF(K103="","",MONTH(K103))</f>
        <v/>
      </c>
      <c r="N103" s="5" t="str">
        <f>IF(K103="","",YEAR(K103))</f>
        <v/>
      </c>
      <c r="O103" s="5" t="str">
        <f>IF(K103="","",$O$9+IF($O$9&gt;=L103,0,30)-L103)</f>
        <v/>
      </c>
      <c r="P103" s="5" t="str">
        <f>IF(K103="","",IF((IF($O$9&gt;=L103,0,-1)+$P$9)&gt;=M103,(IF($O$9&gt;=L103,0,-1)+$P$9)-M103,(IF($P$9&gt;=L103,0,-1)+$P$9)+12-M103))</f>
        <v/>
      </c>
      <c r="Q103" s="5" t="str">
        <f>IF(K103="","",$Q$9+IF($P$9+IF($O$9&gt;=O103,0,-1)&gt;=O103,0,-1)-N103)</f>
        <v/>
      </c>
      <c r="R103" s="8"/>
      <c r="S103" s="12" t="str">
        <f>(IF(E103="","",S102+1))</f>
        <v/>
      </c>
      <c r="T103" s="1"/>
      <c r="U103" s="1"/>
    </row>
    <row r="104" spans="1:21" s="3" customFormat="1" ht="27" thickTop="1" thickBot="1">
      <c r="A104" s="1"/>
      <c r="B104" s="1"/>
      <c r="C104" s="4" t="str">
        <f>IF(E104="","",SUBTOTAL(3,$E$11:E104))</f>
        <v/>
      </c>
      <c r="D104" s="4" t="str">
        <f>(IF(E104="","",D103+1))</f>
        <v/>
      </c>
      <c r="E104" s="8"/>
      <c r="F104" s="9" t="str">
        <f>MID(J104,13,1)</f>
        <v/>
      </c>
      <c r="G104" s="8" t="str">
        <f>IF(J104="","",IF(ISODD(F104),"ذكر","أنثى"))</f>
        <v/>
      </c>
      <c r="H104" s="8"/>
      <c r="I104" s="8"/>
      <c r="J104" s="10"/>
      <c r="K104" s="11" t="str">
        <f>IF(J104="","",DATE(IF(LEFT(J104,1)="2",MID(J104,2,2),"20"&amp;MID(J104,2,2)),MID(J104,4,2),MID(J104,6,2)))</f>
        <v/>
      </c>
      <c r="L104" s="5" t="str">
        <f>IF(K104="","",DAY(K104))</f>
        <v/>
      </c>
      <c r="M104" s="5" t="str">
        <f>IF(K104="","",MONTH(K104))</f>
        <v/>
      </c>
      <c r="N104" s="5" t="str">
        <f>IF(K104="","",YEAR(K104))</f>
        <v/>
      </c>
      <c r="O104" s="5" t="str">
        <f>IF(K104="","",$O$9+IF($O$9&gt;=L104,0,30)-L104)</f>
        <v/>
      </c>
      <c r="P104" s="5" t="str">
        <f>IF(K104="","",IF((IF($O$9&gt;=L104,0,-1)+$P$9)&gt;=M104,(IF($O$9&gt;=L104,0,-1)+$P$9)-M104,(IF($P$9&gt;=L104,0,-1)+$P$9)+12-M104))</f>
        <v/>
      </c>
      <c r="Q104" s="5" t="str">
        <f>IF(K104="","",$Q$9+IF($P$9+IF($O$9&gt;=O104,0,-1)&gt;=O104,0,-1)-N104)</f>
        <v/>
      </c>
      <c r="R104" s="8"/>
      <c r="S104" s="12" t="str">
        <f>(IF(E104="","",S103+1))</f>
        <v/>
      </c>
      <c r="T104" s="1"/>
      <c r="U104" s="1"/>
    </row>
    <row r="105" spans="1:21" s="3" customFormat="1" ht="27" thickTop="1" thickBot="1">
      <c r="A105" s="1"/>
      <c r="B105" s="1"/>
      <c r="C105" s="4" t="str">
        <f>IF(E105="","",SUBTOTAL(3,$E$11:E105))</f>
        <v/>
      </c>
      <c r="D105" s="4" t="str">
        <f>(IF(E105="","",D104+1))</f>
        <v/>
      </c>
      <c r="E105" s="8"/>
      <c r="F105" s="9" t="str">
        <f>MID(J105,13,1)</f>
        <v/>
      </c>
      <c r="G105" s="8" t="str">
        <f>IF(J105="","",IF(ISODD(F105),"ذكر","أنثى"))</f>
        <v/>
      </c>
      <c r="H105" s="8"/>
      <c r="I105" s="8"/>
      <c r="J105" s="10"/>
      <c r="K105" s="11" t="str">
        <f>IF(J105="","",DATE(IF(LEFT(J105,1)="2",MID(J105,2,2),"20"&amp;MID(J105,2,2)),MID(J105,4,2),MID(J105,6,2)))</f>
        <v/>
      </c>
      <c r="L105" s="5" t="str">
        <f>IF(K105="","",DAY(K105))</f>
        <v/>
      </c>
      <c r="M105" s="5" t="str">
        <f>IF(K105="","",MONTH(K105))</f>
        <v/>
      </c>
      <c r="N105" s="5" t="str">
        <f>IF(K105="","",YEAR(K105))</f>
        <v/>
      </c>
      <c r="O105" s="5" t="str">
        <f>IF(K105="","",$O$9+IF($O$9&gt;=L105,0,30)-L105)</f>
        <v/>
      </c>
      <c r="P105" s="5" t="str">
        <f>IF(K105="","",IF((IF($O$9&gt;=L105,0,-1)+$P$9)&gt;=M105,(IF($O$9&gt;=L105,0,-1)+$P$9)-M105,(IF($P$9&gt;=L105,0,-1)+$P$9)+12-M105))</f>
        <v/>
      </c>
      <c r="Q105" s="5" t="str">
        <f>IF(K105="","",$Q$9+IF($P$9+IF($O$9&gt;=O105,0,-1)&gt;=O105,0,-1)-N105)</f>
        <v/>
      </c>
      <c r="R105" s="8"/>
      <c r="S105" s="12" t="str">
        <f>(IF(E105="","",S104+1))</f>
        <v/>
      </c>
      <c r="T105" s="1"/>
      <c r="U105" s="1"/>
    </row>
    <row r="106" spans="1:21" s="3" customFormat="1" ht="27" thickTop="1" thickBot="1">
      <c r="A106" s="1"/>
      <c r="B106" s="1"/>
      <c r="C106" s="4" t="str">
        <f>IF(E106="","",SUBTOTAL(3,$E$11:E106))</f>
        <v/>
      </c>
      <c r="D106" s="4" t="str">
        <f>(IF(E106="","",D105+1))</f>
        <v/>
      </c>
      <c r="E106" s="8"/>
      <c r="F106" s="9" t="str">
        <f>MID(J106,13,1)</f>
        <v/>
      </c>
      <c r="G106" s="8" t="str">
        <f>IF(J106="","",IF(ISODD(F106),"ذكر","أنثى"))</f>
        <v/>
      </c>
      <c r="H106" s="8"/>
      <c r="I106" s="8"/>
      <c r="J106" s="10"/>
      <c r="K106" s="11" t="str">
        <f>IF(J106="","",DATE(IF(LEFT(J106,1)="2",MID(J106,2,2),"20"&amp;MID(J106,2,2)),MID(J106,4,2),MID(J106,6,2)))</f>
        <v/>
      </c>
      <c r="L106" s="5" t="str">
        <f>IF(K106="","",DAY(K106))</f>
        <v/>
      </c>
      <c r="M106" s="5" t="str">
        <f>IF(K106="","",MONTH(K106))</f>
        <v/>
      </c>
      <c r="N106" s="5" t="str">
        <f>IF(K106="","",YEAR(K106))</f>
        <v/>
      </c>
      <c r="O106" s="5" t="str">
        <f>IF(K106="","",$O$9+IF($O$9&gt;=L106,0,30)-L106)</f>
        <v/>
      </c>
      <c r="P106" s="5" t="str">
        <f>IF(K106="","",IF((IF($O$9&gt;=L106,0,-1)+$P$9)&gt;=M106,(IF($O$9&gt;=L106,0,-1)+$P$9)-M106,(IF($P$9&gt;=L106,0,-1)+$P$9)+12-M106))</f>
        <v/>
      </c>
      <c r="Q106" s="5" t="str">
        <f>IF(K106="","",$Q$9+IF($P$9+IF($O$9&gt;=O106,0,-1)&gt;=O106,0,-1)-N106)</f>
        <v/>
      </c>
      <c r="R106" s="8"/>
      <c r="S106" s="12" t="str">
        <f>(IF(E106="","",S105+1))</f>
        <v/>
      </c>
      <c r="T106" s="1"/>
      <c r="U106" s="1"/>
    </row>
    <row r="107" spans="1:21" s="3" customFormat="1" ht="27" thickTop="1" thickBot="1">
      <c r="A107" s="1"/>
      <c r="B107" s="1"/>
      <c r="C107" s="4" t="str">
        <f>IF(E107="","",SUBTOTAL(3,$E$11:E107))</f>
        <v/>
      </c>
      <c r="D107" s="4" t="str">
        <f>(IF(E107="","",D106+1))</f>
        <v/>
      </c>
      <c r="E107" s="8"/>
      <c r="F107" s="9" t="str">
        <f>MID(J107,13,1)</f>
        <v/>
      </c>
      <c r="G107" s="8" t="str">
        <f>IF(J107="","",IF(ISODD(F107),"ذكر","أنثى"))</f>
        <v/>
      </c>
      <c r="H107" s="8"/>
      <c r="I107" s="8"/>
      <c r="J107" s="10"/>
      <c r="K107" s="11" t="str">
        <f>IF(J107="","",DATE(IF(LEFT(J107,1)="2",MID(J107,2,2),"20"&amp;MID(J107,2,2)),MID(J107,4,2),MID(J107,6,2)))</f>
        <v/>
      </c>
      <c r="L107" s="5" t="str">
        <f>IF(K107="","",DAY(K107))</f>
        <v/>
      </c>
      <c r="M107" s="5" t="str">
        <f>IF(K107="","",MONTH(K107))</f>
        <v/>
      </c>
      <c r="N107" s="5" t="str">
        <f>IF(K107="","",YEAR(K107))</f>
        <v/>
      </c>
      <c r="O107" s="5" t="str">
        <f>IF(K107="","",$O$9+IF($O$9&gt;=L107,0,30)-L107)</f>
        <v/>
      </c>
      <c r="P107" s="5" t="str">
        <f>IF(K107="","",IF((IF($O$9&gt;=L107,0,-1)+$P$9)&gt;=M107,(IF($O$9&gt;=L107,0,-1)+$P$9)-M107,(IF($P$9&gt;=L107,0,-1)+$P$9)+12-M107))</f>
        <v/>
      </c>
      <c r="Q107" s="5" t="str">
        <f>IF(K107="","",$Q$9+IF($P$9+IF($O$9&gt;=O107,0,-1)&gt;=O107,0,-1)-N107)</f>
        <v/>
      </c>
      <c r="R107" s="8"/>
      <c r="S107" s="12" t="str">
        <f>(IF(E107="","",S106+1))</f>
        <v/>
      </c>
      <c r="T107" s="1"/>
      <c r="U107" s="1"/>
    </row>
    <row r="108" spans="1:21" s="3" customFormat="1" ht="27" thickTop="1" thickBot="1">
      <c r="A108" s="1"/>
      <c r="B108" s="1"/>
      <c r="C108" s="4" t="str">
        <f>IF(E108="","",SUBTOTAL(3,$E$11:E108))</f>
        <v/>
      </c>
      <c r="D108" s="4" t="str">
        <f>(IF(E108="","",D107+1))</f>
        <v/>
      </c>
      <c r="E108" s="8"/>
      <c r="F108" s="9" t="str">
        <f>MID(J108,13,1)</f>
        <v/>
      </c>
      <c r="G108" s="8" t="str">
        <f>IF(J108="","",IF(ISODD(F108),"ذكر","أنثى"))</f>
        <v/>
      </c>
      <c r="H108" s="8"/>
      <c r="I108" s="8"/>
      <c r="J108" s="10"/>
      <c r="K108" s="11" t="str">
        <f>IF(J108="","",DATE(IF(LEFT(J108,1)="2",MID(J108,2,2),"20"&amp;MID(J108,2,2)),MID(J108,4,2),MID(J108,6,2)))</f>
        <v/>
      </c>
      <c r="L108" s="5" t="str">
        <f>IF(K108="","",DAY(K108))</f>
        <v/>
      </c>
      <c r="M108" s="5" t="str">
        <f>IF(K108="","",MONTH(K108))</f>
        <v/>
      </c>
      <c r="N108" s="5" t="str">
        <f>IF(K108="","",YEAR(K108))</f>
        <v/>
      </c>
      <c r="O108" s="5" t="str">
        <f>IF(K108="","",$O$9+IF($O$9&gt;=L108,0,30)-L108)</f>
        <v/>
      </c>
      <c r="P108" s="5" t="str">
        <f>IF(K108="","",IF((IF($O$9&gt;=L108,0,-1)+$P$9)&gt;=M108,(IF($O$9&gt;=L108,0,-1)+$P$9)-M108,(IF($P$9&gt;=L108,0,-1)+$P$9)+12-M108))</f>
        <v/>
      </c>
      <c r="Q108" s="5" t="str">
        <f>IF(K108="","",$Q$9+IF($P$9+IF($O$9&gt;=O108,0,-1)&gt;=O108,0,-1)-N108)</f>
        <v/>
      </c>
      <c r="R108" s="8"/>
      <c r="S108" s="12" t="str">
        <f>(IF(E108="","",S107+1))</f>
        <v/>
      </c>
      <c r="T108" s="1"/>
      <c r="U108" s="1"/>
    </row>
    <row r="109" spans="1:21" s="3" customFormat="1" ht="27" thickTop="1" thickBot="1">
      <c r="A109" s="1"/>
      <c r="B109" s="1"/>
      <c r="C109" s="4" t="str">
        <f>IF(E109="","",SUBTOTAL(3,$E$11:E109))</f>
        <v/>
      </c>
      <c r="D109" s="4" t="str">
        <f>(IF(E109="","",D108+1))</f>
        <v/>
      </c>
      <c r="E109" s="8"/>
      <c r="F109" s="9" t="str">
        <f>MID(J109,13,1)</f>
        <v/>
      </c>
      <c r="G109" s="8" t="str">
        <f>IF(J109="","",IF(ISODD(F109),"ذكر","أنثى"))</f>
        <v/>
      </c>
      <c r="H109" s="8"/>
      <c r="I109" s="8"/>
      <c r="J109" s="10"/>
      <c r="K109" s="11" t="str">
        <f>IF(J109="","",DATE(IF(LEFT(J109,1)="2",MID(J109,2,2),"20"&amp;MID(J109,2,2)),MID(J109,4,2),MID(J109,6,2)))</f>
        <v/>
      </c>
      <c r="L109" s="5" t="str">
        <f>IF(K109="","",DAY(K109))</f>
        <v/>
      </c>
      <c r="M109" s="5" t="str">
        <f>IF(K109="","",MONTH(K109))</f>
        <v/>
      </c>
      <c r="N109" s="5" t="str">
        <f>IF(K109="","",YEAR(K109))</f>
        <v/>
      </c>
      <c r="O109" s="5" t="str">
        <f>IF(K109="","",$O$9+IF($O$9&gt;=L109,0,30)-L109)</f>
        <v/>
      </c>
      <c r="P109" s="5" t="str">
        <f>IF(K109="","",IF((IF($O$9&gt;=L109,0,-1)+$P$9)&gt;=M109,(IF($O$9&gt;=L109,0,-1)+$P$9)-M109,(IF($P$9&gt;=L109,0,-1)+$P$9)+12-M109))</f>
        <v/>
      </c>
      <c r="Q109" s="5" t="str">
        <f>IF(K109="","",$Q$9+IF($P$9+IF($O$9&gt;=O109,0,-1)&gt;=O109,0,-1)-N109)</f>
        <v/>
      </c>
      <c r="R109" s="8"/>
      <c r="S109" s="12" t="str">
        <f>(IF(E109="","",S108+1))</f>
        <v/>
      </c>
      <c r="T109" s="1"/>
      <c r="U109" s="1"/>
    </row>
    <row r="110" spans="1:21" s="3" customFormat="1" ht="27" thickTop="1" thickBot="1">
      <c r="A110" s="1"/>
      <c r="B110" s="1"/>
      <c r="C110" s="4" t="str">
        <f>IF(E110="","",SUBTOTAL(3,$E$11:E110))</f>
        <v/>
      </c>
      <c r="D110" s="4" t="str">
        <f>(IF(E110="","",D109+1))</f>
        <v/>
      </c>
      <c r="E110" s="8"/>
      <c r="F110" s="9" t="str">
        <f>MID(J110,13,1)</f>
        <v/>
      </c>
      <c r="G110" s="8" t="str">
        <f>IF(J110="","",IF(ISODD(F110),"ذكر","أنثى"))</f>
        <v/>
      </c>
      <c r="H110" s="8"/>
      <c r="I110" s="8"/>
      <c r="J110" s="10"/>
      <c r="K110" s="11" t="str">
        <f>IF(J110="","",DATE(IF(LEFT(J110,1)="2",MID(J110,2,2),"20"&amp;MID(J110,2,2)),MID(J110,4,2),MID(J110,6,2)))</f>
        <v/>
      </c>
      <c r="L110" s="5" t="str">
        <f>IF(K110="","",DAY(K110))</f>
        <v/>
      </c>
      <c r="M110" s="5" t="str">
        <f>IF(K110="","",MONTH(K110))</f>
        <v/>
      </c>
      <c r="N110" s="5" t="str">
        <f>IF(K110="","",YEAR(K110))</f>
        <v/>
      </c>
      <c r="O110" s="5" t="str">
        <f>IF(K110="","",$O$9+IF($O$9&gt;=L110,0,30)-L110)</f>
        <v/>
      </c>
      <c r="P110" s="5" t="str">
        <f>IF(K110="","",IF((IF($O$9&gt;=L110,0,-1)+$P$9)&gt;=M110,(IF($O$9&gt;=L110,0,-1)+$P$9)-M110,(IF($P$9&gt;=L110,0,-1)+$P$9)+12-M110))</f>
        <v/>
      </c>
      <c r="Q110" s="5" t="str">
        <f>IF(K110="","",$Q$9+IF($P$9+IF($O$9&gt;=O110,0,-1)&gt;=O110,0,-1)-N110)</f>
        <v/>
      </c>
      <c r="R110" s="8"/>
      <c r="S110" s="12" t="str">
        <f>(IF(E110="","",S109+1))</f>
        <v/>
      </c>
      <c r="T110" s="1"/>
      <c r="U110" s="1"/>
    </row>
    <row r="111" spans="1:21" s="3" customFormat="1" ht="27" thickTop="1" thickBot="1">
      <c r="A111" s="1"/>
      <c r="B111" s="1"/>
      <c r="C111" s="4" t="str">
        <f>IF(E111="","",SUBTOTAL(3,$E$11:E111))</f>
        <v/>
      </c>
      <c r="D111" s="4" t="str">
        <f>(IF(E111="","",D110+1))</f>
        <v/>
      </c>
      <c r="E111" s="8"/>
      <c r="F111" s="9" t="str">
        <f>MID(J111,13,1)</f>
        <v/>
      </c>
      <c r="G111" s="8" t="str">
        <f>IF(J111="","",IF(ISODD(F111),"ذكر","أنثى"))</f>
        <v/>
      </c>
      <c r="H111" s="8"/>
      <c r="I111" s="8"/>
      <c r="J111" s="10"/>
      <c r="K111" s="11" t="str">
        <f>IF(J111="","",DATE(IF(LEFT(J111,1)="2",MID(J111,2,2),"20"&amp;MID(J111,2,2)),MID(J111,4,2),MID(J111,6,2)))</f>
        <v/>
      </c>
      <c r="L111" s="5" t="str">
        <f>IF(K111="","",DAY(K111))</f>
        <v/>
      </c>
      <c r="M111" s="5" t="str">
        <f>IF(K111="","",MONTH(K111))</f>
        <v/>
      </c>
      <c r="N111" s="5" t="str">
        <f>IF(K111="","",YEAR(K111))</f>
        <v/>
      </c>
      <c r="O111" s="5" t="str">
        <f>IF(K111="","",$O$9+IF($O$9&gt;=L111,0,30)-L111)</f>
        <v/>
      </c>
      <c r="P111" s="5" t="str">
        <f>IF(K111="","",IF((IF($O$9&gt;=L111,0,-1)+$P$9)&gt;=M111,(IF($O$9&gt;=L111,0,-1)+$P$9)-M111,(IF($P$9&gt;=L111,0,-1)+$P$9)+12-M111))</f>
        <v/>
      </c>
      <c r="Q111" s="5" t="str">
        <f>IF(K111="","",$Q$9+IF($P$9+IF($O$9&gt;=O111,0,-1)&gt;=O111,0,-1)-N111)</f>
        <v/>
      </c>
      <c r="R111" s="8"/>
      <c r="S111" s="12" t="str">
        <f>(IF(E111="","",S110+1))</f>
        <v/>
      </c>
      <c r="T111" s="1"/>
      <c r="U111" s="1"/>
    </row>
    <row r="112" spans="1:21" s="3" customFormat="1" ht="27" thickTop="1" thickBot="1">
      <c r="A112" s="1"/>
      <c r="B112" s="1"/>
      <c r="C112" s="4" t="str">
        <f>IF(E112="","",SUBTOTAL(3,$E$11:E112))</f>
        <v/>
      </c>
      <c r="D112" s="4" t="str">
        <f>(IF(E112="","",D111+1))</f>
        <v/>
      </c>
      <c r="E112" s="8"/>
      <c r="F112" s="9" t="str">
        <f>MID(J112,13,1)</f>
        <v/>
      </c>
      <c r="G112" s="8" t="str">
        <f>IF(J112="","",IF(ISODD(F112),"ذكر","أنثى"))</f>
        <v/>
      </c>
      <c r="H112" s="8"/>
      <c r="I112" s="8"/>
      <c r="J112" s="10"/>
      <c r="K112" s="11" t="str">
        <f>IF(J112="","",DATE(IF(LEFT(J112,1)="2",MID(J112,2,2),"20"&amp;MID(J112,2,2)),MID(J112,4,2),MID(J112,6,2)))</f>
        <v/>
      </c>
      <c r="L112" s="5" t="str">
        <f>IF(K112="","",DAY(K112))</f>
        <v/>
      </c>
      <c r="M112" s="5" t="str">
        <f>IF(K112="","",MONTH(K112))</f>
        <v/>
      </c>
      <c r="N112" s="5" t="str">
        <f>IF(K112="","",YEAR(K112))</f>
        <v/>
      </c>
      <c r="O112" s="5" t="str">
        <f>IF(K112="","",$O$9+IF($O$9&gt;=L112,0,30)-L112)</f>
        <v/>
      </c>
      <c r="P112" s="5" t="str">
        <f>IF(K112="","",IF((IF($O$9&gt;=L112,0,-1)+$P$9)&gt;=M112,(IF($O$9&gt;=L112,0,-1)+$P$9)-M112,(IF($P$9&gt;=L112,0,-1)+$P$9)+12-M112))</f>
        <v/>
      </c>
      <c r="Q112" s="5" t="str">
        <f>IF(K112="","",$Q$9+IF($P$9+IF($O$9&gt;=O112,0,-1)&gt;=O112,0,-1)-N112)</f>
        <v/>
      </c>
      <c r="R112" s="8"/>
      <c r="S112" s="12" t="str">
        <f>(IF(E112="","",S111+1))</f>
        <v/>
      </c>
      <c r="T112" s="1"/>
      <c r="U112" s="1"/>
    </row>
    <row r="113" spans="1:21" s="3" customFormat="1" ht="27" thickTop="1" thickBot="1">
      <c r="A113" s="1"/>
      <c r="B113" s="1"/>
      <c r="C113" s="4" t="str">
        <f>IF(E113="","",SUBTOTAL(3,$E$11:E113))</f>
        <v/>
      </c>
      <c r="D113" s="4" t="str">
        <f>(IF(E113="","",D112+1))</f>
        <v/>
      </c>
      <c r="E113" s="8"/>
      <c r="F113" s="9" t="str">
        <f>MID(J113,13,1)</f>
        <v/>
      </c>
      <c r="G113" s="8" t="str">
        <f>IF(J113="","",IF(ISODD(F113),"ذكر","أنثى"))</f>
        <v/>
      </c>
      <c r="H113" s="8"/>
      <c r="I113" s="8"/>
      <c r="J113" s="10"/>
      <c r="K113" s="11" t="str">
        <f>IF(J113="","",DATE(IF(LEFT(J113,1)="2",MID(J113,2,2),"20"&amp;MID(J113,2,2)),MID(J113,4,2),MID(J113,6,2)))</f>
        <v/>
      </c>
      <c r="L113" s="5" t="str">
        <f>IF(K113="","",DAY(K113))</f>
        <v/>
      </c>
      <c r="M113" s="5" t="str">
        <f>IF(K113="","",MONTH(K113))</f>
        <v/>
      </c>
      <c r="N113" s="5" t="str">
        <f>IF(K113="","",YEAR(K113))</f>
        <v/>
      </c>
      <c r="O113" s="5" t="str">
        <f>IF(K113="","",$O$9+IF($O$9&gt;=L113,0,30)-L113)</f>
        <v/>
      </c>
      <c r="P113" s="5" t="str">
        <f>IF(K113="","",IF((IF($O$9&gt;=L113,0,-1)+$P$9)&gt;=M113,(IF($O$9&gt;=L113,0,-1)+$P$9)-M113,(IF($P$9&gt;=L113,0,-1)+$P$9)+12-M113))</f>
        <v/>
      </c>
      <c r="Q113" s="5" t="str">
        <f>IF(K113="","",$Q$9+IF($P$9+IF($O$9&gt;=O113,0,-1)&gt;=O113,0,-1)-N113)</f>
        <v/>
      </c>
      <c r="R113" s="8"/>
      <c r="S113" s="12" t="str">
        <f>(IF(E113="","",S112+1))</f>
        <v/>
      </c>
      <c r="T113" s="1"/>
      <c r="U113" s="1"/>
    </row>
    <row r="114" spans="1:21" s="3" customFormat="1" ht="27" thickTop="1" thickBot="1">
      <c r="A114" s="1"/>
      <c r="B114" s="1"/>
      <c r="C114" s="4" t="str">
        <f>IF(E114="","",SUBTOTAL(3,$E$11:E114))</f>
        <v/>
      </c>
      <c r="D114" s="4" t="str">
        <f>(IF(E114="","",D113+1))</f>
        <v/>
      </c>
      <c r="E114" s="8"/>
      <c r="F114" s="9" t="str">
        <f>MID(J114,13,1)</f>
        <v/>
      </c>
      <c r="G114" s="8" t="str">
        <f>IF(J114="","",IF(ISODD(F114),"ذكر","أنثى"))</f>
        <v/>
      </c>
      <c r="H114" s="8"/>
      <c r="I114" s="8"/>
      <c r="J114" s="10"/>
      <c r="K114" s="11" t="str">
        <f>IF(J114="","",DATE(IF(LEFT(J114,1)="2",MID(J114,2,2),"20"&amp;MID(J114,2,2)),MID(J114,4,2),MID(J114,6,2)))</f>
        <v/>
      </c>
      <c r="L114" s="5" t="str">
        <f>IF(K114="","",DAY(K114))</f>
        <v/>
      </c>
      <c r="M114" s="5" t="str">
        <f>IF(K114="","",MONTH(K114))</f>
        <v/>
      </c>
      <c r="N114" s="5" t="str">
        <f>IF(K114="","",YEAR(K114))</f>
        <v/>
      </c>
      <c r="O114" s="5" t="str">
        <f>IF(K114="","",$O$9+IF($O$9&gt;=L114,0,30)-L114)</f>
        <v/>
      </c>
      <c r="P114" s="5" t="str">
        <f>IF(K114="","",IF((IF($O$9&gt;=L114,0,-1)+$P$9)&gt;=M114,(IF($O$9&gt;=L114,0,-1)+$P$9)-M114,(IF($P$9&gt;=L114,0,-1)+$P$9)+12-M114))</f>
        <v/>
      </c>
      <c r="Q114" s="5" t="str">
        <f>IF(K114="","",$Q$9+IF($P$9+IF($O$9&gt;=O114,0,-1)&gt;=O114,0,-1)-N114)</f>
        <v/>
      </c>
      <c r="R114" s="8"/>
      <c r="S114" s="12" t="str">
        <f>(IF(E114="","",S113+1))</f>
        <v/>
      </c>
      <c r="T114" s="1"/>
      <c r="U114" s="1"/>
    </row>
    <row r="115" spans="1:21" s="3" customFormat="1" ht="27" thickTop="1" thickBot="1">
      <c r="A115" s="1"/>
      <c r="B115" s="1"/>
      <c r="C115" s="4" t="str">
        <f>IF(E115="","",SUBTOTAL(3,$E$11:E115))</f>
        <v/>
      </c>
      <c r="D115" s="4" t="str">
        <f>(IF(E115="","",D114+1))</f>
        <v/>
      </c>
      <c r="E115" s="8"/>
      <c r="F115" s="9" t="str">
        <f>MID(J115,13,1)</f>
        <v/>
      </c>
      <c r="G115" s="8" t="str">
        <f>IF(J115="","",IF(ISODD(F115),"ذكر","أنثى"))</f>
        <v/>
      </c>
      <c r="H115" s="8"/>
      <c r="I115" s="8"/>
      <c r="J115" s="10"/>
      <c r="K115" s="11" t="str">
        <f>IF(J115="","",DATE(IF(LEFT(J115,1)="2",MID(J115,2,2),"20"&amp;MID(J115,2,2)),MID(J115,4,2),MID(J115,6,2)))</f>
        <v/>
      </c>
      <c r="L115" s="5" t="str">
        <f>IF(K115="","",DAY(K115))</f>
        <v/>
      </c>
      <c r="M115" s="5" t="str">
        <f>IF(K115="","",MONTH(K115))</f>
        <v/>
      </c>
      <c r="N115" s="5" t="str">
        <f>IF(K115="","",YEAR(K115))</f>
        <v/>
      </c>
      <c r="O115" s="5" t="str">
        <f>IF(K115="","",$O$9+IF($O$9&gt;=L115,0,30)-L115)</f>
        <v/>
      </c>
      <c r="P115" s="5" t="str">
        <f>IF(K115="","",IF((IF($O$9&gt;=L115,0,-1)+$P$9)&gt;=M115,(IF($O$9&gt;=L115,0,-1)+$P$9)-M115,(IF($P$9&gt;=L115,0,-1)+$P$9)+12-M115))</f>
        <v/>
      </c>
      <c r="Q115" s="5" t="str">
        <f>IF(K115="","",$Q$9+IF($P$9+IF($O$9&gt;=O115,0,-1)&gt;=O115,0,-1)-N115)</f>
        <v/>
      </c>
      <c r="R115" s="8"/>
      <c r="S115" s="12" t="str">
        <f>(IF(E115="","",S114+1))</f>
        <v/>
      </c>
      <c r="T115" s="1"/>
      <c r="U115" s="1"/>
    </row>
    <row r="116" spans="1:21" s="3" customFormat="1" ht="27" thickTop="1" thickBot="1">
      <c r="A116" s="1"/>
      <c r="B116" s="1"/>
      <c r="C116" s="4" t="str">
        <f>IF(E116="","",SUBTOTAL(3,$E$11:E116))</f>
        <v/>
      </c>
      <c r="D116" s="4" t="str">
        <f>(IF(E116="","",D115+1))</f>
        <v/>
      </c>
      <c r="E116" s="8"/>
      <c r="F116" s="9" t="str">
        <f>MID(J116,13,1)</f>
        <v/>
      </c>
      <c r="G116" s="8" t="str">
        <f>IF(J116="","",IF(ISODD(F116),"ذكر","أنثى"))</f>
        <v/>
      </c>
      <c r="H116" s="8"/>
      <c r="I116" s="8"/>
      <c r="J116" s="10"/>
      <c r="K116" s="11" t="str">
        <f>IF(J116="","",DATE(IF(LEFT(J116,1)="2",MID(J116,2,2),"20"&amp;MID(J116,2,2)),MID(J116,4,2),MID(J116,6,2)))</f>
        <v/>
      </c>
      <c r="L116" s="5" t="str">
        <f>IF(K116="","",DAY(K116))</f>
        <v/>
      </c>
      <c r="M116" s="5" t="str">
        <f>IF(K116="","",MONTH(K116))</f>
        <v/>
      </c>
      <c r="N116" s="5" t="str">
        <f>IF(K116="","",YEAR(K116))</f>
        <v/>
      </c>
      <c r="O116" s="5" t="str">
        <f>IF(K116="","",$O$9+IF($O$9&gt;=L116,0,30)-L116)</f>
        <v/>
      </c>
      <c r="P116" s="5" t="str">
        <f>IF(K116="","",IF((IF($O$9&gt;=L116,0,-1)+$P$9)&gt;=M116,(IF($O$9&gt;=L116,0,-1)+$P$9)-M116,(IF($P$9&gt;=L116,0,-1)+$P$9)+12-M116))</f>
        <v/>
      </c>
      <c r="Q116" s="5" t="str">
        <f>IF(K116="","",$Q$9+IF($P$9+IF($O$9&gt;=O116,0,-1)&gt;=O116,0,-1)-N116)</f>
        <v/>
      </c>
      <c r="R116" s="8"/>
      <c r="S116" s="12" t="str">
        <f>(IF(E116="","",S115+1))</f>
        <v/>
      </c>
      <c r="T116" s="1"/>
      <c r="U116" s="1"/>
    </row>
    <row r="117" spans="1:21" s="3" customFormat="1" ht="27" thickTop="1" thickBot="1">
      <c r="A117" s="1"/>
      <c r="B117" s="1"/>
      <c r="C117" s="4" t="str">
        <f>IF(E117="","",SUBTOTAL(3,$E$11:E117))</f>
        <v/>
      </c>
      <c r="D117" s="4" t="str">
        <f>(IF(E117="","",D116+1))</f>
        <v/>
      </c>
      <c r="E117" s="8"/>
      <c r="F117" s="9" t="str">
        <f>MID(J117,13,1)</f>
        <v/>
      </c>
      <c r="G117" s="8" t="str">
        <f>IF(J117="","",IF(ISODD(F117),"ذكر","أنثى"))</f>
        <v/>
      </c>
      <c r="H117" s="8"/>
      <c r="I117" s="8"/>
      <c r="J117" s="10"/>
      <c r="K117" s="11" t="str">
        <f>IF(J117="","",DATE(IF(LEFT(J117,1)="2",MID(J117,2,2),"20"&amp;MID(J117,2,2)),MID(J117,4,2),MID(J117,6,2)))</f>
        <v/>
      </c>
      <c r="L117" s="5" t="str">
        <f>IF(K117="","",DAY(K117))</f>
        <v/>
      </c>
      <c r="M117" s="5" t="str">
        <f>IF(K117="","",MONTH(K117))</f>
        <v/>
      </c>
      <c r="N117" s="5" t="str">
        <f>IF(K117="","",YEAR(K117))</f>
        <v/>
      </c>
      <c r="O117" s="5" t="str">
        <f>IF(K117="","",$O$9+IF($O$9&gt;=L117,0,30)-L117)</f>
        <v/>
      </c>
      <c r="P117" s="5" t="str">
        <f>IF(K117="","",IF((IF($O$9&gt;=L117,0,-1)+$P$9)&gt;=M117,(IF($O$9&gt;=L117,0,-1)+$P$9)-M117,(IF($P$9&gt;=L117,0,-1)+$P$9)+12-M117))</f>
        <v/>
      </c>
      <c r="Q117" s="5" t="str">
        <f>IF(K117="","",$Q$9+IF($P$9+IF($O$9&gt;=O117,0,-1)&gt;=O117,0,-1)-N117)</f>
        <v/>
      </c>
      <c r="R117" s="8"/>
      <c r="S117" s="12" t="str">
        <f>(IF(E117="","",S116+1))</f>
        <v/>
      </c>
      <c r="T117" s="1"/>
      <c r="U117" s="1"/>
    </row>
    <row r="118" spans="1:21" s="3" customFormat="1" ht="27" thickTop="1" thickBot="1">
      <c r="A118" s="1"/>
      <c r="B118" s="1"/>
      <c r="C118" s="4" t="str">
        <f>IF(E118="","",SUBTOTAL(3,$E$11:E118))</f>
        <v/>
      </c>
      <c r="D118" s="4" t="str">
        <f>(IF(E118="","",D117+1))</f>
        <v/>
      </c>
      <c r="E118" s="8"/>
      <c r="F118" s="9" t="str">
        <f>MID(J118,13,1)</f>
        <v/>
      </c>
      <c r="G118" s="8" t="str">
        <f>IF(J118="","",IF(ISODD(F118),"ذكر","أنثى"))</f>
        <v/>
      </c>
      <c r="H118" s="8"/>
      <c r="I118" s="8"/>
      <c r="J118" s="10"/>
      <c r="K118" s="11" t="str">
        <f>IF(J118="","",DATE(IF(LEFT(J118,1)="2",MID(J118,2,2),"20"&amp;MID(J118,2,2)),MID(J118,4,2),MID(J118,6,2)))</f>
        <v/>
      </c>
      <c r="L118" s="5" t="str">
        <f>IF(K118="","",DAY(K118))</f>
        <v/>
      </c>
      <c r="M118" s="5" t="str">
        <f>IF(K118="","",MONTH(K118))</f>
        <v/>
      </c>
      <c r="N118" s="5" t="str">
        <f>IF(K118="","",YEAR(K118))</f>
        <v/>
      </c>
      <c r="O118" s="5" t="str">
        <f>IF(K118="","",$O$9+IF($O$9&gt;=L118,0,30)-L118)</f>
        <v/>
      </c>
      <c r="P118" s="5" t="str">
        <f>IF(K118="","",IF((IF($O$9&gt;=L118,0,-1)+$P$9)&gt;=M118,(IF($O$9&gt;=L118,0,-1)+$P$9)-M118,(IF($P$9&gt;=L118,0,-1)+$P$9)+12-M118))</f>
        <v/>
      </c>
      <c r="Q118" s="5" t="str">
        <f>IF(K118="","",$Q$9+IF($P$9+IF($O$9&gt;=O118,0,-1)&gt;=O118,0,-1)-N118)</f>
        <v/>
      </c>
      <c r="R118" s="8"/>
      <c r="S118" s="12" t="str">
        <f>(IF(E118="","",S117+1))</f>
        <v/>
      </c>
      <c r="T118" s="1"/>
      <c r="U118" s="1"/>
    </row>
    <row r="119" spans="1:21" s="3" customFormat="1" ht="27" thickTop="1" thickBot="1">
      <c r="A119" s="1"/>
      <c r="B119" s="1"/>
      <c r="C119" s="4" t="str">
        <f>IF(E119="","",SUBTOTAL(3,$E$11:E119))</f>
        <v/>
      </c>
      <c r="D119" s="4" t="str">
        <f>(IF(E119="","",D118+1))</f>
        <v/>
      </c>
      <c r="E119" s="8"/>
      <c r="F119" s="9" t="str">
        <f>MID(J119,13,1)</f>
        <v/>
      </c>
      <c r="G119" s="8" t="str">
        <f>IF(J119="","",IF(ISODD(F119),"ذكر","أنثى"))</f>
        <v/>
      </c>
      <c r="H119" s="8"/>
      <c r="I119" s="8"/>
      <c r="J119" s="10"/>
      <c r="K119" s="11" t="str">
        <f>IF(J119="","",DATE(IF(LEFT(J119,1)="2",MID(J119,2,2),"20"&amp;MID(J119,2,2)),MID(J119,4,2),MID(J119,6,2)))</f>
        <v/>
      </c>
      <c r="L119" s="5" t="str">
        <f>IF(K119="","",DAY(K119))</f>
        <v/>
      </c>
      <c r="M119" s="5" t="str">
        <f>IF(K119="","",MONTH(K119))</f>
        <v/>
      </c>
      <c r="N119" s="5" t="str">
        <f>IF(K119="","",YEAR(K119))</f>
        <v/>
      </c>
      <c r="O119" s="5" t="str">
        <f>IF(K119="","",$O$9+IF($O$9&gt;=L119,0,30)-L119)</f>
        <v/>
      </c>
      <c r="P119" s="5" t="str">
        <f>IF(K119="","",IF((IF($O$9&gt;=L119,0,-1)+$P$9)&gt;=M119,(IF($O$9&gt;=L119,0,-1)+$P$9)-M119,(IF($P$9&gt;=L119,0,-1)+$P$9)+12-M119))</f>
        <v/>
      </c>
      <c r="Q119" s="5" t="str">
        <f>IF(K119="","",$Q$9+IF($P$9+IF($O$9&gt;=O119,0,-1)&gt;=O119,0,-1)-N119)</f>
        <v/>
      </c>
      <c r="R119" s="8"/>
      <c r="S119" s="12" t="str">
        <f>(IF(E119="","",S118+1))</f>
        <v/>
      </c>
      <c r="T119" s="1"/>
      <c r="U119" s="1"/>
    </row>
    <row r="120" spans="1:21" s="3" customFormat="1" ht="27" thickTop="1" thickBot="1">
      <c r="A120" s="1"/>
      <c r="B120" s="1"/>
      <c r="C120" s="4" t="str">
        <f>IF(E120="","",SUBTOTAL(3,$E$11:E120))</f>
        <v/>
      </c>
      <c r="D120" s="4" t="str">
        <f>(IF(E120="","",D119+1))</f>
        <v/>
      </c>
      <c r="E120" s="8"/>
      <c r="F120" s="9" t="str">
        <f>MID(J120,13,1)</f>
        <v/>
      </c>
      <c r="G120" s="8" t="str">
        <f>IF(J120="","",IF(ISODD(F120),"ذكر","أنثى"))</f>
        <v/>
      </c>
      <c r="H120" s="8"/>
      <c r="I120" s="8"/>
      <c r="J120" s="10"/>
      <c r="K120" s="11" t="str">
        <f>IF(J120="","",DATE(IF(LEFT(J120,1)="2",MID(J120,2,2),"20"&amp;MID(J120,2,2)),MID(J120,4,2),MID(J120,6,2)))</f>
        <v/>
      </c>
      <c r="L120" s="5" t="str">
        <f>IF(K120="","",DAY(K120))</f>
        <v/>
      </c>
      <c r="M120" s="5" t="str">
        <f>IF(K120="","",MONTH(K120))</f>
        <v/>
      </c>
      <c r="N120" s="5" t="str">
        <f>IF(K120="","",YEAR(K120))</f>
        <v/>
      </c>
      <c r="O120" s="5" t="str">
        <f>IF(K120="","",$O$9+IF($O$9&gt;=L120,0,30)-L120)</f>
        <v/>
      </c>
      <c r="P120" s="5" t="str">
        <f>IF(K120="","",IF((IF($O$9&gt;=L120,0,-1)+$P$9)&gt;=M120,(IF($O$9&gt;=L120,0,-1)+$P$9)-M120,(IF($P$9&gt;=L120,0,-1)+$P$9)+12-M120))</f>
        <v/>
      </c>
      <c r="Q120" s="5" t="str">
        <f>IF(K120="","",$Q$9+IF($P$9+IF($O$9&gt;=O120,0,-1)&gt;=O120,0,-1)-N120)</f>
        <v/>
      </c>
      <c r="R120" s="8"/>
      <c r="S120" s="12" t="str">
        <f>(IF(E120="","",S119+1))</f>
        <v/>
      </c>
      <c r="T120" s="1"/>
      <c r="U120" s="1"/>
    </row>
    <row r="121" spans="1:21" s="3" customFormat="1" ht="27" thickTop="1" thickBot="1">
      <c r="A121" s="1"/>
      <c r="B121" s="1"/>
      <c r="C121" s="4" t="str">
        <f>IF(E121="","",SUBTOTAL(3,$E$11:E121))</f>
        <v/>
      </c>
      <c r="D121" s="4" t="str">
        <f>(IF(E121="","",D120+1))</f>
        <v/>
      </c>
      <c r="E121" s="8"/>
      <c r="F121" s="9" t="str">
        <f>MID(J121,13,1)</f>
        <v/>
      </c>
      <c r="G121" s="8" t="str">
        <f>IF(J121="","",IF(ISODD(F121),"ذكر","أنثى"))</f>
        <v/>
      </c>
      <c r="H121" s="8"/>
      <c r="I121" s="8"/>
      <c r="J121" s="10"/>
      <c r="K121" s="11" t="str">
        <f>IF(J121="","",DATE(IF(LEFT(J121,1)="2",MID(J121,2,2),"20"&amp;MID(J121,2,2)),MID(J121,4,2),MID(J121,6,2)))</f>
        <v/>
      </c>
      <c r="L121" s="5" t="str">
        <f>IF(K121="","",DAY(K121))</f>
        <v/>
      </c>
      <c r="M121" s="5" t="str">
        <f>IF(K121="","",MONTH(K121))</f>
        <v/>
      </c>
      <c r="N121" s="5" t="str">
        <f>IF(K121="","",YEAR(K121))</f>
        <v/>
      </c>
      <c r="O121" s="5" t="str">
        <f>IF(K121="","",$O$9+IF($O$9&gt;=L121,0,30)-L121)</f>
        <v/>
      </c>
      <c r="P121" s="5" t="str">
        <f>IF(K121="","",IF((IF($O$9&gt;=L121,0,-1)+$P$9)&gt;=M121,(IF($O$9&gt;=L121,0,-1)+$P$9)-M121,(IF($P$9&gt;=L121,0,-1)+$P$9)+12-M121))</f>
        <v/>
      </c>
      <c r="Q121" s="5" t="str">
        <f>IF(K121="","",$Q$9+IF($P$9+IF($O$9&gt;=O121,0,-1)&gt;=O121,0,-1)-N121)</f>
        <v/>
      </c>
      <c r="R121" s="8"/>
      <c r="S121" s="12" t="str">
        <f>(IF(E121="","",S120+1))</f>
        <v/>
      </c>
      <c r="T121" s="1"/>
      <c r="U121" s="1"/>
    </row>
    <row r="122" spans="1:21" s="3" customFormat="1" ht="27" thickTop="1" thickBot="1">
      <c r="A122" s="1"/>
      <c r="B122" s="1"/>
      <c r="C122" s="4" t="str">
        <f>IF(E122="","",SUBTOTAL(3,$E$11:E122))</f>
        <v/>
      </c>
      <c r="D122" s="4" t="str">
        <f>(IF(E122="","",D121+1))</f>
        <v/>
      </c>
      <c r="E122" s="8"/>
      <c r="F122" s="9" t="str">
        <f>MID(J122,13,1)</f>
        <v/>
      </c>
      <c r="G122" s="8" t="str">
        <f>IF(J122="","",IF(ISODD(F122),"ذكر","أنثى"))</f>
        <v/>
      </c>
      <c r="H122" s="8"/>
      <c r="I122" s="8"/>
      <c r="J122" s="10"/>
      <c r="K122" s="11" t="str">
        <f>IF(J122="","",DATE(IF(LEFT(J122,1)="2",MID(J122,2,2),"20"&amp;MID(J122,2,2)),MID(J122,4,2),MID(J122,6,2)))</f>
        <v/>
      </c>
      <c r="L122" s="5" t="str">
        <f>IF(K122="","",DAY(K122))</f>
        <v/>
      </c>
      <c r="M122" s="5" t="str">
        <f>IF(K122="","",MONTH(K122))</f>
        <v/>
      </c>
      <c r="N122" s="5" t="str">
        <f>IF(K122="","",YEAR(K122))</f>
        <v/>
      </c>
      <c r="O122" s="5" t="str">
        <f>IF(K122="","",$O$9+IF($O$9&gt;=L122,0,30)-L122)</f>
        <v/>
      </c>
      <c r="P122" s="5" t="str">
        <f>IF(K122="","",IF((IF($O$9&gt;=L122,0,-1)+$P$9)&gt;=M122,(IF($O$9&gt;=L122,0,-1)+$P$9)-M122,(IF($P$9&gt;=L122,0,-1)+$P$9)+12-M122))</f>
        <v/>
      </c>
      <c r="Q122" s="5" t="str">
        <f>IF(K122="","",$Q$9+IF($P$9+IF($O$9&gt;=O122,0,-1)&gt;=O122,0,-1)-N122)</f>
        <v/>
      </c>
      <c r="R122" s="8"/>
      <c r="S122" s="12" t="str">
        <f>(IF(E122="","",S121+1))</f>
        <v/>
      </c>
      <c r="T122" s="1"/>
      <c r="U122" s="1"/>
    </row>
    <row r="123" spans="1:21" s="3" customFormat="1" ht="27" thickTop="1" thickBot="1">
      <c r="A123" s="1"/>
      <c r="B123" s="1"/>
      <c r="C123" s="4" t="str">
        <f>IF(E123="","",SUBTOTAL(3,$E$11:E123))</f>
        <v/>
      </c>
      <c r="D123" s="4" t="str">
        <f>(IF(E123="","",D122+1))</f>
        <v/>
      </c>
      <c r="E123" s="8"/>
      <c r="F123" s="9" t="str">
        <f>MID(J123,13,1)</f>
        <v/>
      </c>
      <c r="G123" s="8" t="str">
        <f>IF(J123="","",IF(ISODD(F123),"ذكر","أنثى"))</f>
        <v/>
      </c>
      <c r="H123" s="8"/>
      <c r="I123" s="8"/>
      <c r="J123" s="10"/>
      <c r="K123" s="11" t="str">
        <f>IF(J123="","",DATE(IF(LEFT(J123,1)="2",MID(J123,2,2),"20"&amp;MID(J123,2,2)),MID(J123,4,2),MID(J123,6,2)))</f>
        <v/>
      </c>
      <c r="L123" s="5" t="str">
        <f>IF(K123="","",DAY(K123))</f>
        <v/>
      </c>
      <c r="M123" s="5" t="str">
        <f>IF(K123="","",MONTH(K123))</f>
        <v/>
      </c>
      <c r="N123" s="5" t="str">
        <f>IF(K123="","",YEAR(K123))</f>
        <v/>
      </c>
      <c r="O123" s="5" t="str">
        <f>IF(K123="","",$O$9+IF($O$9&gt;=L123,0,30)-L123)</f>
        <v/>
      </c>
      <c r="P123" s="5" t="str">
        <f>IF(K123="","",IF((IF($O$9&gt;=L123,0,-1)+$P$9)&gt;=M123,(IF($O$9&gt;=L123,0,-1)+$P$9)-M123,(IF($P$9&gt;=L123,0,-1)+$P$9)+12-M123))</f>
        <v/>
      </c>
      <c r="Q123" s="5" t="str">
        <f>IF(K123="","",$Q$9+IF($P$9+IF($O$9&gt;=O123,0,-1)&gt;=O123,0,-1)-N123)</f>
        <v/>
      </c>
      <c r="R123" s="8"/>
      <c r="S123" s="12" t="str">
        <f>(IF(E123="","",S122+1))</f>
        <v/>
      </c>
      <c r="T123" s="1"/>
      <c r="U123" s="1"/>
    </row>
    <row r="124" spans="1:21" s="3" customFormat="1" ht="27" thickTop="1" thickBot="1">
      <c r="A124" s="1"/>
      <c r="B124" s="1"/>
      <c r="C124" s="4" t="str">
        <f>IF(E124="","",SUBTOTAL(3,$E$11:E124))</f>
        <v/>
      </c>
      <c r="D124" s="4" t="str">
        <f>(IF(E124="","",D123+1))</f>
        <v/>
      </c>
      <c r="E124" s="8"/>
      <c r="F124" s="9" t="str">
        <f>MID(J124,13,1)</f>
        <v/>
      </c>
      <c r="G124" s="8" t="str">
        <f>IF(J124="","",IF(ISODD(F124),"ذكر","أنثى"))</f>
        <v/>
      </c>
      <c r="H124" s="8"/>
      <c r="I124" s="8"/>
      <c r="J124" s="10"/>
      <c r="K124" s="11" t="str">
        <f>IF(J124="","",DATE(IF(LEFT(J124,1)="2",MID(J124,2,2),"20"&amp;MID(J124,2,2)),MID(J124,4,2),MID(J124,6,2)))</f>
        <v/>
      </c>
      <c r="L124" s="5" t="str">
        <f>IF(K124="","",DAY(K124))</f>
        <v/>
      </c>
      <c r="M124" s="5" t="str">
        <f>IF(K124="","",MONTH(K124))</f>
        <v/>
      </c>
      <c r="N124" s="5" t="str">
        <f>IF(K124="","",YEAR(K124))</f>
        <v/>
      </c>
      <c r="O124" s="5" t="str">
        <f>IF(K124="","",$O$9+IF($O$9&gt;=L124,0,30)-L124)</f>
        <v/>
      </c>
      <c r="P124" s="5" t="str">
        <f>IF(K124="","",IF((IF($O$9&gt;=L124,0,-1)+$P$9)&gt;=M124,(IF($O$9&gt;=L124,0,-1)+$P$9)-M124,(IF($P$9&gt;=L124,0,-1)+$P$9)+12-M124))</f>
        <v/>
      </c>
      <c r="Q124" s="5" t="str">
        <f>IF(K124="","",$Q$9+IF($P$9+IF($O$9&gt;=O124,0,-1)&gt;=O124,0,-1)-N124)</f>
        <v/>
      </c>
      <c r="R124" s="8"/>
      <c r="S124" s="12" t="str">
        <f>(IF(E124="","",S123+1))</f>
        <v/>
      </c>
      <c r="T124" s="1"/>
      <c r="U124" s="1"/>
    </row>
    <row r="125" spans="1:21" s="3" customFormat="1" ht="27" thickTop="1" thickBot="1">
      <c r="A125" s="1"/>
      <c r="B125" s="1"/>
      <c r="C125" s="4" t="str">
        <f>IF(E125="","",SUBTOTAL(3,$E$11:E125))</f>
        <v/>
      </c>
      <c r="D125" s="4" t="str">
        <f>(IF(E125="","",D124+1))</f>
        <v/>
      </c>
      <c r="E125" s="8"/>
      <c r="F125" s="9" t="str">
        <f>MID(J125,13,1)</f>
        <v/>
      </c>
      <c r="G125" s="8" t="str">
        <f>IF(J125="","",IF(ISODD(F125),"ذكر","أنثى"))</f>
        <v/>
      </c>
      <c r="H125" s="8"/>
      <c r="I125" s="8"/>
      <c r="J125" s="10"/>
      <c r="K125" s="11" t="str">
        <f>IF(J125="","",DATE(IF(LEFT(J125,1)="2",MID(J125,2,2),"20"&amp;MID(J125,2,2)),MID(J125,4,2),MID(J125,6,2)))</f>
        <v/>
      </c>
      <c r="L125" s="5" t="str">
        <f>IF(K125="","",DAY(K125))</f>
        <v/>
      </c>
      <c r="M125" s="5" t="str">
        <f>IF(K125="","",MONTH(K125))</f>
        <v/>
      </c>
      <c r="N125" s="5" t="str">
        <f>IF(K125="","",YEAR(K125))</f>
        <v/>
      </c>
      <c r="O125" s="5" t="str">
        <f>IF(K125="","",$O$9+IF($O$9&gt;=L125,0,30)-L125)</f>
        <v/>
      </c>
      <c r="P125" s="5" t="str">
        <f>IF(K125="","",IF((IF($O$9&gt;=L125,0,-1)+$P$9)&gt;=M125,(IF($O$9&gt;=L125,0,-1)+$P$9)-M125,(IF($P$9&gt;=L125,0,-1)+$P$9)+12-M125))</f>
        <v/>
      </c>
      <c r="Q125" s="5" t="str">
        <f>IF(K125="","",$Q$9+IF($P$9+IF($O$9&gt;=O125,0,-1)&gt;=O125,0,-1)-N125)</f>
        <v/>
      </c>
      <c r="R125" s="8"/>
      <c r="S125" s="12" t="str">
        <f>(IF(E125="","",S124+1))</f>
        <v/>
      </c>
      <c r="T125" s="1"/>
      <c r="U125" s="1"/>
    </row>
    <row r="126" spans="1:21" s="3" customFormat="1" ht="27" thickTop="1" thickBot="1">
      <c r="A126" s="1"/>
      <c r="B126" s="1"/>
      <c r="C126" s="4" t="str">
        <f>IF(E126="","",SUBTOTAL(3,$E$11:E126))</f>
        <v/>
      </c>
      <c r="D126" s="4" t="str">
        <f>(IF(E126="","",D125+1))</f>
        <v/>
      </c>
      <c r="E126" s="8"/>
      <c r="F126" s="9" t="str">
        <f>MID(J126,13,1)</f>
        <v/>
      </c>
      <c r="G126" s="8" t="str">
        <f>IF(J126="","",IF(ISODD(F126),"ذكر","أنثى"))</f>
        <v/>
      </c>
      <c r="H126" s="8"/>
      <c r="I126" s="8"/>
      <c r="J126" s="10"/>
      <c r="K126" s="11" t="str">
        <f>IF(J126="","",DATE(IF(LEFT(J126,1)="2",MID(J126,2,2),"20"&amp;MID(J126,2,2)),MID(J126,4,2),MID(J126,6,2)))</f>
        <v/>
      </c>
      <c r="L126" s="5" t="str">
        <f>IF(K126="","",DAY(K126))</f>
        <v/>
      </c>
      <c r="M126" s="5" t="str">
        <f>IF(K126="","",MONTH(K126))</f>
        <v/>
      </c>
      <c r="N126" s="5" t="str">
        <f>IF(K126="","",YEAR(K126))</f>
        <v/>
      </c>
      <c r="O126" s="5" t="str">
        <f>IF(K126="","",$O$9+IF($O$9&gt;=L126,0,30)-L126)</f>
        <v/>
      </c>
      <c r="P126" s="5" t="str">
        <f>IF(K126="","",IF((IF($O$9&gt;=L126,0,-1)+$P$9)&gt;=M126,(IF($O$9&gt;=L126,0,-1)+$P$9)-M126,(IF($P$9&gt;=L126,0,-1)+$P$9)+12-M126))</f>
        <v/>
      </c>
      <c r="Q126" s="5" t="str">
        <f>IF(K126="","",$Q$9+IF($P$9+IF($O$9&gt;=O126,0,-1)&gt;=O126,0,-1)-N126)</f>
        <v/>
      </c>
      <c r="R126" s="8"/>
      <c r="S126" s="12" t="str">
        <f>(IF(E126="","",S125+1))</f>
        <v/>
      </c>
      <c r="T126" s="1"/>
      <c r="U126" s="1"/>
    </row>
    <row r="127" spans="1:21" s="3" customFormat="1" ht="27" thickTop="1" thickBot="1">
      <c r="A127" s="1"/>
      <c r="B127" s="1"/>
      <c r="C127" s="4" t="str">
        <f>IF(E127="","",SUBTOTAL(3,$E$11:E127))</f>
        <v/>
      </c>
      <c r="D127" s="4" t="str">
        <f>(IF(E127="","",D126+1))</f>
        <v/>
      </c>
      <c r="E127" s="8"/>
      <c r="F127" s="9" t="str">
        <f>MID(J127,13,1)</f>
        <v/>
      </c>
      <c r="G127" s="8" t="str">
        <f>IF(J127="","",IF(ISODD(F127),"ذكر","أنثى"))</f>
        <v/>
      </c>
      <c r="H127" s="8"/>
      <c r="I127" s="8"/>
      <c r="J127" s="10"/>
      <c r="K127" s="11" t="str">
        <f>IF(J127="","",DATE(IF(LEFT(J127,1)="2",MID(J127,2,2),"20"&amp;MID(J127,2,2)),MID(J127,4,2),MID(J127,6,2)))</f>
        <v/>
      </c>
      <c r="L127" s="5" t="str">
        <f>IF(K127="","",DAY(K127))</f>
        <v/>
      </c>
      <c r="M127" s="5" t="str">
        <f>IF(K127="","",MONTH(K127))</f>
        <v/>
      </c>
      <c r="N127" s="5" t="str">
        <f>IF(K127="","",YEAR(K127))</f>
        <v/>
      </c>
      <c r="O127" s="5" t="str">
        <f>IF(K127="","",$O$9+IF($O$9&gt;=L127,0,30)-L127)</f>
        <v/>
      </c>
      <c r="P127" s="5" t="str">
        <f>IF(K127="","",IF((IF($O$9&gt;=L127,0,-1)+$P$9)&gt;=M127,(IF($O$9&gt;=L127,0,-1)+$P$9)-M127,(IF($P$9&gt;=L127,0,-1)+$P$9)+12-M127))</f>
        <v/>
      </c>
      <c r="Q127" s="5" t="str">
        <f>IF(K127="","",$Q$9+IF($P$9+IF($O$9&gt;=O127,0,-1)&gt;=O127,0,-1)-N127)</f>
        <v/>
      </c>
      <c r="R127" s="8"/>
      <c r="S127" s="12" t="str">
        <f>(IF(E127="","",S126+1))</f>
        <v/>
      </c>
      <c r="T127" s="1"/>
      <c r="U127" s="1"/>
    </row>
    <row r="128" spans="1:21" s="3" customFormat="1" ht="27" thickTop="1" thickBot="1">
      <c r="A128" s="1"/>
      <c r="B128" s="1"/>
      <c r="C128" s="4" t="str">
        <f>IF(E128="","",SUBTOTAL(3,$E$11:E128))</f>
        <v/>
      </c>
      <c r="D128" s="4" t="str">
        <f>(IF(E128="","",D127+1))</f>
        <v/>
      </c>
      <c r="E128" s="8"/>
      <c r="F128" s="9" t="str">
        <f>MID(J128,13,1)</f>
        <v/>
      </c>
      <c r="G128" s="8" t="str">
        <f>IF(J128="","",IF(ISODD(F128),"ذكر","أنثى"))</f>
        <v/>
      </c>
      <c r="H128" s="8"/>
      <c r="I128" s="8"/>
      <c r="J128" s="10"/>
      <c r="K128" s="11" t="str">
        <f>IF(J128="","",DATE(IF(LEFT(J128,1)="2",MID(J128,2,2),"20"&amp;MID(J128,2,2)),MID(J128,4,2),MID(J128,6,2)))</f>
        <v/>
      </c>
      <c r="L128" s="5" t="str">
        <f>IF(K128="","",DAY(K128))</f>
        <v/>
      </c>
      <c r="M128" s="5" t="str">
        <f>IF(K128="","",MONTH(K128))</f>
        <v/>
      </c>
      <c r="N128" s="5" t="str">
        <f>IF(K128="","",YEAR(K128))</f>
        <v/>
      </c>
      <c r="O128" s="5" t="str">
        <f>IF(K128="","",$O$9+IF($O$9&gt;=L128,0,30)-L128)</f>
        <v/>
      </c>
      <c r="P128" s="5" t="str">
        <f>IF(K128="","",IF((IF($O$9&gt;=L128,0,-1)+$P$9)&gt;=M128,(IF($O$9&gt;=L128,0,-1)+$P$9)-M128,(IF($P$9&gt;=L128,0,-1)+$P$9)+12-M128))</f>
        <v/>
      </c>
      <c r="Q128" s="5" t="str">
        <f>IF(K128="","",$Q$9+IF($P$9+IF($O$9&gt;=O128,0,-1)&gt;=O128,0,-1)-N128)</f>
        <v/>
      </c>
      <c r="R128" s="8"/>
      <c r="S128" s="12" t="str">
        <f>(IF(E128="","",S127+1))</f>
        <v/>
      </c>
      <c r="T128" s="1"/>
      <c r="U128" s="1"/>
    </row>
    <row r="129" spans="1:21" s="3" customFormat="1" ht="27" thickTop="1" thickBot="1">
      <c r="A129" s="1"/>
      <c r="B129" s="1"/>
      <c r="C129" s="4" t="str">
        <f>IF(E129="","",SUBTOTAL(3,$E$11:E129))</f>
        <v/>
      </c>
      <c r="D129" s="4" t="str">
        <f>(IF(E129="","",D128+1))</f>
        <v/>
      </c>
      <c r="E129" s="8"/>
      <c r="F129" s="9" t="str">
        <f>MID(J129,13,1)</f>
        <v/>
      </c>
      <c r="G129" s="8" t="str">
        <f>IF(J129="","",IF(ISODD(F129),"ذكر","أنثى"))</f>
        <v/>
      </c>
      <c r="H129" s="8"/>
      <c r="I129" s="8"/>
      <c r="J129" s="10"/>
      <c r="K129" s="11" t="str">
        <f>IF(J129="","",DATE(IF(LEFT(J129,1)="2",MID(J129,2,2),"20"&amp;MID(J129,2,2)),MID(J129,4,2),MID(J129,6,2)))</f>
        <v/>
      </c>
      <c r="L129" s="5" t="str">
        <f>IF(K129="","",DAY(K129))</f>
        <v/>
      </c>
      <c r="M129" s="5" t="str">
        <f>IF(K129="","",MONTH(K129))</f>
        <v/>
      </c>
      <c r="N129" s="5" t="str">
        <f>IF(K129="","",YEAR(K129))</f>
        <v/>
      </c>
      <c r="O129" s="5" t="str">
        <f>IF(K129="","",$O$9+IF($O$9&gt;=L129,0,30)-L129)</f>
        <v/>
      </c>
      <c r="P129" s="5" t="str">
        <f>IF(K129="","",IF((IF($O$9&gt;=L129,0,-1)+$P$9)&gt;=M129,(IF($O$9&gt;=L129,0,-1)+$P$9)-M129,(IF($P$9&gt;=L129,0,-1)+$P$9)+12-M129))</f>
        <v/>
      </c>
      <c r="Q129" s="5" t="str">
        <f>IF(K129="","",$Q$9+IF($P$9+IF($O$9&gt;=O129,0,-1)&gt;=O129,0,-1)-N129)</f>
        <v/>
      </c>
      <c r="R129" s="8"/>
      <c r="S129" s="12" t="str">
        <f>(IF(E129="","",S128+1))</f>
        <v/>
      </c>
      <c r="T129" s="1"/>
      <c r="U129" s="1"/>
    </row>
    <row r="130" spans="1:21" s="3" customFormat="1" ht="27" thickTop="1" thickBot="1">
      <c r="A130" s="1"/>
      <c r="B130" s="1"/>
      <c r="C130" s="4" t="str">
        <f>IF(E130="","",SUBTOTAL(3,$E$11:E130))</f>
        <v/>
      </c>
      <c r="D130" s="4" t="str">
        <f>(IF(E130="","",D129+1))</f>
        <v/>
      </c>
      <c r="E130" s="8"/>
      <c r="F130" s="9" t="str">
        <f>MID(J130,13,1)</f>
        <v/>
      </c>
      <c r="G130" s="8" t="str">
        <f>IF(J130="","",IF(ISODD(F130),"ذكر","أنثى"))</f>
        <v/>
      </c>
      <c r="H130" s="8"/>
      <c r="I130" s="8"/>
      <c r="J130" s="10"/>
      <c r="K130" s="11" t="str">
        <f>IF(J130="","",DATE(IF(LEFT(J130,1)="2",MID(J130,2,2),"20"&amp;MID(J130,2,2)),MID(J130,4,2),MID(J130,6,2)))</f>
        <v/>
      </c>
      <c r="L130" s="5" t="str">
        <f>IF(K130="","",DAY(K130))</f>
        <v/>
      </c>
      <c r="M130" s="5" t="str">
        <f>IF(K130="","",MONTH(K130))</f>
        <v/>
      </c>
      <c r="N130" s="5" t="str">
        <f>IF(K130="","",YEAR(K130))</f>
        <v/>
      </c>
      <c r="O130" s="5" t="str">
        <f>IF(K130="","",$O$9+IF($O$9&gt;=L130,0,30)-L130)</f>
        <v/>
      </c>
      <c r="P130" s="5" t="str">
        <f>IF(K130="","",IF((IF($O$9&gt;=L130,0,-1)+$P$9)&gt;=M130,(IF($O$9&gt;=L130,0,-1)+$P$9)-M130,(IF($P$9&gt;=L130,0,-1)+$P$9)+12-M130))</f>
        <v/>
      </c>
      <c r="Q130" s="5" t="str">
        <f>IF(K130="","",$Q$9+IF($P$9+IF($O$9&gt;=O130,0,-1)&gt;=O130,0,-1)-N130)</f>
        <v/>
      </c>
      <c r="R130" s="8"/>
      <c r="S130" s="12" t="str">
        <f>(IF(E130="","",S129+1))</f>
        <v/>
      </c>
      <c r="T130" s="1"/>
      <c r="U130" s="1"/>
    </row>
    <row r="131" spans="1:21" s="3" customFormat="1" ht="27" thickTop="1" thickBot="1">
      <c r="A131" s="1"/>
      <c r="B131" s="1"/>
      <c r="C131" s="4" t="str">
        <f>IF(E131="","",SUBTOTAL(3,$E$11:E131))</f>
        <v/>
      </c>
      <c r="D131" s="4" t="str">
        <f>(IF(E131="","",D130+1))</f>
        <v/>
      </c>
      <c r="E131" s="8"/>
      <c r="F131" s="9" t="str">
        <f>MID(J131,13,1)</f>
        <v/>
      </c>
      <c r="G131" s="8" t="str">
        <f>IF(J131="","",IF(ISODD(F131),"ذكر","أنثى"))</f>
        <v/>
      </c>
      <c r="H131" s="8"/>
      <c r="I131" s="8"/>
      <c r="J131" s="10"/>
      <c r="K131" s="11" t="str">
        <f>IF(J131="","",DATE(IF(LEFT(J131,1)="2",MID(J131,2,2),"20"&amp;MID(J131,2,2)),MID(J131,4,2),MID(J131,6,2)))</f>
        <v/>
      </c>
      <c r="L131" s="5" t="str">
        <f>IF(K131="","",DAY(K131))</f>
        <v/>
      </c>
      <c r="M131" s="5" t="str">
        <f>IF(K131="","",MONTH(K131))</f>
        <v/>
      </c>
      <c r="N131" s="5" t="str">
        <f>IF(K131="","",YEAR(K131))</f>
        <v/>
      </c>
      <c r="O131" s="5" t="str">
        <f>IF(K131="","",$O$9+IF($O$9&gt;=L131,0,30)-L131)</f>
        <v/>
      </c>
      <c r="P131" s="5" t="str">
        <f>IF(K131="","",IF((IF($O$9&gt;=L131,0,-1)+$P$9)&gt;=M131,(IF($O$9&gt;=L131,0,-1)+$P$9)-M131,(IF($P$9&gt;=L131,0,-1)+$P$9)+12-M131))</f>
        <v/>
      </c>
      <c r="Q131" s="5" t="str">
        <f>IF(K131="","",$Q$9+IF($P$9+IF($O$9&gt;=O131,0,-1)&gt;=O131,0,-1)-N131)</f>
        <v/>
      </c>
      <c r="R131" s="8"/>
      <c r="S131" s="12" t="str">
        <f>(IF(E131="","",S130+1))</f>
        <v/>
      </c>
      <c r="T131" s="1"/>
      <c r="U131" s="1"/>
    </row>
    <row r="132" spans="1:21" s="3" customFormat="1" ht="27" thickTop="1" thickBot="1">
      <c r="A132" s="1"/>
      <c r="B132" s="1"/>
      <c r="C132" s="4" t="str">
        <f>IF(E132="","",SUBTOTAL(3,$E$11:E132))</f>
        <v/>
      </c>
      <c r="D132" s="4" t="str">
        <f>(IF(E132="","",D131+1))</f>
        <v/>
      </c>
      <c r="E132" s="8"/>
      <c r="F132" s="9" t="str">
        <f>MID(J132,13,1)</f>
        <v/>
      </c>
      <c r="G132" s="8" t="str">
        <f>IF(J132="","",IF(ISODD(F132),"ذكر","أنثى"))</f>
        <v/>
      </c>
      <c r="H132" s="8"/>
      <c r="I132" s="8"/>
      <c r="J132" s="10"/>
      <c r="K132" s="11" t="str">
        <f>IF(J132="","",DATE(IF(LEFT(J132,1)="2",MID(J132,2,2),"20"&amp;MID(J132,2,2)),MID(J132,4,2),MID(J132,6,2)))</f>
        <v/>
      </c>
      <c r="L132" s="5" t="str">
        <f>IF(K132="","",DAY(K132))</f>
        <v/>
      </c>
      <c r="M132" s="5" t="str">
        <f>IF(K132="","",MONTH(K132))</f>
        <v/>
      </c>
      <c r="N132" s="5" t="str">
        <f>IF(K132="","",YEAR(K132))</f>
        <v/>
      </c>
      <c r="O132" s="5" t="str">
        <f>IF(K132="","",$O$9+IF($O$9&gt;=L132,0,30)-L132)</f>
        <v/>
      </c>
      <c r="P132" s="5" t="str">
        <f>IF(K132="","",IF((IF($O$9&gt;=L132,0,-1)+$P$9)&gt;=M132,(IF($O$9&gt;=L132,0,-1)+$P$9)-M132,(IF($P$9&gt;=L132,0,-1)+$P$9)+12-M132))</f>
        <v/>
      </c>
      <c r="Q132" s="5" t="str">
        <f>IF(K132="","",$Q$9+IF($P$9+IF($O$9&gt;=O132,0,-1)&gt;=O132,0,-1)-N132)</f>
        <v/>
      </c>
      <c r="R132" s="8"/>
      <c r="S132" s="12" t="str">
        <f>(IF(E132="","",S131+1))</f>
        <v/>
      </c>
      <c r="T132" s="1"/>
      <c r="U132" s="1"/>
    </row>
    <row r="133" spans="1:21" s="3" customFormat="1" ht="27" thickTop="1" thickBot="1">
      <c r="A133" s="1"/>
      <c r="B133" s="1"/>
      <c r="C133" s="4" t="str">
        <f>IF(E133="","",SUBTOTAL(3,$E$11:E133))</f>
        <v/>
      </c>
      <c r="D133" s="4" t="str">
        <f>(IF(E133="","",D132+1))</f>
        <v/>
      </c>
      <c r="E133" s="8"/>
      <c r="F133" s="9" t="str">
        <f>MID(J133,13,1)</f>
        <v/>
      </c>
      <c r="G133" s="8" t="str">
        <f>IF(J133="","",IF(ISODD(F133),"ذكر","أنثى"))</f>
        <v/>
      </c>
      <c r="H133" s="8"/>
      <c r="I133" s="8"/>
      <c r="J133" s="10"/>
      <c r="K133" s="11" t="str">
        <f>IF(J133="","",DATE(IF(LEFT(J133,1)="2",MID(J133,2,2),"20"&amp;MID(J133,2,2)),MID(J133,4,2),MID(J133,6,2)))</f>
        <v/>
      </c>
      <c r="L133" s="5" t="str">
        <f>IF(K133="","",DAY(K133))</f>
        <v/>
      </c>
      <c r="M133" s="5" t="str">
        <f>IF(K133="","",MONTH(K133))</f>
        <v/>
      </c>
      <c r="N133" s="5" t="str">
        <f>IF(K133="","",YEAR(K133))</f>
        <v/>
      </c>
      <c r="O133" s="5" t="str">
        <f>IF(K133="","",$O$9+IF($O$9&gt;=L133,0,30)-L133)</f>
        <v/>
      </c>
      <c r="P133" s="5" t="str">
        <f>IF(K133="","",IF((IF($O$9&gt;=L133,0,-1)+$P$9)&gt;=M133,(IF($O$9&gt;=L133,0,-1)+$P$9)-M133,(IF($P$9&gt;=L133,0,-1)+$P$9)+12-M133))</f>
        <v/>
      </c>
      <c r="Q133" s="5" t="str">
        <f>IF(K133="","",$Q$9+IF($P$9+IF($O$9&gt;=O133,0,-1)&gt;=O133,0,-1)-N133)</f>
        <v/>
      </c>
      <c r="R133" s="8"/>
      <c r="S133" s="12" t="str">
        <f>(IF(E133="","",S132+1))</f>
        <v/>
      </c>
      <c r="T133" s="1"/>
      <c r="U133" s="1"/>
    </row>
    <row r="134" spans="1:21" s="3" customFormat="1" ht="27" thickTop="1" thickBot="1">
      <c r="A134" s="1"/>
      <c r="B134" s="1"/>
      <c r="C134" s="4" t="str">
        <f>IF(E134="","",SUBTOTAL(3,$E$11:E134))</f>
        <v/>
      </c>
      <c r="D134" s="4" t="str">
        <f>(IF(E134="","",D133+1))</f>
        <v/>
      </c>
      <c r="E134" s="8"/>
      <c r="F134" s="9" t="str">
        <f>MID(J134,13,1)</f>
        <v/>
      </c>
      <c r="G134" s="8" t="str">
        <f>IF(J134="","",IF(ISODD(F134),"ذكر","أنثى"))</f>
        <v/>
      </c>
      <c r="H134" s="8"/>
      <c r="I134" s="8"/>
      <c r="J134" s="10"/>
      <c r="K134" s="11" t="str">
        <f>IF(J134="","",DATE(IF(LEFT(J134,1)="2",MID(J134,2,2),"20"&amp;MID(J134,2,2)),MID(J134,4,2),MID(J134,6,2)))</f>
        <v/>
      </c>
      <c r="L134" s="5" t="str">
        <f>IF(K134="","",DAY(K134))</f>
        <v/>
      </c>
      <c r="M134" s="5" t="str">
        <f>IF(K134="","",MONTH(K134))</f>
        <v/>
      </c>
      <c r="N134" s="5" t="str">
        <f>IF(K134="","",YEAR(K134))</f>
        <v/>
      </c>
      <c r="O134" s="5" t="str">
        <f>IF(K134="","",$O$9+IF($O$9&gt;=L134,0,30)-L134)</f>
        <v/>
      </c>
      <c r="P134" s="5" t="str">
        <f>IF(K134="","",IF((IF($O$9&gt;=L134,0,-1)+$P$9)&gt;=M134,(IF($O$9&gt;=L134,0,-1)+$P$9)-M134,(IF($P$9&gt;=L134,0,-1)+$P$9)+12-M134))</f>
        <v/>
      </c>
      <c r="Q134" s="5" t="str">
        <f>IF(K134="","",$Q$9+IF($P$9+IF($O$9&gt;=O134,0,-1)&gt;=O134,0,-1)-N134)</f>
        <v/>
      </c>
      <c r="R134" s="8"/>
      <c r="S134" s="12" t="str">
        <f>(IF(E134="","",S133+1))</f>
        <v/>
      </c>
      <c r="T134" s="1"/>
      <c r="U134" s="1"/>
    </row>
    <row r="135" spans="1:21" s="3" customFormat="1" ht="27" thickTop="1" thickBot="1">
      <c r="A135" s="1"/>
      <c r="B135" s="1"/>
      <c r="C135" s="4" t="str">
        <f>IF(E135="","",SUBTOTAL(3,$E$11:E135))</f>
        <v/>
      </c>
      <c r="D135" s="4" t="str">
        <f>(IF(E135="","",D134+1))</f>
        <v/>
      </c>
      <c r="E135" s="8"/>
      <c r="F135" s="9" t="str">
        <f>MID(J135,13,1)</f>
        <v/>
      </c>
      <c r="G135" s="8" t="str">
        <f>IF(J135="","",IF(ISODD(F135),"ذكر","أنثى"))</f>
        <v/>
      </c>
      <c r="H135" s="8"/>
      <c r="I135" s="8"/>
      <c r="J135" s="10"/>
      <c r="K135" s="11" t="str">
        <f>IF(J135="","",DATE(IF(LEFT(J135,1)="2",MID(J135,2,2),"20"&amp;MID(J135,2,2)),MID(J135,4,2),MID(J135,6,2)))</f>
        <v/>
      </c>
      <c r="L135" s="5" t="str">
        <f>IF(K135="","",DAY(K135))</f>
        <v/>
      </c>
      <c r="M135" s="5" t="str">
        <f>IF(K135="","",MONTH(K135))</f>
        <v/>
      </c>
      <c r="N135" s="5" t="str">
        <f>IF(K135="","",YEAR(K135))</f>
        <v/>
      </c>
      <c r="O135" s="5" t="str">
        <f>IF(K135="","",$O$9+IF($O$9&gt;=L135,0,30)-L135)</f>
        <v/>
      </c>
      <c r="P135" s="5" t="str">
        <f>IF(K135="","",IF((IF($O$9&gt;=L135,0,-1)+$P$9)&gt;=M135,(IF($O$9&gt;=L135,0,-1)+$P$9)-M135,(IF($P$9&gt;=L135,0,-1)+$P$9)+12-M135))</f>
        <v/>
      </c>
      <c r="Q135" s="5" t="str">
        <f>IF(K135="","",$Q$9+IF($P$9+IF($O$9&gt;=O135,0,-1)&gt;=O135,0,-1)-N135)</f>
        <v/>
      </c>
      <c r="R135" s="8"/>
      <c r="S135" s="12" t="str">
        <f>(IF(E135="","",S134+1))</f>
        <v/>
      </c>
      <c r="T135" s="1"/>
      <c r="U135" s="1"/>
    </row>
    <row r="136" spans="1:21" s="3" customFormat="1" ht="27" thickTop="1" thickBot="1">
      <c r="A136" s="1"/>
      <c r="B136" s="1"/>
      <c r="C136" s="4" t="str">
        <f>IF(E136="","",SUBTOTAL(3,$E$11:E136))</f>
        <v/>
      </c>
      <c r="D136" s="4" t="str">
        <f>(IF(E136="","",D135+1))</f>
        <v/>
      </c>
      <c r="E136" s="8"/>
      <c r="F136" s="9" t="str">
        <f>MID(J136,13,1)</f>
        <v/>
      </c>
      <c r="G136" s="8" t="str">
        <f>IF(J136="","",IF(ISODD(F136),"ذكر","أنثى"))</f>
        <v/>
      </c>
      <c r="H136" s="8"/>
      <c r="I136" s="8"/>
      <c r="J136" s="10"/>
      <c r="K136" s="11" t="str">
        <f>IF(J136="","",DATE(IF(LEFT(J136,1)="2",MID(J136,2,2),"20"&amp;MID(J136,2,2)),MID(J136,4,2),MID(J136,6,2)))</f>
        <v/>
      </c>
      <c r="L136" s="5" t="str">
        <f>IF(K136="","",DAY(K136))</f>
        <v/>
      </c>
      <c r="M136" s="5" t="str">
        <f>IF(K136="","",MONTH(K136))</f>
        <v/>
      </c>
      <c r="N136" s="5" t="str">
        <f>IF(K136="","",YEAR(K136))</f>
        <v/>
      </c>
      <c r="O136" s="5" t="str">
        <f>IF(K136="","",$O$9+IF($O$9&gt;=L136,0,30)-L136)</f>
        <v/>
      </c>
      <c r="P136" s="5" t="str">
        <f>IF(K136="","",IF((IF($O$9&gt;=L136,0,-1)+$P$9)&gt;=M136,(IF($O$9&gt;=L136,0,-1)+$P$9)-M136,(IF($P$9&gt;=L136,0,-1)+$P$9)+12-M136))</f>
        <v/>
      </c>
      <c r="Q136" s="5" t="str">
        <f>IF(K136="","",$Q$9+IF($P$9+IF($O$9&gt;=O136,0,-1)&gt;=O136,0,-1)-N136)</f>
        <v/>
      </c>
      <c r="R136" s="8"/>
      <c r="S136" s="12" t="str">
        <f>(IF(E136="","",S135+1))</f>
        <v/>
      </c>
      <c r="T136" s="1"/>
      <c r="U136" s="1"/>
    </row>
    <row r="137" spans="1:21" s="3" customFormat="1" ht="27" thickTop="1" thickBot="1">
      <c r="A137" s="1"/>
      <c r="B137" s="1"/>
      <c r="C137" s="4" t="str">
        <f>IF(E137="","",SUBTOTAL(3,$E$11:E137))</f>
        <v/>
      </c>
      <c r="D137" s="4" t="str">
        <f>(IF(E137="","",D136+1))</f>
        <v/>
      </c>
      <c r="E137" s="8"/>
      <c r="F137" s="9" t="str">
        <f>MID(J137,13,1)</f>
        <v/>
      </c>
      <c r="G137" s="8" t="str">
        <f>IF(J137="","",IF(ISODD(F137),"ذكر","أنثى"))</f>
        <v/>
      </c>
      <c r="H137" s="8"/>
      <c r="I137" s="8"/>
      <c r="J137" s="10"/>
      <c r="K137" s="11" t="str">
        <f>IF(J137="","",DATE(IF(LEFT(J137,1)="2",MID(J137,2,2),"20"&amp;MID(J137,2,2)),MID(J137,4,2),MID(J137,6,2)))</f>
        <v/>
      </c>
      <c r="L137" s="5" t="str">
        <f>IF(K137="","",DAY(K137))</f>
        <v/>
      </c>
      <c r="M137" s="5" t="str">
        <f>IF(K137="","",MONTH(K137))</f>
        <v/>
      </c>
      <c r="N137" s="5" t="str">
        <f>IF(K137="","",YEAR(K137))</f>
        <v/>
      </c>
      <c r="O137" s="5" t="str">
        <f>IF(K137="","",$O$9+IF($O$9&gt;=L137,0,30)-L137)</f>
        <v/>
      </c>
      <c r="P137" s="5" t="str">
        <f>IF(K137="","",IF((IF($O$9&gt;=L137,0,-1)+$P$9)&gt;=M137,(IF($O$9&gt;=L137,0,-1)+$P$9)-M137,(IF($P$9&gt;=L137,0,-1)+$P$9)+12-M137))</f>
        <v/>
      </c>
      <c r="Q137" s="5" t="str">
        <f>IF(K137="","",$Q$9+IF($P$9+IF($O$9&gt;=O137,0,-1)&gt;=O137,0,-1)-N137)</f>
        <v/>
      </c>
      <c r="R137" s="8"/>
      <c r="S137" s="12" t="str">
        <f>(IF(E137="","",S136+1))</f>
        <v/>
      </c>
      <c r="T137" s="1"/>
      <c r="U137" s="1"/>
    </row>
    <row r="138" spans="1:21" s="3" customFormat="1" ht="27" thickTop="1" thickBot="1">
      <c r="A138" s="1"/>
      <c r="B138" s="1"/>
      <c r="C138" s="4" t="str">
        <f>IF(E138="","",SUBTOTAL(3,$E$11:E138))</f>
        <v/>
      </c>
      <c r="D138" s="4" t="str">
        <f>(IF(E138="","",D137+1))</f>
        <v/>
      </c>
      <c r="E138" s="8"/>
      <c r="F138" s="9" t="str">
        <f>MID(J138,13,1)</f>
        <v/>
      </c>
      <c r="G138" s="8" t="str">
        <f>IF(J138="","",IF(ISODD(F138),"ذكر","أنثى"))</f>
        <v/>
      </c>
      <c r="H138" s="8"/>
      <c r="I138" s="8"/>
      <c r="J138" s="10"/>
      <c r="K138" s="11" t="str">
        <f>IF(J138="","",DATE(IF(LEFT(J138,1)="2",MID(J138,2,2),"20"&amp;MID(J138,2,2)),MID(J138,4,2),MID(J138,6,2)))</f>
        <v/>
      </c>
      <c r="L138" s="5" t="str">
        <f>IF(K138="","",DAY(K138))</f>
        <v/>
      </c>
      <c r="M138" s="5" t="str">
        <f>IF(K138="","",MONTH(K138))</f>
        <v/>
      </c>
      <c r="N138" s="5" t="str">
        <f>IF(K138="","",YEAR(K138))</f>
        <v/>
      </c>
      <c r="O138" s="5" t="str">
        <f>IF(K138="","",$O$9+IF($O$9&gt;=L138,0,30)-L138)</f>
        <v/>
      </c>
      <c r="P138" s="5" t="str">
        <f>IF(K138="","",IF((IF($O$9&gt;=L138,0,-1)+$P$9)&gt;=M138,(IF($O$9&gt;=L138,0,-1)+$P$9)-M138,(IF($P$9&gt;=L138,0,-1)+$P$9)+12-M138))</f>
        <v/>
      </c>
      <c r="Q138" s="5" t="str">
        <f>IF(K138="","",$Q$9+IF($P$9+IF($O$9&gt;=O138,0,-1)&gt;=O138,0,-1)-N138)</f>
        <v/>
      </c>
      <c r="R138" s="8"/>
      <c r="S138" s="12" t="str">
        <f>(IF(E138="","",S137+1))</f>
        <v/>
      </c>
      <c r="T138" s="1"/>
      <c r="U138" s="1"/>
    </row>
    <row r="139" spans="1:21" s="3" customFormat="1" ht="27" thickTop="1" thickBot="1">
      <c r="A139" s="1"/>
      <c r="B139" s="1"/>
      <c r="C139" s="4" t="str">
        <f>IF(E139="","",SUBTOTAL(3,$E$11:E139))</f>
        <v/>
      </c>
      <c r="D139" s="4" t="str">
        <f>(IF(E139="","",D138+1))</f>
        <v/>
      </c>
      <c r="E139" s="8"/>
      <c r="F139" s="9" t="str">
        <f>MID(J139,13,1)</f>
        <v/>
      </c>
      <c r="G139" s="8" t="str">
        <f>IF(J139="","",IF(ISODD(F139),"ذكر","أنثى"))</f>
        <v/>
      </c>
      <c r="H139" s="8"/>
      <c r="I139" s="8"/>
      <c r="J139" s="10"/>
      <c r="K139" s="11" t="str">
        <f>IF(J139="","",DATE(IF(LEFT(J139,1)="2",MID(J139,2,2),"20"&amp;MID(J139,2,2)),MID(J139,4,2),MID(J139,6,2)))</f>
        <v/>
      </c>
      <c r="L139" s="5" t="str">
        <f>IF(K139="","",DAY(K139))</f>
        <v/>
      </c>
      <c r="M139" s="5" t="str">
        <f>IF(K139="","",MONTH(K139))</f>
        <v/>
      </c>
      <c r="N139" s="5" t="str">
        <f>IF(K139="","",YEAR(K139))</f>
        <v/>
      </c>
      <c r="O139" s="5" t="str">
        <f>IF(K139="","",$O$9+IF($O$9&gt;=L139,0,30)-L139)</f>
        <v/>
      </c>
      <c r="P139" s="5" t="str">
        <f>IF(K139="","",IF((IF($O$9&gt;=L139,0,-1)+$P$9)&gt;=M139,(IF($O$9&gt;=L139,0,-1)+$P$9)-M139,(IF($P$9&gt;=L139,0,-1)+$P$9)+12-M139))</f>
        <v/>
      </c>
      <c r="Q139" s="5" t="str">
        <f>IF(K139="","",$Q$9+IF($P$9+IF($O$9&gt;=O139,0,-1)&gt;=O139,0,-1)-N139)</f>
        <v/>
      </c>
      <c r="R139" s="8"/>
      <c r="S139" s="12" t="str">
        <f>(IF(E139="","",S138+1))</f>
        <v/>
      </c>
      <c r="T139" s="1"/>
      <c r="U139" s="1"/>
    </row>
    <row r="140" spans="1:21" s="3" customFormat="1" ht="27" thickTop="1" thickBot="1">
      <c r="A140" s="1"/>
      <c r="B140" s="1"/>
      <c r="C140" s="4" t="str">
        <f>IF(E140="","",SUBTOTAL(3,$E$11:E140))</f>
        <v/>
      </c>
      <c r="D140" s="4" t="str">
        <f>(IF(E140="","",D139+1))</f>
        <v/>
      </c>
      <c r="E140" s="8"/>
      <c r="F140" s="9" t="str">
        <f>MID(J140,13,1)</f>
        <v/>
      </c>
      <c r="G140" s="8" t="str">
        <f>IF(J140="","",IF(ISODD(F140),"ذكر","أنثى"))</f>
        <v/>
      </c>
      <c r="H140" s="8"/>
      <c r="I140" s="8"/>
      <c r="J140" s="10"/>
      <c r="K140" s="11" t="str">
        <f>IF(J140="","",DATE(IF(LEFT(J140,1)="2",MID(J140,2,2),"20"&amp;MID(J140,2,2)),MID(J140,4,2),MID(J140,6,2)))</f>
        <v/>
      </c>
      <c r="L140" s="5" t="str">
        <f>IF(K140="","",DAY(K140))</f>
        <v/>
      </c>
      <c r="M140" s="5" t="str">
        <f>IF(K140="","",MONTH(K140))</f>
        <v/>
      </c>
      <c r="N140" s="5" t="str">
        <f>IF(K140="","",YEAR(K140))</f>
        <v/>
      </c>
      <c r="O140" s="5" t="str">
        <f>IF(K140="","",$O$9+IF($O$9&gt;=L140,0,30)-L140)</f>
        <v/>
      </c>
      <c r="P140" s="5" t="str">
        <f>IF(K140="","",IF((IF($O$9&gt;=L140,0,-1)+$P$9)&gt;=M140,(IF($O$9&gt;=L140,0,-1)+$P$9)-M140,(IF($P$9&gt;=L140,0,-1)+$P$9)+12-M140))</f>
        <v/>
      </c>
      <c r="Q140" s="5" t="str">
        <f>IF(K140="","",$Q$9+IF($P$9+IF($O$9&gt;=O140,0,-1)&gt;=O140,0,-1)-N140)</f>
        <v/>
      </c>
      <c r="R140" s="8"/>
      <c r="S140" s="12" t="str">
        <f>(IF(E140="","",S139+1))</f>
        <v/>
      </c>
      <c r="T140" s="1"/>
      <c r="U140" s="1"/>
    </row>
    <row r="141" spans="1:21" s="3" customFormat="1" ht="27" thickTop="1" thickBot="1">
      <c r="A141" s="1"/>
      <c r="B141" s="1"/>
      <c r="C141" s="4" t="str">
        <f>IF(E141="","",SUBTOTAL(3,$E$11:E141))</f>
        <v/>
      </c>
      <c r="D141" s="4" t="str">
        <f>(IF(E141="","",D140+1))</f>
        <v/>
      </c>
      <c r="E141" s="8"/>
      <c r="F141" s="9" t="str">
        <f>MID(J141,13,1)</f>
        <v/>
      </c>
      <c r="G141" s="8" t="str">
        <f>IF(J141="","",IF(ISODD(F141),"ذكر","أنثى"))</f>
        <v/>
      </c>
      <c r="H141" s="8"/>
      <c r="I141" s="8"/>
      <c r="J141" s="10"/>
      <c r="K141" s="11" t="str">
        <f>IF(J141="","",DATE(IF(LEFT(J141,1)="2",MID(J141,2,2),"20"&amp;MID(J141,2,2)),MID(J141,4,2),MID(J141,6,2)))</f>
        <v/>
      </c>
      <c r="L141" s="5" t="str">
        <f>IF(K141="","",DAY(K141))</f>
        <v/>
      </c>
      <c r="M141" s="5" t="str">
        <f>IF(K141="","",MONTH(K141))</f>
        <v/>
      </c>
      <c r="N141" s="5" t="str">
        <f>IF(K141="","",YEAR(K141))</f>
        <v/>
      </c>
      <c r="O141" s="5" t="str">
        <f>IF(K141="","",$O$9+IF($O$9&gt;=L141,0,30)-L141)</f>
        <v/>
      </c>
      <c r="P141" s="5" t="str">
        <f>IF(K141="","",IF((IF($O$9&gt;=L141,0,-1)+$P$9)&gt;=M141,(IF($O$9&gt;=L141,0,-1)+$P$9)-M141,(IF($P$9&gt;=L141,0,-1)+$P$9)+12-M141))</f>
        <v/>
      </c>
      <c r="Q141" s="5" t="str">
        <f>IF(K141="","",$Q$9+IF($P$9+IF($O$9&gt;=O141,0,-1)&gt;=O141,0,-1)-N141)</f>
        <v/>
      </c>
      <c r="R141" s="8"/>
      <c r="S141" s="12" t="str">
        <f>(IF(E141="","",S140+1))</f>
        <v/>
      </c>
      <c r="T141" s="1"/>
      <c r="U141" s="1"/>
    </row>
    <row r="142" spans="1:21" s="3" customFormat="1" ht="27" thickTop="1" thickBot="1">
      <c r="A142" s="1"/>
      <c r="B142" s="1"/>
      <c r="C142" s="4" t="str">
        <f>IF(E142="","",SUBTOTAL(3,$E$11:E142))</f>
        <v/>
      </c>
      <c r="D142" s="4" t="str">
        <f>(IF(E142="","",D141+1))</f>
        <v/>
      </c>
      <c r="E142" s="8"/>
      <c r="F142" s="9" t="str">
        <f>MID(J142,13,1)</f>
        <v/>
      </c>
      <c r="G142" s="8" t="str">
        <f>IF(J142="","",IF(ISODD(F142),"ذكر","أنثى"))</f>
        <v/>
      </c>
      <c r="H142" s="8"/>
      <c r="I142" s="8"/>
      <c r="J142" s="10"/>
      <c r="K142" s="11" t="str">
        <f>IF(J142="","",DATE(IF(LEFT(J142,1)="2",MID(J142,2,2),"20"&amp;MID(J142,2,2)),MID(J142,4,2),MID(J142,6,2)))</f>
        <v/>
      </c>
      <c r="L142" s="5" t="str">
        <f>IF(K142="","",DAY(K142))</f>
        <v/>
      </c>
      <c r="M142" s="5" t="str">
        <f>IF(K142="","",MONTH(K142))</f>
        <v/>
      </c>
      <c r="N142" s="5" t="str">
        <f>IF(K142="","",YEAR(K142))</f>
        <v/>
      </c>
      <c r="O142" s="5" t="str">
        <f>IF(K142="","",$O$9+IF($O$9&gt;=L142,0,30)-L142)</f>
        <v/>
      </c>
      <c r="P142" s="5" t="str">
        <f>IF(K142="","",IF((IF($O$9&gt;=L142,0,-1)+$P$9)&gt;=M142,(IF($O$9&gt;=L142,0,-1)+$P$9)-M142,(IF($P$9&gt;=L142,0,-1)+$P$9)+12-M142))</f>
        <v/>
      </c>
      <c r="Q142" s="5" t="str">
        <f>IF(K142="","",$Q$9+IF($P$9+IF($O$9&gt;=O142,0,-1)&gt;=O142,0,-1)-N142)</f>
        <v/>
      </c>
      <c r="R142" s="8"/>
      <c r="S142" s="12" t="str">
        <f>(IF(E142="","",S141+1))</f>
        <v/>
      </c>
      <c r="T142" s="1"/>
      <c r="U142" s="1"/>
    </row>
    <row r="143" spans="1:21" s="3" customFormat="1" ht="27" thickTop="1" thickBot="1">
      <c r="A143" s="1"/>
      <c r="B143" s="1"/>
      <c r="C143" s="4" t="str">
        <f>IF(E143="","",SUBTOTAL(3,$E$11:E143))</f>
        <v/>
      </c>
      <c r="D143" s="4" t="str">
        <f>(IF(E143="","",D142+1))</f>
        <v/>
      </c>
      <c r="E143" s="8"/>
      <c r="F143" s="9" t="str">
        <f>MID(J143,13,1)</f>
        <v/>
      </c>
      <c r="G143" s="8" t="str">
        <f>IF(J143="","",IF(ISODD(F143),"ذكر","أنثى"))</f>
        <v/>
      </c>
      <c r="H143" s="8"/>
      <c r="I143" s="8"/>
      <c r="J143" s="10"/>
      <c r="K143" s="11" t="str">
        <f>IF(J143="","",DATE(IF(LEFT(J143,1)="2",MID(J143,2,2),"20"&amp;MID(J143,2,2)),MID(J143,4,2),MID(J143,6,2)))</f>
        <v/>
      </c>
      <c r="L143" s="5" t="str">
        <f>IF(K143="","",DAY(K143))</f>
        <v/>
      </c>
      <c r="M143" s="5" t="str">
        <f>IF(K143="","",MONTH(K143))</f>
        <v/>
      </c>
      <c r="N143" s="5" t="str">
        <f>IF(K143="","",YEAR(K143))</f>
        <v/>
      </c>
      <c r="O143" s="5" t="str">
        <f>IF(K143="","",$O$9+IF($O$9&gt;=L143,0,30)-L143)</f>
        <v/>
      </c>
      <c r="P143" s="5" t="str">
        <f>IF(K143="","",IF((IF($O$9&gt;=L143,0,-1)+$P$9)&gt;=M143,(IF($O$9&gt;=L143,0,-1)+$P$9)-M143,(IF($P$9&gt;=L143,0,-1)+$P$9)+12-M143))</f>
        <v/>
      </c>
      <c r="Q143" s="5" t="str">
        <f>IF(K143="","",$Q$9+IF($P$9+IF($O$9&gt;=O143,0,-1)&gt;=O143,0,-1)-N143)</f>
        <v/>
      </c>
      <c r="R143" s="8"/>
      <c r="S143" s="12" t="str">
        <f>(IF(E143="","",S142+1))</f>
        <v/>
      </c>
      <c r="T143" s="1"/>
      <c r="U143" s="1"/>
    </row>
    <row r="144" spans="1:21" s="3" customFormat="1" ht="27" thickTop="1" thickBot="1">
      <c r="A144" s="1"/>
      <c r="B144" s="1"/>
      <c r="C144" s="4" t="str">
        <f>IF(E144="","",SUBTOTAL(3,$E$11:E144))</f>
        <v/>
      </c>
      <c r="D144" s="4" t="str">
        <f>(IF(E144="","",D143+1))</f>
        <v/>
      </c>
      <c r="E144" s="8"/>
      <c r="F144" s="9" t="str">
        <f>MID(J144,13,1)</f>
        <v/>
      </c>
      <c r="G144" s="8" t="str">
        <f>IF(J144="","",IF(ISODD(F144),"ذكر","أنثى"))</f>
        <v/>
      </c>
      <c r="H144" s="8"/>
      <c r="I144" s="8"/>
      <c r="J144" s="10"/>
      <c r="K144" s="11" t="str">
        <f>IF(J144="","",DATE(IF(LEFT(J144,1)="2",MID(J144,2,2),"20"&amp;MID(J144,2,2)),MID(J144,4,2),MID(J144,6,2)))</f>
        <v/>
      </c>
      <c r="L144" s="5" t="str">
        <f>IF(K144="","",DAY(K144))</f>
        <v/>
      </c>
      <c r="M144" s="5" t="str">
        <f>IF(K144="","",MONTH(K144))</f>
        <v/>
      </c>
      <c r="N144" s="5" t="str">
        <f>IF(K144="","",YEAR(K144))</f>
        <v/>
      </c>
      <c r="O144" s="5" t="str">
        <f>IF(K144="","",$O$9+IF($O$9&gt;=L144,0,30)-L144)</f>
        <v/>
      </c>
      <c r="P144" s="5" t="str">
        <f>IF(K144="","",IF((IF($O$9&gt;=L144,0,-1)+$P$9)&gt;=M144,(IF($O$9&gt;=L144,0,-1)+$P$9)-M144,(IF($P$9&gt;=L144,0,-1)+$P$9)+12-M144))</f>
        <v/>
      </c>
      <c r="Q144" s="5" t="str">
        <f>IF(K144="","",$Q$9+IF($P$9+IF($O$9&gt;=O144,0,-1)&gt;=O144,0,-1)-N144)</f>
        <v/>
      </c>
      <c r="R144" s="8"/>
      <c r="S144" s="12" t="str">
        <f>(IF(E144="","",S143+1))</f>
        <v/>
      </c>
      <c r="T144" s="1"/>
      <c r="U144" s="1"/>
    </row>
    <row r="145" spans="1:21" s="3" customFormat="1" ht="27" thickTop="1" thickBot="1">
      <c r="A145" s="1"/>
      <c r="B145" s="1"/>
      <c r="C145" s="4" t="str">
        <f>IF(E145="","",SUBTOTAL(3,$E$11:E145))</f>
        <v/>
      </c>
      <c r="D145" s="4" t="str">
        <f>(IF(E145="","",D144+1))</f>
        <v/>
      </c>
      <c r="E145" s="8"/>
      <c r="F145" s="9" t="str">
        <f>MID(J145,13,1)</f>
        <v/>
      </c>
      <c r="G145" s="8" t="str">
        <f>IF(J145="","",IF(ISODD(F145),"ذكر","أنثى"))</f>
        <v/>
      </c>
      <c r="H145" s="8"/>
      <c r="I145" s="8"/>
      <c r="J145" s="10"/>
      <c r="K145" s="11" t="str">
        <f>IF(J145="","",DATE(IF(LEFT(J145,1)="2",MID(J145,2,2),"20"&amp;MID(J145,2,2)),MID(J145,4,2),MID(J145,6,2)))</f>
        <v/>
      </c>
      <c r="L145" s="5" t="str">
        <f>IF(K145="","",DAY(K145))</f>
        <v/>
      </c>
      <c r="M145" s="5" t="str">
        <f>IF(K145="","",MONTH(K145))</f>
        <v/>
      </c>
      <c r="N145" s="5" t="str">
        <f>IF(K145="","",YEAR(K145))</f>
        <v/>
      </c>
      <c r="O145" s="5" t="str">
        <f>IF(K145="","",$O$9+IF($O$9&gt;=L145,0,30)-L145)</f>
        <v/>
      </c>
      <c r="P145" s="5" t="str">
        <f>IF(K145="","",IF((IF($O$9&gt;=L145,0,-1)+$P$9)&gt;=M145,(IF($O$9&gt;=L145,0,-1)+$P$9)-M145,(IF($P$9&gt;=L145,0,-1)+$P$9)+12-M145))</f>
        <v/>
      </c>
      <c r="Q145" s="5" t="str">
        <f>IF(K145="","",$Q$9+IF($P$9+IF($O$9&gt;=O145,0,-1)&gt;=O145,0,-1)-N145)</f>
        <v/>
      </c>
      <c r="R145" s="8"/>
      <c r="S145" s="12" t="str">
        <f>(IF(E145="","",S144+1))</f>
        <v/>
      </c>
      <c r="T145" s="1"/>
      <c r="U145" s="1"/>
    </row>
    <row r="146" spans="1:21" s="3" customFormat="1" ht="27" thickTop="1" thickBot="1">
      <c r="A146" s="1"/>
      <c r="B146" s="1"/>
      <c r="C146" s="4" t="str">
        <f>IF(E146="","",SUBTOTAL(3,$E$11:E146))</f>
        <v/>
      </c>
      <c r="D146" s="4" t="str">
        <f>(IF(E146="","",D145+1))</f>
        <v/>
      </c>
      <c r="E146" s="8"/>
      <c r="F146" s="9" t="str">
        <f>MID(J146,13,1)</f>
        <v/>
      </c>
      <c r="G146" s="8" t="str">
        <f>IF(J146="","",IF(ISODD(F146),"ذكر","أنثى"))</f>
        <v/>
      </c>
      <c r="H146" s="8"/>
      <c r="I146" s="8"/>
      <c r="J146" s="10"/>
      <c r="K146" s="11" t="str">
        <f>IF(J146="","",DATE(IF(LEFT(J146,1)="2",MID(J146,2,2),"20"&amp;MID(J146,2,2)),MID(J146,4,2),MID(J146,6,2)))</f>
        <v/>
      </c>
      <c r="L146" s="5" t="str">
        <f>IF(K146="","",DAY(K146))</f>
        <v/>
      </c>
      <c r="M146" s="5" t="str">
        <f>IF(K146="","",MONTH(K146))</f>
        <v/>
      </c>
      <c r="N146" s="5" t="str">
        <f>IF(K146="","",YEAR(K146))</f>
        <v/>
      </c>
      <c r="O146" s="5" t="str">
        <f>IF(K146="","",$O$9+IF($O$9&gt;=L146,0,30)-L146)</f>
        <v/>
      </c>
      <c r="P146" s="5" t="str">
        <f>IF(K146="","",IF((IF($O$9&gt;=L146,0,-1)+$P$9)&gt;=M146,(IF($O$9&gt;=L146,0,-1)+$P$9)-M146,(IF($P$9&gt;=L146,0,-1)+$P$9)+12-M146))</f>
        <v/>
      </c>
      <c r="Q146" s="5" t="str">
        <f>IF(K146="","",$Q$9+IF($P$9+IF($O$9&gt;=O146,0,-1)&gt;=O146,0,-1)-N146)</f>
        <v/>
      </c>
      <c r="R146" s="8"/>
      <c r="S146" s="12" t="str">
        <f>(IF(E146="","",S145+1))</f>
        <v/>
      </c>
      <c r="T146" s="1"/>
      <c r="U146" s="1"/>
    </row>
    <row r="147" spans="1:21" s="3" customFormat="1" ht="27" thickTop="1" thickBot="1">
      <c r="A147" s="1"/>
      <c r="B147" s="1"/>
      <c r="C147" s="4" t="str">
        <f>IF(E147="","",SUBTOTAL(3,$E$11:E147))</f>
        <v/>
      </c>
      <c r="D147" s="4" t="str">
        <f>(IF(E147="","",D146+1))</f>
        <v/>
      </c>
      <c r="E147" s="8"/>
      <c r="F147" s="9" t="str">
        <f>MID(J147,13,1)</f>
        <v/>
      </c>
      <c r="G147" s="8" t="str">
        <f>IF(J147="","",IF(ISODD(F147),"ذكر","أنثى"))</f>
        <v/>
      </c>
      <c r="H147" s="8"/>
      <c r="I147" s="8"/>
      <c r="J147" s="10"/>
      <c r="K147" s="11" t="str">
        <f>IF(J147="","",DATE(IF(LEFT(J147,1)="2",MID(J147,2,2),"20"&amp;MID(J147,2,2)),MID(J147,4,2),MID(J147,6,2)))</f>
        <v/>
      </c>
      <c r="L147" s="5" t="str">
        <f>IF(K147="","",DAY(K147))</f>
        <v/>
      </c>
      <c r="M147" s="5" t="str">
        <f>IF(K147="","",MONTH(K147))</f>
        <v/>
      </c>
      <c r="N147" s="5" t="str">
        <f>IF(K147="","",YEAR(K147))</f>
        <v/>
      </c>
      <c r="O147" s="5" t="str">
        <f>IF(K147="","",$O$9+IF($O$9&gt;=L147,0,30)-L147)</f>
        <v/>
      </c>
      <c r="P147" s="5" t="str">
        <f>IF(K147="","",IF((IF($O$9&gt;=L147,0,-1)+$P$9)&gt;=M147,(IF($O$9&gt;=L147,0,-1)+$P$9)-M147,(IF($P$9&gt;=L147,0,-1)+$P$9)+12-M147))</f>
        <v/>
      </c>
      <c r="Q147" s="5" t="str">
        <f>IF(K147="","",$Q$9+IF($P$9+IF($O$9&gt;=O147,0,-1)&gt;=O147,0,-1)-N147)</f>
        <v/>
      </c>
      <c r="R147" s="8"/>
      <c r="S147" s="12" t="str">
        <f>(IF(E147="","",S146+1))</f>
        <v/>
      </c>
      <c r="T147" s="1"/>
      <c r="U147" s="1"/>
    </row>
    <row r="148" spans="1:21" s="3" customFormat="1" ht="27" thickTop="1" thickBot="1">
      <c r="A148" s="1"/>
      <c r="B148" s="1"/>
      <c r="C148" s="4" t="str">
        <f>IF(E148="","",SUBTOTAL(3,$E$11:E148))</f>
        <v/>
      </c>
      <c r="D148" s="4" t="str">
        <f>(IF(E148="","",D147+1))</f>
        <v/>
      </c>
      <c r="E148" s="8"/>
      <c r="F148" s="9" t="str">
        <f>MID(J148,13,1)</f>
        <v/>
      </c>
      <c r="G148" s="8" t="str">
        <f>IF(J148="","",IF(ISODD(F148),"ذكر","أنثى"))</f>
        <v/>
      </c>
      <c r="H148" s="8"/>
      <c r="I148" s="8"/>
      <c r="J148" s="10"/>
      <c r="K148" s="11" t="str">
        <f>IF(J148="","",DATE(IF(LEFT(J148,1)="2",MID(J148,2,2),"20"&amp;MID(J148,2,2)),MID(J148,4,2),MID(J148,6,2)))</f>
        <v/>
      </c>
      <c r="L148" s="5" t="str">
        <f>IF(K148="","",DAY(K148))</f>
        <v/>
      </c>
      <c r="M148" s="5" t="str">
        <f>IF(K148="","",MONTH(K148))</f>
        <v/>
      </c>
      <c r="N148" s="5" t="str">
        <f>IF(K148="","",YEAR(K148))</f>
        <v/>
      </c>
      <c r="O148" s="5" t="str">
        <f>IF(K148="","",$O$9+IF($O$9&gt;=L148,0,30)-L148)</f>
        <v/>
      </c>
      <c r="P148" s="5" t="str">
        <f>IF(K148="","",IF((IF($O$9&gt;=L148,0,-1)+$P$9)&gt;=M148,(IF($O$9&gt;=L148,0,-1)+$P$9)-M148,(IF($P$9&gt;=L148,0,-1)+$P$9)+12-M148))</f>
        <v/>
      </c>
      <c r="Q148" s="5" t="str">
        <f>IF(K148="","",$Q$9+IF($P$9+IF($O$9&gt;=O148,0,-1)&gt;=O148,0,-1)-N148)</f>
        <v/>
      </c>
      <c r="R148" s="8"/>
      <c r="S148" s="12" t="str">
        <f>(IF(E148="","",S147+1))</f>
        <v/>
      </c>
      <c r="T148" s="1"/>
      <c r="U148" s="1"/>
    </row>
    <row r="149" spans="1:21" s="3" customFormat="1" ht="27" thickTop="1" thickBot="1">
      <c r="A149" s="1"/>
      <c r="B149" s="1"/>
      <c r="C149" s="4" t="str">
        <f>IF(E149="","",SUBTOTAL(3,$E$11:E149))</f>
        <v/>
      </c>
      <c r="D149" s="4" t="str">
        <f>(IF(E149="","",D148+1))</f>
        <v/>
      </c>
      <c r="E149" s="8"/>
      <c r="F149" s="9" t="str">
        <f>MID(J149,13,1)</f>
        <v/>
      </c>
      <c r="G149" s="8" t="str">
        <f>IF(J149="","",IF(ISODD(F149),"ذكر","أنثى"))</f>
        <v/>
      </c>
      <c r="H149" s="8"/>
      <c r="I149" s="8"/>
      <c r="J149" s="10"/>
      <c r="K149" s="11" t="str">
        <f>IF(J149="","",DATE(IF(LEFT(J149,1)="2",MID(J149,2,2),"20"&amp;MID(J149,2,2)),MID(J149,4,2),MID(J149,6,2)))</f>
        <v/>
      </c>
      <c r="L149" s="5" t="str">
        <f>IF(K149="","",DAY(K149))</f>
        <v/>
      </c>
      <c r="M149" s="5" t="str">
        <f>IF(K149="","",MONTH(K149))</f>
        <v/>
      </c>
      <c r="N149" s="5" t="str">
        <f>IF(K149="","",YEAR(K149))</f>
        <v/>
      </c>
      <c r="O149" s="5" t="str">
        <f>IF(K149="","",$O$9+IF($O$9&gt;=L149,0,30)-L149)</f>
        <v/>
      </c>
      <c r="P149" s="5" t="str">
        <f>IF(K149="","",IF((IF($O$9&gt;=L149,0,-1)+$P$9)&gt;=M149,(IF($O$9&gt;=L149,0,-1)+$P$9)-M149,(IF($P$9&gt;=L149,0,-1)+$P$9)+12-M149))</f>
        <v/>
      </c>
      <c r="Q149" s="5" t="str">
        <f>IF(K149="","",$Q$9+IF($P$9+IF($O$9&gt;=O149,0,-1)&gt;=O149,0,-1)-N149)</f>
        <v/>
      </c>
      <c r="R149" s="8"/>
      <c r="S149" s="12" t="str">
        <f>(IF(E149="","",S148+1))</f>
        <v/>
      </c>
      <c r="T149" s="1"/>
      <c r="U149" s="1"/>
    </row>
    <row r="150" spans="1:21" s="3" customFormat="1" ht="27" thickTop="1" thickBot="1">
      <c r="A150" s="1"/>
      <c r="B150" s="1"/>
      <c r="C150" s="4" t="str">
        <f>IF(E150="","",SUBTOTAL(3,$E$11:E150))</f>
        <v/>
      </c>
      <c r="D150" s="4" t="str">
        <f>(IF(E150="","",D149+1))</f>
        <v/>
      </c>
      <c r="E150" s="8"/>
      <c r="F150" s="9" t="str">
        <f>MID(J150,13,1)</f>
        <v/>
      </c>
      <c r="G150" s="8" t="str">
        <f>IF(J150="","",IF(ISODD(F150),"ذكر","أنثى"))</f>
        <v/>
      </c>
      <c r="H150" s="8"/>
      <c r="I150" s="8"/>
      <c r="J150" s="10"/>
      <c r="K150" s="11" t="str">
        <f>IF(J150="","",DATE(IF(LEFT(J150,1)="2",MID(J150,2,2),"20"&amp;MID(J150,2,2)),MID(J150,4,2),MID(J150,6,2)))</f>
        <v/>
      </c>
      <c r="L150" s="5" t="str">
        <f>IF(K150="","",DAY(K150))</f>
        <v/>
      </c>
      <c r="M150" s="5" t="str">
        <f>IF(K150="","",MONTH(K150))</f>
        <v/>
      </c>
      <c r="N150" s="5" t="str">
        <f>IF(K150="","",YEAR(K150))</f>
        <v/>
      </c>
      <c r="O150" s="5" t="str">
        <f>IF(K150="","",$O$9+IF($O$9&gt;=L150,0,30)-L150)</f>
        <v/>
      </c>
      <c r="P150" s="5" t="str">
        <f>IF(K150="","",IF((IF($O$9&gt;=L150,0,-1)+$P$9)&gt;=M150,(IF($O$9&gt;=L150,0,-1)+$P$9)-M150,(IF($P$9&gt;=L150,0,-1)+$P$9)+12-M150))</f>
        <v/>
      </c>
      <c r="Q150" s="5" t="str">
        <f>IF(K150="","",$Q$9+IF($P$9+IF($O$9&gt;=O150,0,-1)&gt;=O150,0,-1)-N150)</f>
        <v/>
      </c>
      <c r="R150" s="8"/>
      <c r="S150" s="12" t="str">
        <f>(IF(E150="","",S149+1))</f>
        <v/>
      </c>
      <c r="T150" s="1"/>
      <c r="U150" s="1"/>
    </row>
    <row r="151" spans="1:21" s="3" customFormat="1" ht="27" thickTop="1" thickBot="1">
      <c r="A151" s="1"/>
      <c r="B151" s="1"/>
      <c r="C151" s="4" t="str">
        <f>IF(E151="","",SUBTOTAL(3,$E$11:E151))</f>
        <v/>
      </c>
      <c r="D151" s="4" t="str">
        <f>(IF(E151="","",D150+1))</f>
        <v/>
      </c>
      <c r="E151" s="8"/>
      <c r="F151" s="9" t="str">
        <f>MID(J151,13,1)</f>
        <v/>
      </c>
      <c r="G151" s="8" t="str">
        <f>IF(J151="","",IF(ISODD(F151),"ذكر","أنثى"))</f>
        <v/>
      </c>
      <c r="H151" s="8"/>
      <c r="I151" s="8"/>
      <c r="J151" s="10"/>
      <c r="K151" s="11" t="str">
        <f>IF(J151="","",DATE(IF(LEFT(J151,1)="2",MID(J151,2,2),"20"&amp;MID(J151,2,2)),MID(J151,4,2),MID(J151,6,2)))</f>
        <v/>
      </c>
      <c r="L151" s="5" t="str">
        <f>IF(K151="","",DAY(K151))</f>
        <v/>
      </c>
      <c r="M151" s="5" t="str">
        <f>IF(K151="","",MONTH(K151))</f>
        <v/>
      </c>
      <c r="N151" s="5" t="str">
        <f>IF(K151="","",YEAR(K151))</f>
        <v/>
      </c>
      <c r="O151" s="5" t="str">
        <f>IF(K151="","",$O$9+IF($O$9&gt;=L151,0,30)-L151)</f>
        <v/>
      </c>
      <c r="P151" s="5" t="str">
        <f>IF(K151="","",IF((IF($O$9&gt;=L151,0,-1)+$P$9)&gt;=M151,(IF($O$9&gt;=L151,0,-1)+$P$9)-M151,(IF($P$9&gt;=L151,0,-1)+$P$9)+12-M151))</f>
        <v/>
      </c>
      <c r="Q151" s="5" t="str">
        <f>IF(K151="","",$Q$9+IF($P$9+IF($O$9&gt;=O151,0,-1)&gt;=O151,0,-1)-N151)</f>
        <v/>
      </c>
      <c r="R151" s="8"/>
      <c r="S151" s="12" t="str">
        <f>(IF(E151="","",S150+1))</f>
        <v/>
      </c>
      <c r="T151" s="1"/>
      <c r="U151" s="1"/>
    </row>
    <row r="152" spans="1:21" s="3" customFormat="1" ht="27" thickTop="1" thickBot="1">
      <c r="A152" s="1"/>
      <c r="B152" s="1"/>
      <c r="C152" s="4" t="str">
        <f>IF(E152="","",SUBTOTAL(3,$E$11:E152))</f>
        <v/>
      </c>
      <c r="D152" s="4" t="str">
        <f>(IF(E152="","",D151+1))</f>
        <v/>
      </c>
      <c r="E152" s="8"/>
      <c r="F152" s="9" t="str">
        <f>MID(J152,13,1)</f>
        <v/>
      </c>
      <c r="G152" s="8" t="str">
        <f>IF(J152="","",IF(ISODD(F152),"ذكر","أنثى"))</f>
        <v/>
      </c>
      <c r="H152" s="8"/>
      <c r="I152" s="8"/>
      <c r="J152" s="10"/>
      <c r="K152" s="11" t="str">
        <f>IF(J152="","",DATE(IF(LEFT(J152,1)="2",MID(J152,2,2),"20"&amp;MID(J152,2,2)),MID(J152,4,2),MID(J152,6,2)))</f>
        <v/>
      </c>
      <c r="L152" s="5" t="str">
        <f>IF(K152="","",DAY(K152))</f>
        <v/>
      </c>
      <c r="M152" s="5" t="str">
        <f>IF(K152="","",MONTH(K152))</f>
        <v/>
      </c>
      <c r="N152" s="5" t="str">
        <f>IF(K152="","",YEAR(K152))</f>
        <v/>
      </c>
      <c r="O152" s="5" t="str">
        <f>IF(K152="","",$O$9+IF($O$9&gt;=L152,0,30)-L152)</f>
        <v/>
      </c>
      <c r="P152" s="5" t="str">
        <f>IF(K152="","",IF((IF($O$9&gt;=L152,0,-1)+$P$9)&gt;=M152,(IF($O$9&gt;=L152,0,-1)+$P$9)-M152,(IF($P$9&gt;=L152,0,-1)+$P$9)+12-M152))</f>
        <v/>
      </c>
      <c r="Q152" s="5" t="str">
        <f>IF(K152="","",$Q$9+IF($P$9+IF($O$9&gt;=O152,0,-1)&gt;=O152,0,-1)-N152)</f>
        <v/>
      </c>
      <c r="R152" s="8"/>
      <c r="S152" s="12" t="str">
        <f>(IF(E152="","",S151+1))</f>
        <v/>
      </c>
      <c r="T152" s="1"/>
      <c r="U152" s="1"/>
    </row>
    <row r="153" spans="1:21" s="3" customFormat="1" ht="27" thickTop="1" thickBot="1">
      <c r="A153" s="1"/>
      <c r="B153" s="1"/>
      <c r="C153" s="4" t="str">
        <f>IF(E153="","",SUBTOTAL(3,$E$11:E153))</f>
        <v/>
      </c>
      <c r="D153" s="4" t="str">
        <f>(IF(E153="","",D152+1))</f>
        <v/>
      </c>
      <c r="E153" s="8"/>
      <c r="F153" s="9" t="str">
        <f>MID(J153,13,1)</f>
        <v/>
      </c>
      <c r="G153" s="8" t="str">
        <f>IF(J153="","",IF(ISODD(F153),"ذكر","أنثى"))</f>
        <v/>
      </c>
      <c r="H153" s="8"/>
      <c r="I153" s="8"/>
      <c r="J153" s="10"/>
      <c r="K153" s="11" t="str">
        <f>IF(J153="","",DATE(IF(LEFT(J153,1)="2",MID(J153,2,2),"20"&amp;MID(J153,2,2)),MID(J153,4,2),MID(J153,6,2)))</f>
        <v/>
      </c>
      <c r="L153" s="5" t="str">
        <f>IF(K153="","",DAY(K153))</f>
        <v/>
      </c>
      <c r="M153" s="5" t="str">
        <f>IF(K153="","",MONTH(K153))</f>
        <v/>
      </c>
      <c r="N153" s="5" t="str">
        <f>IF(K153="","",YEAR(K153))</f>
        <v/>
      </c>
      <c r="O153" s="5" t="str">
        <f>IF(K153="","",$O$9+IF($O$9&gt;=L153,0,30)-L153)</f>
        <v/>
      </c>
      <c r="P153" s="5" t="str">
        <f>IF(K153="","",IF((IF($O$9&gt;=L153,0,-1)+$P$9)&gt;=M153,(IF($O$9&gt;=L153,0,-1)+$P$9)-M153,(IF($P$9&gt;=L153,0,-1)+$P$9)+12-M153))</f>
        <v/>
      </c>
      <c r="Q153" s="5" t="str">
        <f>IF(K153="","",$Q$9+IF($P$9+IF($O$9&gt;=O153,0,-1)&gt;=O153,0,-1)-N153)</f>
        <v/>
      </c>
      <c r="R153" s="8"/>
      <c r="S153" s="12" t="str">
        <f>(IF(E153="","",S152+1))</f>
        <v/>
      </c>
      <c r="T153" s="1"/>
      <c r="U153" s="1"/>
    </row>
    <row r="154" spans="1:21" s="3" customFormat="1" ht="27" thickTop="1" thickBot="1">
      <c r="A154" s="1"/>
      <c r="B154" s="1"/>
      <c r="C154" s="4" t="str">
        <f>IF(E154="","",SUBTOTAL(3,$E$11:E154))</f>
        <v/>
      </c>
      <c r="D154" s="4" t="str">
        <f>(IF(E154="","",D153+1))</f>
        <v/>
      </c>
      <c r="E154" s="8"/>
      <c r="F154" s="9" t="str">
        <f>MID(J154,13,1)</f>
        <v/>
      </c>
      <c r="G154" s="8" t="str">
        <f>IF(J154="","",IF(ISODD(F154),"ذكر","أنثى"))</f>
        <v/>
      </c>
      <c r="H154" s="8"/>
      <c r="I154" s="8"/>
      <c r="J154" s="10"/>
      <c r="K154" s="11" t="str">
        <f>IF(J154="","",DATE(IF(LEFT(J154,1)="2",MID(J154,2,2),"20"&amp;MID(J154,2,2)),MID(J154,4,2),MID(J154,6,2)))</f>
        <v/>
      </c>
      <c r="L154" s="5" t="str">
        <f>IF(K154="","",DAY(K154))</f>
        <v/>
      </c>
      <c r="M154" s="5" t="str">
        <f>IF(K154="","",MONTH(K154))</f>
        <v/>
      </c>
      <c r="N154" s="5" t="str">
        <f>IF(K154="","",YEAR(K154))</f>
        <v/>
      </c>
      <c r="O154" s="5" t="str">
        <f>IF(K154="","",$O$9+IF($O$9&gt;=L154,0,30)-L154)</f>
        <v/>
      </c>
      <c r="P154" s="5" t="str">
        <f>IF(K154="","",IF((IF($O$9&gt;=L154,0,-1)+$P$9)&gt;=M154,(IF($O$9&gt;=L154,0,-1)+$P$9)-M154,(IF($P$9&gt;=L154,0,-1)+$P$9)+12-M154))</f>
        <v/>
      </c>
      <c r="Q154" s="5" t="str">
        <f>IF(K154="","",$Q$9+IF($P$9+IF($O$9&gt;=O154,0,-1)&gt;=O154,0,-1)-N154)</f>
        <v/>
      </c>
      <c r="R154" s="8"/>
      <c r="S154" s="12" t="str">
        <f>(IF(E154="","",S153+1))</f>
        <v/>
      </c>
      <c r="T154" s="1"/>
      <c r="U154" s="1"/>
    </row>
    <row r="155" spans="1:21" s="3" customFormat="1" ht="27" thickTop="1" thickBot="1">
      <c r="A155" s="1"/>
      <c r="B155" s="1"/>
      <c r="C155" s="4" t="str">
        <f>IF(E155="","",SUBTOTAL(3,$E$11:E155))</f>
        <v/>
      </c>
      <c r="D155" s="4" t="str">
        <f>(IF(E155="","",D154+1))</f>
        <v/>
      </c>
      <c r="E155" s="8"/>
      <c r="F155" s="9" t="str">
        <f>MID(J155,13,1)</f>
        <v/>
      </c>
      <c r="G155" s="8" t="str">
        <f>IF(J155="","",IF(ISODD(F155),"ذكر","أنثى"))</f>
        <v/>
      </c>
      <c r="H155" s="8"/>
      <c r="I155" s="8"/>
      <c r="J155" s="10"/>
      <c r="K155" s="11" t="str">
        <f>IF(J155="","",DATE(IF(LEFT(J155,1)="2",MID(J155,2,2),"20"&amp;MID(J155,2,2)),MID(J155,4,2),MID(J155,6,2)))</f>
        <v/>
      </c>
      <c r="L155" s="5" t="str">
        <f>IF(K155="","",DAY(K155))</f>
        <v/>
      </c>
      <c r="M155" s="5" t="str">
        <f>IF(K155="","",MONTH(K155))</f>
        <v/>
      </c>
      <c r="N155" s="5" t="str">
        <f>IF(K155="","",YEAR(K155))</f>
        <v/>
      </c>
      <c r="O155" s="5" t="str">
        <f>IF(K155="","",$O$9+IF($O$9&gt;=L155,0,30)-L155)</f>
        <v/>
      </c>
      <c r="P155" s="5" t="str">
        <f>IF(K155="","",IF((IF($O$9&gt;=L155,0,-1)+$P$9)&gt;=M155,(IF($O$9&gt;=L155,0,-1)+$P$9)-M155,(IF($P$9&gt;=L155,0,-1)+$P$9)+12-M155))</f>
        <v/>
      </c>
      <c r="Q155" s="5" t="str">
        <f>IF(K155="","",$Q$9+IF($P$9+IF($O$9&gt;=O155,0,-1)&gt;=O155,0,-1)-N155)</f>
        <v/>
      </c>
      <c r="R155" s="8"/>
      <c r="S155" s="12" t="str">
        <f>(IF(E155="","",S154+1))</f>
        <v/>
      </c>
      <c r="T155" s="1"/>
      <c r="U155" s="1"/>
    </row>
    <row r="156" spans="1:21" s="3" customFormat="1" ht="27" thickTop="1" thickBot="1">
      <c r="A156" s="1"/>
      <c r="B156" s="1"/>
      <c r="C156" s="4" t="str">
        <f>IF(E156="","",SUBTOTAL(3,$E$11:E156))</f>
        <v/>
      </c>
      <c r="D156" s="4" t="str">
        <f>(IF(E156="","",D155+1))</f>
        <v/>
      </c>
      <c r="E156" s="8"/>
      <c r="F156" s="9" t="str">
        <f>MID(J156,13,1)</f>
        <v/>
      </c>
      <c r="G156" s="8" t="str">
        <f>IF(J156="","",IF(ISODD(F156),"ذكر","أنثى"))</f>
        <v/>
      </c>
      <c r="H156" s="8"/>
      <c r="I156" s="8"/>
      <c r="J156" s="10"/>
      <c r="K156" s="11" t="str">
        <f>IF(J156="","",DATE(IF(LEFT(J156,1)="2",MID(J156,2,2),"20"&amp;MID(J156,2,2)),MID(J156,4,2),MID(J156,6,2)))</f>
        <v/>
      </c>
      <c r="L156" s="5" t="str">
        <f>IF(K156="","",DAY(K156))</f>
        <v/>
      </c>
      <c r="M156" s="5" t="str">
        <f>IF(K156="","",MONTH(K156))</f>
        <v/>
      </c>
      <c r="N156" s="5" t="str">
        <f>IF(K156="","",YEAR(K156))</f>
        <v/>
      </c>
      <c r="O156" s="5" t="str">
        <f>IF(K156="","",$O$9+IF($O$9&gt;=L156,0,30)-L156)</f>
        <v/>
      </c>
      <c r="P156" s="5" t="str">
        <f>IF(K156="","",IF((IF($O$9&gt;=L156,0,-1)+$P$9)&gt;=M156,(IF($O$9&gt;=L156,0,-1)+$P$9)-M156,(IF($P$9&gt;=L156,0,-1)+$P$9)+12-M156))</f>
        <v/>
      </c>
      <c r="Q156" s="5" t="str">
        <f>IF(K156="","",$Q$9+IF($P$9+IF($O$9&gt;=O156,0,-1)&gt;=O156,0,-1)-N156)</f>
        <v/>
      </c>
      <c r="R156" s="8"/>
      <c r="S156" s="12" t="str">
        <f>(IF(E156="","",S155+1))</f>
        <v/>
      </c>
      <c r="T156" s="1"/>
      <c r="U156" s="1"/>
    </row>
    <row r="157" spans="1:21" s="3" customFormat="1" ht="27" thickTop="1" thickBot="1">
      <c r="A157" s="1"/>
      <c r="B157" s="1"/>
      <c r="C157" s="4" t="str">
        <f>IF(E157="","",SUBTOTAL(3,$E$11:E157))</f>
        <v/>
      </c>
      <c r="D157" s="4" t="str">
        <f>(IF(E157="","",D156+1))</f>
        <v/>
      </c>
      <c r="E157" s="8"/>
      <c r="F157" s="9" t="str">
        <f>MID(J157,13,1)</f>
        <v/>
      </c>
      <c r="G157" s="8" t="str">
        <f>IF(J157="","",IF(ISODD(F157),"ذكر","أنثى"))</f>
        <v/>
      </c>
      <c r="H157" s="8"/>
      <c r="I157" s="8"/>
      <c r="J157" s="10"/>
      <c r="K157" s="11" t="str">
        <f>IF(J157="","",DATE(IF(LEFT(J157,1)="2",MID(J157,2,2),"20"&amp;MID(J157,2,2)),MID(J157,4,2),MID(J157,6,2)))</f>
        <v/>
      </c>
      <c r="L157" s="5" t="str">
        <f>IF(K157="","",DAY(K157))</f>
        <v/>
      </c>
      <c r="M157" s="5" t="str">
        <f>IF(K157="","",MONTH(K157))</f>
        <v/>
      </c>
      <c r="N157" s="5" t="str">
        <f>IF(K157="","",YEAR(K157))</f>
        <v/>
      </c>
      <c r="O157" s="5" t="str">
        <f>IF(K157="","",$O$9+IF($O$9&gt;=L157,0,30)-L157)</f>
        <v/>
      </c>
      <c r="P157" s="5" t="str">
        <f>IF(K157="","",IF((IF($O$9&gt;=L157,0,-1)+$P$9)&gt;=M157,(IF($O$9&gt;=L157,0,-1)+$P$9)-M157,(IF($P$9&gt;=L157,0,-1)+$P$9)+12-M157))</f>
        <v/>
      </c>
      <c r="Q157" s="5" t="str">
        <f>IF(K157="","",$Q$9+IF($P$9+IF($O$9&gt;=O157,0,-1)&gt;=O157,0,-1)-N157)</f>
        <v/>
      </c>
      <c r="R157" s="8"/>
      <c r="S157" s="12" t="str">
        <f>(IF(E157="","",S156+1))</f>
        <v/>
      </c>
      <c r="T157" s="1"/>
      <c r="U157" s="1"/>
    </row>
    <row r="158" spans="1:21" s="3" customFormat="1" ht="27" thickTop="1" thickBot="1">
      <c r="A158" s="1"/>
      <c r="B158" s="1"/>
      <c r="C158" s="4" t="str">
        <f>IF(E158="","",SUBTOTAL(3,$E$11:E158))</f>
        <v/>
      </c>
      <c r="D158" s="4" t="str">
        <f>(IF(E158="","",D157+1))</f>
        <v/>
      </c>
      <c r="E158" s="8"/>
      <c r="F158" s="9" t="str">
        <f>MID(J158,13,1)</f>
        <v/>
      </c>
      <c r="G158" s="8" t="str">
        <f>IF(J158="","",IF(ISODD(F158),"ذكر","أنثى"))</f>
        <v/>
      </c>
      <c r="H158" s="8"/>
      <c r="I158" s="8"/>
      <c r="J158" s="10"/>
      <c r="K158" s="11" t="str">
        <f>IF(J158="","",DATE(IF(LEFT(J158,1)="2",MID(J158,2,2),"20"&amp;MID(J158,2,2)),MID(J158,4,2),MID(J158,6,2)))</f>
        <v/>
      </c>
      <c r="L158" s="5" t="str">
        <f>IF(K158="","",DAY(K158))</f>
        <v/>
      </c>
      <c r="M158" s="5" t="str">
        <f>IF(K158="","",MONTH(K158))</f>
        <v/>
      </c>
      <c r="N158" s="5" t="str">
        <f>IF(K158="","",YEAR(K158))</f>
        <v/>
      </c>
      <c r="O158" s="5" t="str">
        <f>IF(K158="","",$O$9+IF($O$9&gt;=L158,0,30)-L158)</f>
        <v/>
      </c>
      <c r="P158" s="5" t="str">
        <f>IF(K158="","",IF((IF($O$9&gt;=L158,0,-1)+$P$9)&gt;=M158,(IF($O$9&gt;=L158,0,-1)+$P$9)-M158,(IF($P$9&gt;=L158,0,-1)+$P$9)+12-M158))</f>
        <v/>
      </c>
      <c r="Q158" s="5" t="str">
        <f>IF(K158="","",$Q$9+IF($P$9+IF($O$9&gt;=O158,0,-1)&gt;=O158,0,-1)-N158)</f>
        <v/>
      </c>
      <c r="R158" s="8"/>
      <c r="S158" s="12" t="str">
        <f>(IF(E158="","",S157+1))</f>
        <v/>
      </c>
      <c r="T158" s="1"/>
      <c r="U158" s="1"/>
    </row>
    <row r="159" spans="1:21" s="3" customFormat="1" ht="27" thickTop="1" thickBot="1">
      <c r="A159" s="1"/>
      <c r="B159" s="1"/>
      <c r="C159" s="4" t="str">
        <f>IF(E159="","",SUBTOTAL(3,$E$11:E159))</f>
        <v/>
      </c>
      <c r="D159" s="4" t="str">
        <f>(IF(E159="","",D158+1))</f>
        <v/>
      </c>
      <c r="E159" s="8"/>
      <c r="F159" s="9" t="str">
        <f>MID(J159,13,1)</f>
        <v/>
      </c>
      <c r="G159" s="8" t="str">
        <f>IF(J159="","",IF(ISODD(F159),"ذكر","أنثى"))</f>
        <v/>
      </c>
      <c r="H159" s="8"/>
      <c r="I159" s="8"/>
      <c r="J159" s="10"/>
      <c r="K159" s="11" t="str">
        <f>IF(J159="","",DATE(IF(LEFT(J159,1)="2",MID(J159,2,2),"20"&amp;MID(J159,2,2)),MID(J159,4,2),MID(J159,6,2)))</f>
        <v/>
      </c>
      <c r="L159" s="5" t="str">
        <f>IF(K159="","",DAY(K159))</f>
        <v/>
      </c>
      <c r="M159" s="5" t="str">
        <f>IF(K159="","",MONTH(K159))</f>
        <v/>
      </c>
      <c r="N159" s="5" t="str">
        <f>IF(K159="","",YEAR(K159))</f>
        <v/>
      </c>
      <c r="O159" s="5" t="str">
        <f>IF(K159="","",$O$9+IF($O$9&gt;=L159,0,30)-L159)</f>
        <v/>
      </c>
      <c r="P159" s="5" t="str">
        <f>IF(K159="","",IF((IF($O$9&gt;=L159,0,-1)+$P$9)&gt;=M159,(IF($O$9&gt;=L159,0,-1)+$P$9)-M159,(IF($P$9&gt;=L159,0,-1)+$P$9)+12-M159))</f>
        <v/>
      </c>
      <c r="Q159" s="5" t="str">
        <f>IF(K159="","",$Q$9+IF($P$9+IF($O$9&gt;=O159,0,-1)&gt;=O159,0,-1)-N159)</f>
        <v/>
      </c>
      <c r="R159" s="8"/>
      <c r="S159" s="12" t="str">
        <f>(IF(E159="","",S158+1))</f>
        <v/>
      </c>
      <c r="T159" s="1"/>
      <c r="U159" s="1"/>
    </row>
    <row r="160" spans="1:21" s="3" customFormat="1" ht="27" thickTop="1" thickBot="1">
      <c r="A160" s="1"/>
      <c r="B160" s="1"/>
      <c r="C160" s="4" t="str">
        <f>IF(E160="","",SUBTOTAL(3,$E$11:E160))</f>
        <v/>
      </c>
      <c r="D160" s="4" t="str">
        <f>(IF(E160="","",D159+1))</f>
        <v/>
      </c>
      <c r="E160" s="8"/>
      <c r="F160" s="9" t="str">
        <f>MID(J160,13,1)</f>
        <v/>
      </c>
      <c r="G160" s="8" t="str">
        <f>IF(J160="","",IF(ISODD(F160),"ذكر","أنثى"))</f>
        <v/>
      </c>
      <c r="H160" s="8"/>
      <c r="I160" s="8"/>
      <c r="J160" s="10"/>
      <c r="K160" s="11" t="str">
        <f>IF(J160="","",DATE(IF(LEFT(J160,1)="2",MID(J160,2,2),"20"&amp;MID(J160,2,2)),MID(J160,4,2),MID(J160,6,2)))</f>
        <v/>
      </c>
      <c r="L160" s="5" t="str">
        <f>IF(K160="","",DAY(K160))</f>
        <v/>
      </c>
      <c r="M160" s="5" t="str">
        <f>IF(K160="","",MONTH(K160))</f>
        <v/>
      </c>
      <c r="N160" s="5" t="str">
        <f>IF(K160="","",YEAR(K160))</f>
        <v/>
      </c>
      <c r="O160" s="5" t="str">
        <f>IF(K160="","",$O$9+IF($O$9&gt;=L160,0,30)-L160)</f>
        <v/>
      </c>
      <c r="P160" s="5" t="str">
        <f>IF(K160="","",IF((IF($O$9&gt;=L160,0,-1)+$P$9)&gt;=M160,(IF($O$9&gt;=L160,0,-1)+$P$9)-M160,(IF($P$9&gt;=L160,0,-1)+$P$9)+12-M160))</f>
        <v/>
      </c>
      <c r="Q160" s="5" t="str">
        <f>IF(K160="","",$Q$9+IF($P$9+IF($O$9&gt;=O160,0,-1)&gt;=O160,0,-1)-N160)</f>
        <v/>
      </c>
      <c r="R160" s="8"/>
      <c r="S160" s="12" t="str">
        <f>(IF(E160="","",S159+1))</f>
        <v/>
      </c>
      <c r="T160" s="1"/>
      <c r="U160" s="1"/>
    </row>
    <row r="161" spans="1:21" s="3" customFormat="1" ht="27" thickTop="1" thickBot="1">
      <c r="A161" s="1"/>
      <c r="B161" s="1"/>
      <c r="C161" s="4" t="str">
        <f>IF(E161="","",SUBTOTAL(3,$E$11:E161))</f>
        <v/>
      </c>
      <c r="D161" s="4" t="str">
        <f>(IF(E161="","",D160+1))</f>
        <v/>
      </c>
      <c r="E161" s="8"/>
      <c r="F161" s="9" t="str">
        <f>MID(J161,13,1)</f>
        <v/>
      </c>
      <c r="G161" s="8" t="str">
        <f>IF(J161="","",IF(ISODD(F161),"ذكر","أنثى"))</f>
        <v/>
      </c>
      <c r="H161" s="8"/>
      <c r="I161" s="8"/>
      <c r="J161" s="10"/>
      <c r="K161" s="11" t="str">
        <f>IF(J161="","",DATE(IF(LEFT(J161,1)="2",MID(J161,2,2),"20"&amp;MID(J161,2,2)),MID(J161,4,2),MID(J161,6,2)))</f>
        <v/>
      </c>
      <c r="L161" s="5" t="str">
        <f>IF(K161="","",DAY(K161))</f>
        <v/>
      </c>
      <c r="M161" s="5" t="str">
        <f>IF(K161="","",MONTH(K161))</f>
        <v/>
      </c>
      <c r="N161" s="5" t="str">
        <f>IF(K161="","",YEAR(K161))</f>
        <v/>
      </c>
      <c r="O161" s="5" t="str">
        <f>IF(K161="","",$O$9+IF($O$9&gt;=L161,0,30)-L161)</f>
        <v/>
      </c>
      <c r="P161" s="5" t="str">
        <f>IF(K161="","",IF((IF($O$9&gt;=L161,0,-1)+$P$9)&gt;=M161,(IF($O$9&gt;=L161,0,-1)+$P$9)-M161,(IF($P$9&gt;=L161,0,-1)+$P$9)+12-M161))</f>
        <v/>
      </c>
      <c r="Q161" s="5" t="str">
        <f>IF(K161="","",$Q$9+IF($P$9+IF($O$9&gt;=O161,0,-1)&gt;=O161,0,-1)-N161)</f>
        <v/>
      </c>
      <c r="R161" s="8"/>
      <c r="S161" s="12" t="str">
        <f>(IF(E161="","",S160+1))</f>
        <v/>
      </c>
      <c r="T161" s="1"/>
      <c r="U161" s="1"/>
    </row>
    <row r="162" spans="1:21" s="3" customFormat="1" ht="27" thickTop="1" thickBot="1">
      <c r="A162" s="1"/>
      <c r="B162" s="1"/>
      <c r="C162" s="4" t="str">
        <f>IF(E162="","",SUBTOTAL(3,$E$11:E162))</f>
        <v/>
      </c>
      <c r="D162" s="4" t="str">
        <f>(IF(E162="","",D161+1))</f>
        <v/>
      </c>
      <c r="E162" s="8"/>
      <c r="F162" s="9" t="str">
        <f>MID(J162,13,1)</f>
        <v/>
      </c>
      <c r="G162" s="8" t="str">
        <f>IF(J162="","",IF(ISODD(F162),"ذكر","أنثى"))</f>
        <v/>
      </c>
      <c r="H162" s="8"/>
      <c r="I162" s="8"/>
      <c r="J162" s="10"/>
      <c r="K162" s="11" t="str">
        <f>IF(J162="","",DATE(IF(LEFT(J162,1)="2",MID(J162,2,2),"20"&amp;MID(J162,2,2)),MID(J162,4,2),MID(J162,6,2)))</f>
        <v/>
      </c>
      <c r="L162" s="5" t="str">
        <f>IF(K162="","",DAY(K162))</f>
        <v/>
      </c>
      <c r="M162" s="5" t="str">
        <f>IF(K162="","",MONTH(K162))</f>
        <v/>
      </c>
      <c r="N162" s="5" t="str">
        <f>IF(K162="","",YEAR(K162))</f>
        <v/>
      </c>
      <c r="O162" s="5" t="str">
        <f>IF(K162="","",$O$9+IF($O$9&gt;=L162,0,30)-L162)</f>
        <v/>
      </c>
      <c r="P162" s="5" t="str">
        <f>IF(K162="","",IF((IF($O$9&gt;=L162,0,-1)+$P$9)&gt;=M162,(IF($O$9&gt;=L162,0,-1)+$P$9)-M162,(IF($P$9&gt;=L162,0,-1)+$P$9)+12-M162))</f>
        <v/>
      </c>
      <c r="Q162" s="5" t="str">
        <f>IF(K162="","",$Q$9+IF($P$9+IF($O$9&gt;=O162,0,-1)&gt;=O162,0,-1)-N162)</f>
        <v/>
      </c>
      <c r="R162" s="8"/>
      <c r="S162" s="12" t="str">
        <f>(IF(E162="","",S161+1))</f>
        <v/>
      </c>
      <c r="T162" s="1"/>
      <c r="U162" s="1"/>
    </row>
    <row r="163" spans="1:21" s="3" customFormat="1" ht="27" thickTop="1" thickBot="1">
      <c r="A163" s="1"/>
      <c r="B163" s="1"/>
      <c r="C163" s="4" t="str">
        <f>IF(E163="","",SUBTOTAL(3,$E$11:E163))</f>
        <v/>
      </c>
      <c r="D163" s="4" t="str">
        <f>(IF(E163="","",D162+1))</f>
        <v/>
      </c>
      <c r="E163" s="8"/>
      <c r="F163" s="9" t="str">
        <f>MID(J163,13,1)</f>
        <v/>
      </c>
      <c r="G163" s="8" t="str">
        <f>IF(J163="","",IF(ISODD(F163),"ذكر","أنثى"))</f>
        <v/>
      </c>
      <c r="H163" s="8"/>
      <c r="I163" s="8"/>
      <c r="J163" s="10"/>
      <c r="K163" s="11" t="str">
        <f>IF(J163="","",DATE(IF(LEFT(J163,1)="2",MID(J163,2,2),"20"&amp;MID(J163,2,2)),MID(J163,4,2),MID(J163,6,2)))</f>
        <v/>
      </c>
      <c r="L163" s="5" t="str">
        <f>IF(K163="","",DAY(K163))</f>
        <v/>
      </c>
      <c r="M163" s="5" t="str">
        <f>IF(K163="","",MONTH(K163))</f>
        <v/>
      </c>
      <c r="N163" s="5" t="str">
        <f>IF(K163="","",YEAR(K163))</f>
        <v/>
      </c>
      <c r="O163" s="5" t="str">
        <f>IF(K163="","",$O$9+IF($O$9&gt;=L163,0,30)-L163)</f>
        <v/>
      </c>
      <c r="P163" s="5" t="str">
        <f>IF(K163="","",IF((IF($O$9&gt;=L163,0,-1)+$P$9)&gt;=M163,(IF($O$9&gt;=L163,0,-1)+$P$9)-M163,(IF($P$9&gt;=L163,0,-1)+$P$9)+12-M163))</f>
        <v/>
      </c>
      <c r="Q163" s="5" t="str">
        <f>IF(K163="","",$Q$9+IF($P$9+IF($O$9&gt;=O163,0,-1)&gt;=O163,0,-1)-N163)</f>
        <v/>
      </c>
      <c r="R163" s="8"/>
      <c r="S163" s="12" t="str">
        <f>(IF(E163="","",S162+1))</f>
        <v/>
      </c>
      <c r="T163" s="1"/>
      <c r="U163" s="1"/>
    </row>
    <row r="164" spans="1:21" s="3" customFormat="1" ht="27" thickTop="1" thickBot="1">
      <c r="A164" s="1"/>
      <c r="B164" s="1"/>
      <c r="C164" s="4" t="str">
        <f>IF(E164="","",SUBTOTAL(3,$E$11:E164))</f>
        <v/>
      </c>
      <c r="D164" s="4" t="str">
        <f>(IF(E164="","",D163+1))</f>
        <v/>
      </c>
      <c r="E164" s="8"/>
      <c r="F164" s="9" t="str">
        <f>MID(J164,13,1)</f>
        <v/>
      </c>
      <c r="G164" s="8" t="str">
        <f>IF(J164="","",IF(ISODD(F164),"ذكر","أنثى"))</f>
        <v/>
      </c>
      <c r="H164" s="8"/>
      <c r="I164" s="8"/>
      <c r="J164" s="10"/>
      <c r="K164" s="11" t="str">
        <f>IF(J164="","",DATE(IF(LEFT(J164,1)="2",MID(J164,2,2),"20"&amp;MID(J164,2,2)),MID(J164,4,2),MID(J164,6,2)))</f>
        <v/>
      </c>
      <c r="L164" s="5" t="str">
        <f>IF(K164="","",DAY(K164))</f>
        <v/>
      </c>
      <c r="M164" s="5" t="str">
        <f>IF(K164="","",MONTH(K164))</f>
        <v/>
      </c>
      <c r="N164" s="5" t="str">
        <f>IF(K164="","",YEAR(K164))</f>
        <v/>
      </c>
      <c r="O164" s="5" t="str">
        <f>IF(K164="","",$O$9+IF($O$9&gt;=L164,0,30)-L164)</f>
        <v/>
      </c>
      <c r="P164" s="5" t="str">
        <f>IF(K164="","",IF((IF($O$9&gt;=L164,0,-1)+$P$9)&gt;=M164,(IF($O$9&gt;=L164,0,-1)+$P$9)-M164,(IF($P$9&gt;=L164,0,-1)+$P$9)+12-M164))</f>
        <v/>
      </c>
      <c r="Q164" s="5" t="str">
        <f>IF(K164="","",$Q$9+IF($P$9+IF($O$9&gt;=O164,0,-1)&gt;=O164,0,-1)-N164)</f>
        <v/>
      </c>
      <c r="R164" s="8"/>
      <c r="S164" s="12" t="str">
        <f>(IF(E164="","",S163+1))</f>
        <v/>
      </c>
      <c r="T164" s="1"/>
      <c r="U164" s="1"/>
    </row>
    <row r="165" spans="1:21" s="3" customFormat="1" ht="27" thickTop="1" thickBot="1">
      <c r="A165" s="1"/>
      <c r="B165" s="1"/>
      <c r="C165" s="4" t="str">
        <f>IF(E165="","",SUBTOTAL(3,$E$11:E165))</f>
        <v/>
      </c>
      <c r="D165" s="4" t="str">
        <f>(IF(E165="","",D164+1))</f>
        <v/>
      </c>
      <c r="E165" s="8"/>
      <c r="F165" s="9" t="str">
        <f>MID(J165,13,1)</f>
        <v/>
      </c>
      <c r="G165" s="8" t="str">
        <f>IF(J165="","",IF(ISODD(F165),"ذكر","أنثى"))</f>
        <v/>
      </c>
      <c r="H165" s="8"/>
      <c r="I165" s="8"/>
      <c r="J165" s="10"/>
      <c r="K165" s="11" t="str">
        <f>IF(J165="","",DATE(IF(LEFT(J165,1)="2",MID(J165,2,2),"20"&amp;MID(J165,2,2)),MID(J165,4,2),MID(J165,6,2)))</f>
        <v/>
      </c>
      <c r="L165" s="5" t="str">
        <f>IF(K165="","",DAY(K165))</f>
        <v/>
      </c>
      <c r="M165" s="5" t="str">
        <f>IF(K165="","",MONTH(K165))</f>
        <v/>
      </c>
      <c r="N165" s="5" t="str">
        <f>IF(K165="","",YEAR(K165))</f>
        <v/>
      </c>
      <c r="O165" s="5" t="str">
        <f>IF(K165="","",$O$9+IF($O$9&gt;=L165,0,30)-L165)</f>
        <v/>
      </c>
      <c r="P165" s="5" t="str">
        <f>IF(K165="","",IF((IF($O$9&gt;=L165,0,-1)+$P$9)&gt;=M165,(IF($O$9&gt;=L165,0,-1)+$P$9)-M165,(IF($P$9&gt;=L165,0,-1)+$P$9)+12-M165))</f>
        <v/>
      </c>
      <c r="Q165" s="5" t="str">
        <f>IF(K165="","",$Q$9+IF($P$9+IF($O$9&gt;=O165,0,-1)&gt;=O165,0,-1)-N165)</f>
        <v/>
      </c>
      <c r="R165" s="8"/>
      <c r="S165" s="12" t="str">
        <f>(IF(E165="","",S164+1))</f>
        <v/>
      </c>
      <c r="T165" s="1"/>
      <c r="U165" s="1"/>
    </row>
    <row r="166" spans="1:21" s="3" customFormat="1" ht="27" thickTop="1" thickBot="1">
      <c r="A166" s="1"/>
      <c r="B166" s="1"/>
      <c r="C166" s="4" t="str">
        <f>IF(E166="","",SUBTOTAL(3,$E$11:E166))</f>
        <v/>
      </c>
      <c r="D166" s="4" t="str">
        <f>(IF(E166="","",D165+1))</f>
        <v/>
      </c>
      <c r="E166" s="8"/>
      <c r="F166" s="9" t="str">
        <f>MID(J166,13,1)</f>
        <v/>
      </c>
      <c r="G166" s="8" t="str">
        <f>IF(J166="","",IF(ISODD(F166),"ذكر","أنثى"))</f>
        <v/>
      </c>
      <c r="H166" s="8"/>
      <c r="I166" s="8"/>
      <c r="J166" s="10"/>
      <c r="K166" s="11" t="str">
        <f>IF(J166="","",DATE(IF(LEFT(J166,1)="2",MID(J166,2,2),"20"&amp;MID(J166,2,2)),MID(J166,4,2),MID(J166,6,2)))</f>
        <v/>
      </c>
      <c r="L166" s="5" t="str">
        <f>IF(K166="","",DAY(K166))</f>
        <v/>
      </c>
      <c r="M166" s="5" t="str">
        <f>IF(K166="","",MONTH(K166))</f>
        <v/>
      </c>
      <c r="N166" s="5" t="str">
        <f>IF(K166="","",YEAR(K166))</f>
        <v/>
      </c>
      <c r="O166" s="5" t="str">
        <f>IF(K166="","",$O$9+IF($O$9&gt;=L166,0,30)-L166)</f>
        <v/>
      </c>
      <c r="P166" s="5" t="str">
        <f>IF(K166="","",IF((IF($O$9&gt;=L166,0,-1)+$P$9)&gt;=M166,(IF($O$9&gt;=L166,0,-1)+$P$9)-M166,(IF($P$9&gt;=L166,0,-1)+$P$9)+12-M166))</f>
        <v/>
      </c>
      <c r="Q166" s="5" t="str">
        <f>IF(K166="","",$Q$9+IF($P$9+IF($O$9&gt;=O166,0,-1)&gt;=O166,0,-1)-N166)</f>
        <v/>
      </c>
      <c r="R166" s="8"/>
      <c r="S166" s="12" t="str">
        <f>(IF(E166="","",S165+1))</f>
        <v/>
      </c>
      <c r="T166" s="1"/>
      <c r="U166" s="1"/>
    </row>
    <row r="167" spans="1:21" s="3" customFormat="1" ht="27" thickTop="1" thickBot="1">
      <c r="A167" s="1"/>
      <c r="B167" s="1"/>
      <c r="C167" s="4" t="str">
        <f>IF(E167="","",SUBTOTAL(3,$E$11:E167))</f>
        <v/>
      </c>
      <c r="D167" s="4" t="str">
        <f>(IF(E167="","",D166+1))</f>
        <v/>
      </c>
      <c r="E167" s="8"/>
      <c r="F167" s="9" t="str">
        <f>MID(J167,13,1)</f>
        <v/>
      </c>
      <c r="G167" s="8" t="str">
        <f>IF(J167="","",IF(ISODD(F167),"ذكر","أنثى"))</f>
        <v/>
      </c>
      <c r="H167" s="8"/>
      <c r="I167" s="8"/>
      <c r="J167" s="10"/>
      <c r="K167" s="11" t="str">
        <f>IF(J167="","",DATE(IF(LEFT(J167,1)="2",MID(J167,2,2),"20"&amp;MID(J167,2,2)),MID(J167,4,2),MID(J167,6,2)))</f>
        <v/>
      </c>
      <c r="L167" s="5" t="str">
        <f>IF(K167="","",DAY(K167))</f>
        <v/>
      </c>
      <c r="M167" s="5" t="str">
        <f>IF(K167="","",MONTH(K167))</f>
        <v/>
      </c>
      <c r="N167" s="5" t="str">
        <f>IF(K167="","",YEAR(K167))</f>
        <v/>
      </c>
      <c r="O167" s="5" t="str">
        <f>IF(K167="","",$O$9+IF($O$9&gt;=L167,0,30)-L167)</f>
        <v/>
      </c>
      <c r="P167" s="5" t="str">
        <f>IF(K167="","",IF((IF($O$9&gt;=L167,0,-1)+$P$9)&gt;=M167,(IF($O$9&gt;=L167,0,-1)+$P$9)-M167,(IF($P$9&gt;=L167,0,-1)+$P$9)+12-M167))</f>
        <v/>
      </c>
      <c r="Q167" s="5" t="str">
        <f>IF(K167="","",$Q$9+IF($P$9+IF($O$9&gt;=O167,0,-1)&gt;=O167,0,-1)-N167)</f>
        <v/>
      </c>
      <c r="R167" s="8"/>
      <c r="S167" s="12" t="str">
        <f>(IF(E167="","",S166+1))</f>
        <v/>
      </c>
      <c r="T167" s="1"/>
      <c r="U167" s="1"/>
    </row>
    <row r="168" spans="1:21" s="3" customFormat="1" ht="27" thickTop="1" thickBot="1">
      <c r="A168" s="1"/>
      <c r="B168" s="1"/>
      <c r="C168" s="4" t="str">
        <f>IF(E168="","",SUBTOTAL(3,$E$11:E168))</f>
        <v/>
      </c>
      <c r="D168" s="4" t="str">
        <f>(IF(E168="","",D167+1))</f>
        <v/>
      </c>
      <c r="E168" s="8"/>
      <c r="F168" s="9" t="str">
        <f>MID(J168,13,1)</f>
        <v/>
      </c>
      <c r="G168" s="8" t="str">
        <f>IF(J168="","",IF(ISODD(F168),"ذكر","أنثى"))</f>
        <v/>
      </c>
      <c r="H168" s="8"/>
      <c r="I168" s="8"/>
      <c r="J168" s="10"/>
      <c r="K168" s="11" t="str">
        <f>IF(J168="","",DATE(IF(LEFT(J168,1)="2",MID(J168,2,2),"20"&amp;MID(J168,2,2)),MID(J168,4,2),MID(J168,6,2)))</f>
        <v/>
      </c>
      <c r="L168" s="5" t="str">
        <f>IF(K168="","",DAY(K168))</f>
        <v/>
      </c>
      <c r="M168" s="5" t="str">
        <f>IF(K168="","",MONTH(K168))</f>
        <v/>
      </c>
      <c r="N168" s="5" t="str">
        <f>IF(K168="","",YEAR(K168))</f>
        <v/>
      </c>
      <c r="O168" s="5" t="str">
        <f>IF(K168="","",$O$9+IF($O$9&gt;=L168,0,30)-L168)</f>
        <v/>
      </c>
      <c r="P168" s="5" t="str">
        <f>IF(K168="","",IF((IF($O$9&gt;=L168,0,-1)+$P$9)&gt;=M168,(IF($O$9&gt;=L168,0,-1)+$P$9)-M168,(IF($P$9&gt;=L168,0,-1)+$P$9)+12-M168))</f>
        <v/>
      </c>
      <c r="Q168" s="5" t="str">
        <f>IF(K168="","",$Q$9+IF($P$9+IF($O$9&gt;=O168,0,-1)&gt;=O168,0,-1)-N168)</f>
        <v/>
      </c>
      <c r="R168" s="8"/>
      <c r="S168" s="12" t="str">
        <f>(IF(E168="","",S167+1))</f>
        <v/>
      </c>
      <c r="T168" s="1"/>
      <c r="U168" s="1"/>
    </row>
    <row r="169" spans="1:21" s="3" customFormat="1" ht="27" thickTop="1" thickBot="1">
      <c r="A169" s="1"/>
      <c r="B169" s="1"/>
      <c r="C169" s="4" t="str">
        <f>IF(E169="","",SUBTOTAL(3,$E$11:E169))</f>
        <v/>
      </c>
      <c r="D169" s="4" t="str">
        <f>(IF(E169="","",D168+1))</f>
        <v/>
      </c>
      <c r="E169" s="8"/>
      <c r="F169" s="9" t="str">
        <f>MID(J169,13,1)</f>
        <v/>
      </c>
      <c r="G169" s="8" t="str">
        <f>IF(J169="","",IF(ISODD(F169),"ذكر","أنثى"))</f>
        <v/>
      </c>
      <c r="H169" s="8"/>
      <c r="I169" s="8"/>
      <c r="J169" s="10"/>
      <c r="K169" s="11" t="str">
        <f>IF(J169="","",DATE(IF(LEFT(J169,1)="2",MID(J169,2,2),"20"&amp;MID(J169,2,2)),MID(J169,4,2),MID(J169,6,2)))</f>
        <v/>
      </c>
      <c r="L169" s="5" t="str">
        <f>IF(K169="","",DAY(K169))</f>
        <v/>
      </c>
      <c r="M169" s="5" t="str">
        <f>IF(K169="","",MONTH(K169))</f>
        <v/>
      </c>
      <c r="N169" s="5" t="str">
        <f>IF(K169="","",YEAR(K169))</f>
        <v/>
      </c>
      <c r="O169" s="5" t="str">
        <f>IF(K169="","",$O$9+IF($O$9&gt;=L169,0,30)-L169)</f>
        <v/>
      </c>
      <c r="P169" s="5" t="str">
        <f>IF(K169="","",IF((IF($O$9&gt;=L169,0,-1)+$P$9)&gt;=M169,(IF($O$9&gt;=L169,0,-1)+$P$9)-M169,(IF($P$9&gt;=L169,0,-1)+$P$9)+12-M169))</f>
        <v/>
      </c>
      <c r="Q169" s="5" t="str">
        <f>IF(K169="","",$Q$9+IF($P$9+IF($O$9&gt;=O169,0,-1)&gt;=O169,0,-1)-N169)</f>
        <v/>
      </c>
      <c r="R169" s="8"/>
      <c r="S169" s="12" t="str">
        <f>(IF(E169="","",S168+1))</f>
        <v/>
      </c>
      <c r="T169" s="1"/>
      <c r="U169" s="1"/>
    </row>
    <row r="170" spans="1:21" s="3" customFormat="1" ht="27" thickTop="1" thickBot="1">
      <c r="A170" s="1"/>
      <c r="B170" s="1"/>
      <c r="C170" s="4" t="str">
        <f>IF(E170="","",SUBTOTAL(3,$E$11:E170))</f>
        <v/>
      </c>
      <c r="D170" s="4" t="str">
        <f>(IF(E170="","",D169+1))</f>
        <v/>
      </c>
      <c r="E170" s="8"/>
      <c r="F170" s="9" t="str">
        <f>MID(J170,13,1)</f>
        <v/>
      </c>
      <c r="G170" s="8" t="str">
        <f>IF(J170="","",IF(ISODD(F170),"ذكر","أنثى"))</f>
        <v/>
      </c>
      <c r="H170" s="8"/>
      <c r="I170" s="8"/>
      <c r="J170" s="10"/>
      <c r="K170" s="11" t="str">
        <f>IF(J170="","",DATE(IF(LEFT(J170,1)="2",MID(J170,2,2),"20"&amp;MID(J170,2,2)),MID(J170,4,2),MID(J170,6,2)))</f>
        <v/>
      </c>
      <c r="L170" s="5" t="str">
        <f>IF(K170="","",DAY(K170))</f>
        <v/>
      </c>
      <c r="M170" s="5" t="str">
        <f>IF(K170="","",MONTH(K170))</f>
        <v/>
      </c>
      <c r="N170" s="5" t="str">
        <f>IF(K170="","",YEAR(K170))</f>
        <v/>
      </c>
      <c r="O170" s="5" t="str">
        <f>IF(K170="","",$O$9+IF($O$9&gt;=L170,0,30)-L170)</f>
        <v/>
      </c>
      <c r="P170" s="5" t="str">
        <f>IF(K170="","",IF((IF($O$9&gt;=L170,0,-1)+$P$9)&gt;=M170,(IF($O$9&gt;=L170,0,-1)+$P$9)-M170,(IF($P$9&gt;=L170,0,-1)+$P$9)+12-M170))</f>
        <v/>
      </c>
      <c r="Q170" s="5" t="str">
        <f>IF(K170="","",$Q$9+IF($P$9+IF($O$9&gt;=O170,0,-1)&gt;=O170,0,-1)-N170)</f>
        <v/>
      </c>
      <c r="R170" s="8"/>
      <c r="S170" s="12" t="str">
        <f>(IF(E170="","",S169+1))</f>
        <v/>
      </c>
      <c r="T170" s="1"/>
      <c r="U170" s="1"/>
    </row>
    <row r="171" spans="1:21" s="3" customFormat="1" ht="27" thickTop="1" thickBot="1">
      <c r="A171" s="1"/>
      <c r="B171" s="1"/>
      <c r="C171" s="4" t="str">
        <f>IF(E171="","",SUBTOTAL(3,$E$11:E171))</f>
        <v/>
      </c>
      <c r="D171" s="4" t="str">
        <f>(IF(E171="","",D170+1))</f>
        <v/>
      </c>
      <c r="E171" s="8"/>
      <c r="F171" s="9" t="str">
        <f>MID(J171,13,1)</f>
        <v/>
      </c>
      <c r="G171" s="8" t="str">
        <f>IF(J171="","",IF(ISODD(F171),"ذكر","أنثى"))</f>
        <v/>
      </c>
      <c r="H171" s="8"/>
      <c r="I171" s="8"/>
      <c r="J171" s="10"/>
      <c r="K171" s="11" t="str">
        <f>IF(J171="","",DATE(IF(LEFT(J171,1)="2",MID(J171,2,2),"20"&amp;MID(J171,2,2)),MID(J171,4,2),MID(J171,6,2)))</f>
        <v/>
      </c>
      <c r="L171" s="5" t="str">
        <f>IF(K171="","",DAY(K171))</f>
        <v/>
      </c>
      <c r="M171" s="5" t="str">
        <f>IF(K171="","",MONTH(K171))</f>
        <v/>
      </c>
      <c r="N171" s="5" t="str">
        <f>IF(K171="","",YEAR(K171))</f>
        <v/>
      </c>
      <c r="O171" s="5" t="str">
        <f>IF(K171="","",$O$9+IF($O$9&gt;=L171,0,30)-L171)</f>
        <v/>
      </c>
      <c r="P171" s="5" t="str">
        <f>IF(K171="","",IF((IF($O$9&gt;=L171,0,-1)+$P$9)&gt;=M171,(IF($O$9&gt;=L171,0,-1)+$P$9)-M171,(IF($P$9&gt;=L171,0,-1)+$P$9)+12-M171))</f>
        <v/>
      </c>
      <c r="Q171" s="5" t="str">
        <f>IF(K171="","",$Q$9+IF($P$9+IF($O$9&gt;=O171,0,-1)&gt;=O171,0,-1)-N171)</f>
        <v/>
      </c>
      <c r="R171" s="8"/>
      <c r="S171" s="12" t="str">
        <f>(IF(E171="","",S170+1))</f>
        <v/>
      </c>
      <c r="T171" s="1"/>
      <c r="U171" s="1"/>
    </row>
    <row r="172" spans="1:21" s="3" customFormat="1" ht="27" thickTop="1" thickBot="1">
      <c r="A172" s="1"/>
      <c r="B172" s="1"/>
      <c r="C172" s="4" t="str">
        <f>IF(E172="","",SUBTOTAL(3,$E$11:E172))</f>
        <v/>
      </c>
      <c r="D172" s="4" t="str">
        <f>(IF(E172="","",D171+1))</f>
        <v/>
      </c>
      <c r="E172" s="8"/>
      <c r="F172" s="9" t="str">
        <f>MID(J172,13,1)</f>
        <v/>
      </c>
      <c r="G172" s="8" t="str">
        <f>IF(J172="","",IF(ISODD(F172),"ذكر","أنثى"))</f>
        <v/>
      </c>
      <c r="H172" s="8"/>
      <c r="I172" s="8"/>
      <c r="J172" s="10"/>
      <c r="K172" s="11" t="str">
        <f>IF(J172="","",DATE(IF(LEFT(J172,1)="2",MID(J172,2,2),"20"&amp;MID(J172,2,2)),MID(J172,4,2),MID(J172,6,2)))</f>
        <v/>
      </c>
      <c r="L172" s="5" t="str">
        <f>IF(K172="","",DAY(K172))</f>
        <v/>
      </c>
      <c r="M172" s="5" t="str">
        <f>IF(K172="","",MONTH(K172))</f>
        <v/>
      </c>
      <c r="N172" s="5" t="str">
        <f>IF(K172="","",YEAR(K172))</f>
        <v/>
      </c>
      <c r="O172" s="5" t="str">
        <f>IF(K172="","",$O$9+IF($O$9&gt;=L172,0,30)-L172)</f>
        <v/>
      </c>
      <c r="P172" s="5" t="str">
        <f>IF(K172="","",IF((IF($O$9&gt;=L172,0,-1)+$P$9)&gt;=M172,(IF($O$9&gt;=L172,0,-1)+$P$9)-M172,(IF($P$9&gt;=L172,0,-1)+$P$9)+12-M172))</f>
        <v/>
      </c>
      <c r="Q172" s="5" t="str">
        <f>IF(K172="","",$Q$9+IF($P$9+IF($O$9&gt;=O172,0,-1)&gt;=O172,0,-1)-N172)</f>
        <v/>
      </c>
      <c r="R172" s="8"/>
      <c r="S172" s="12" t="str">
        <f>(IF(E172="","",S171+1))</f>
        <v/>
      </c>
      <c r="T172" s="1"/>
      <c r="U172" s="1"/>
    </row>
    <row r="173" spans="1:21" s="3" customFormat="1" ht="27" thickTop="1" thickBot="1">
      <c r="A173" s="1"/>
      <c r="B173" s="1"/>
      <c r="C173" s="4" t="str">
        <f>IF(E173="","",SUBTOTAL(3,$E$11:E173))</f>
        <v/>
      </c>
      <c r="D173" s="4" t="str">
        <f>(IF(E173="","",D172+1))</f>
        <v/>
      </c>
      <c r="E173" s="8"/>
      <c r="F173" s="9" t="str">
        <f>MID(J173,13,1)</f>
        <v/>
      </c>
      <c r="G173" s="8" t="str">
        <f>IF(J173="","",IF(ISODD(F173),"ذكر","أنثى"))</f>
        <v/>
      </c>
      <c r="H173" s="8"/>
      <c r="I173" s="8"/>
      <c r="J173" s="10"/>
      <c r="K173" s="11" t="str">
        <f>IF(J173="","",DATE(IF(LEFT(J173,1)="2",MID(J173,2,2),"20"&amp;MID(J173,2,2)),MID(J173,4,2),MID(J173,6,2)))</f>
        <v/>
      </c>
      <c r="L173" s="5" t="str">
        <f>IF(K173="","",DAY(K173))</f>
        <v/>
      </c>
      <c r="M173" s="5" t="str">
        <f>IF(K173="","",MONTH(K173))</f>
        <v/>
      </c>
      <c r="N173" s="5" t="str">
        <f>IF(K173="","",YEAR(K173))</f>
        <v/>
      </c>
      <c r="O173" s="5" t="str">
        <f>IF(K173="","",$O$9+IF($O$9&gt;=L173,0,30)-L173)</f>
        <v/>
      </c>
      <c r="P173" s="5" t="str">
        <f>IF(K173="","",IF((IF($O$9&gt;=L173,0,-1)+$P$9)&gt;=M173,(IF($O$9&gt;=L173,0,-1)+$P$9)-M173,(IF($P$9&gt;=L173,0,-1)+$P$9)+12-M173))</f>
        <v/>
      </c>
      <c r="Q173" s="5" t="str">
        <f>IF(K173="","",$Q$9+IF($P$9+IF($O$9&gt;=O173,0,-1)&gt;=O173,0,-1)-N173)</f>
        <v/>
      </c>
      <c r="R173" s="8"/>
      <c r="S173" s="12" t="str">
        <f>(IF(E173="","",S172+1))</f>
        <v/>
      </c>
      <c r="T173" s="1"/>
      <c r="U173" s="1"/>
    </row>
    <row r="174" spans="1:21" s="3" customFormat="1" ht="27" thickTop="1" thickBot="1">
      <c r="A174" s="1"/>
      <c r="B174" s="1"/>
      <c r="C174" s="4" t="str">
        <f>IF(E174="","",SUBTOTAL(3,$E$11:E174))</f>
        <v/>
      </c>
      <c r="D174" s="4" t="str">
        <f>(IF(E174="","",D173+1))</f>
        <v/>
      </c>
      <c r="E174" s="8"/>
      <c r="F174" s="9" t="str">
        <f>MID(J174,13,1)</f>
        <v/>
      </c>
      <c r="G174" s="8" t="str">
        <f>IF(J174="","",IF(ISODD(F174),"ذكر","أنثى"))</f>
        <v/>
      </c>
      <c r="H174" s="8"/>
      <c r="I174" s="8"/>
      <c r="J174" s="10"/>
      <c r="K174" s="11" t="str">
        <f>IF(J174="","",DATE(IF(LEFT(J174,1)="2",MID(J174,2,2),"20"&amp;MID(J174,2,2)),MID(J174,4,2),MID(J174,6,2)))</f>
        <v/>
      </c>
      <c r="L174" s="5" t="str">
        <f>IF(K174="","",DAY(K174))</f>
        <v/>
      </c>
      <c r="M174" s="5" t="str">
        <f>IF(K174="","",MONTH(K174))</f>
        <v/>
      </c>
      <c r="N174" s="5" t="str">
        <f>IF(K174="","",YEAR(K174))</f>
        <v/>
      </c>
      <c r="O174" s="5" t="str">
        <f>IF(K174="","",$O$9+IF($O$9&gt;=L174,0,30)-L174)</f>
        <v/>
      </c>
      <c r="P174" s="5" t="str">
        <f>IF(K174="","",IF((IF($O$9&gt;=L174,0,-1)+$P$9)&gt;=M174,(IF($O$9&gt;=L174,0,-1)+$P$9)-M174,(IF($P$9&gt;=L174,0,-1)+$P$9)+12-M174))</f>
        <v/>
      </c>
      <c r="Q174" s="5" t="str">
        <f>IF(K174="","",$Q$9+IF($P$9+IF($O$9&gt;=O174,0,-1)&gt;=O174,0,-1)-N174)</f>
        <v/>
      </c>
      <c r="R174" s="8"/>
      <c r="S174" s="12" t="str">
        <f>(IF(E174="","",S173+1))</f>
        <v/>
      </c>
      <c r="T174" s="1"/>
      <c r="U174" s="1"/>
    </row>
    <row r="175" spans="1:21" s="3" customFormat="1" ht="27" thickTop="1" thickBot="1">
      <c r="A175" s="1"/>
      <c r="B175" s="1"/>
      <c r="C175" s="4" t="str">
        <f>IF(E175="","",SUBTOTAL(3,$E$11:E175))</f>
        <v/>
      </c>
      <c r="D175" s="4" t="str">
        <f>(IF(E175="","",D174+1))</f>
        <v/>
      </c>
      <c r="E175" s="8"/>
      <c r="F175" s="9" t="str">
        <f>MID(J175,13,1)</f>
        <v/>
      </c>
      <c r="G175" s="8" t="str">
        <f>IF(J175="","",IF(ISODD(F175),"ذكر","أنثى"))</f>
        <v/>
      </c>
      <c r="H175" s="8"/>
      <c r="I175" s="8"/>
      <c r="J175" s="10"/>
      <c r="K175" s="11" t="str">
        <f>IF(J175="","",DATE(IF(LEFT(J175,1)="2",MID(J175,2,2),"20"&amp;MID(J175,2,2)),MID(J175,4,2),MID(J175,6,2)))</f>
        <v/>
      </c>
      <c r="L175" s="5" t="str">
        <f>IF(K175="","",DAY(K175))</f>
        <v/>
      </c>
      <c r="M175" s="5" t="str">
        <f>IF(K175="","",MONTH(K175))</f>
        <v/>
      </c>
      <c r="N175" s="5" t="str">
        <f>IF(K175="","",YEAR(K175))</f>
        <v/>
      </c>
      <c r="O175" s="5" t="str">
        <f>IF(K175="","",$O$9+IF($O$9&gt;=L175,0,30)-L175)</f>
        <v/>
      </c>
      <c r="P175" s="5" t="str">
        <f>IF(K175="","",IF((IF($O$9&gt;=L175,0,-1)+$P$9)&gt;=M175,(IF($O$9&gt;=L175,0,-1)+$P$9)-M175,(IF($P$9&gt;=L175,0,-1)+$P$9)+12-M175))</f>
        <v/>
      </c>
      <c r="Q175" s="5" t="str">
        <f>IF(K175="","",$Q$9+IF($P$9+IF($O$9&gt;=O175,0,-1)&gt;=O175,0,-1)-N175)</f>
        <v/>
      </c>
      <c r="R175" s="8"/>
      <c r="S175" s="12" t="str">
        <f>(IF(E175="","",S174+1))</f>
        <v/>
      </c>
      <c r="T175" s="1"/>
      <c r="U175" s="1"/>
    </row>
    <row r="176" spans="1:21" s="3" customFormat="1" ht="27" thickTop="1" thickBot="1">
      <c r="A176" s="1"/>
      <c r="B176" s="1"/>
      <c r="C176" s="4" t="str">
        <f>IF(E176="","",SUBTOTAL(3,$E$11:E176))</f>
        <v/>
      </c>
      <c r="D176" s="4" t="str">
        <f>(IF(E176="","",D175+1))</f>
        <v/>
      </c>
      <c r="E176" s="8"/>
      <c r="F176" s="9" t="str">
        <f>MID(J176,13,1)</f>
        <v/>
      </c>
      <c r="G176" s="8" t="str">
        <f>IF(J176="","",IF(ISODD(F176),"ذكر","أنثى"))</f>
        <v/>
      </c>
      <c r="H176" s="8"/>
      <c r="I176" s="8"/>
      <c r="J176" s="10"/>
      <c r="K176" s="11" t="str">
        <f>IF(J176="","",DATE(IF(LEFT(J176,1)="2",MID(J176,2,2),"20"&amp;MID(J176,2,2)),MID(J176,4,2),MID(J176,6,2)))</f>
        <v/>
      </c>
      <c r="L176" s="5" t="str">
        <f>IF(K176="","",DAY(K176))</f>
        <v/>
      </c>
      <c r="M176" s="5" t="str">
        <f>IF(K176="","",MONTH(K176))</f>
        <v/>
      </c>
      <c r="N176" s="5" t="str">
        <f>IF(K176="","",YEAR(K176))</f>
        <v/>
      </c>
      <c r="O176" s="5" t="str">
        <f>IF(K176="","",$O$9+IF($O$9&gt;=L176,0,30)-L176)</f>
        <v/>
      </c>
      <c r="P176" s="5" t="str">
        <f>IF(K176="","",IF((IF($O$9&gt;=L176,0,-1)+$P$9)&gt;=M176,(IF($O$9&gt;=L176,0,-1)+$P$9)-M176,(IF($P$9&gt;=L176,0,-1)+$P$9)+12-M176))</f>
        <v/>
      </c>
      <c r="Q176" s="5" t="str">
        <f>IF(K176="","",$Q$9+IF($P$9+IF($O$9&gt;=O176,0,-1)&gt;=O176,0,-1)-N176)</f>
        <v/>
      </c>
      <c r="R176" s="8"/>
      <c r="S176" s="12" t="str">
        <f>(IF(E176="","",S175+1))</f>
        <v/>
      </c>
      <c r="T176" s="1"/>
      <c r="U176" s="1"/>
    </row>
    <row r="177" spans="1:21" s="3" customFormat="1" ht="27" thickTop="1" thickBot="1">
      <c r="A177" s="1"/>
      <c r="B177" s="1"/>
      <c r="C177" s="4" t="str">
        <f>IF(E177="","",SUBTOTAL(3,$E$11:E177))</f>
        <v/>
      </c>
      <c r="D177" s="4" t="str">
        <f>(IF(E177="","",D176+1))</f>
        <v/>
      </c>
      <c r="E177" s="8"/>
      <c r="F177" s="9" t="str">
        <f>MID(J177,13,1)</f>
        <v/>
      </c>
      <c r="G177" s="8" t="str">
        <f>IF(J177="","",IF(ISODD(F177),"ذكر","أنثى"))</f>
        <v/>
      </c>
      <c r="H177" s="8"/>
      <c r="I177" s="8"/>
      <c r="J177" s="10"/>
      <c r="K177" s="11" t="str">
        <f>IF(J177="","",DATE(IF(LEFT(J177,1)="2",MID(J177,2,2),"20"&amp;MID(J177,2,2)),MID(J177,4,2),MID(J177,6,2)))</f>
        <v/>
      </c>
      <c r="L177" s="5" t="str">
        <f>IF(K177="","",DAY(K177))</f>
        <v/>
      </c>
      <c r="M177" s="5" t="str">
        <f>IF(K177="","",MONTH(K177))</f>
        <v/>
      </c>
      <c r="N177" s="5" t="str">
        <f>IF(K177="","",YEAR(K177))</f>
        <v/>
      </c>
      <c r="O177" s="5" t="str">
        <f>IF(K177="","",$O$9+IF($O$9&gt;=L177,0,30)-L177)</f>
        <v/>
      </c>
      <c r="P177" s="5" t="str">
        <f>IF(K177="","",IF((IF($O$9&gt;=L177,0,-1)+$P$9)&gt;=M177,(IF($O$9&gt;=L177,0,-1)+$P$9)-M177,(IF($P$9&gt;=L177,0,-1)+$P$9)+12-M177))</f>
        <v/>
      </c>
      <c r="Q177" s="5" t="str">
        <f>IF(K177="","",$Q$9+IF($P$9+IF($O$9&gt;=O177,0,-1)&gt;=O177,0,-1)-N177)</f>
        <v/>
      </c>
      <c r="R177" s="8"/>
      <c r="S177" s="12" t="str">
        <f>(IF(E177="","",S176+1))</f>
        <v/>
      </c>
      <c r="T177" s="1"/>
      <c r="U177" s="1"/>
    </row>
    <row r="178" spans="1:21" s="3" customFormat="1" ht="27" thickTop="1" thickBot="1">
      <c r="A178" s="1"/>
      <c r="B178" s="1"/>
      <c r="C178" s="4" t="str">
        <f>IF(E178="","",SUBTOTAL(3,$E$11:E178))</f>
        <v/>
      </c>
      <c r="D178" s="4" t="str">
        <f>(IF(E178="","",D177+1))</f>
        <v/>
      </c>
      <c r="E178" s="8"/>
      <c r="F178" s="9" t="str">
        <f>MID(J178,13,1)</f>
        <v/>
      </c>
      <c r="G178" s="8" t="str">
        <f>IF(J178="","",IF(ISODD(F178),"ذكر","أنثى"))</f>
        <v/>
      </c>
      <c r="H178" s="8"/>
      <c r="I178" s="8"/>
      <c r="J178" s="10"/>
      <c r="K178" s="11" t="str">
        <f>IF(J178="","",DATE(IF(LEFT(J178,1)="2",MID(J178,2,2),"20"&amp;MID(J178,2,2)),MID(J178,4,2),MID(J178,6,2)))</f>
        <v/>
      </c>
      <c r="L178" s="5" t="str">
        <f>IF(K178="","",DAY(K178))</f>
        <v/>
      </c>
      <c r="M178" s="5" t="str">
        <f>IF(K178="","",MONTH(K178))</f>
        <v/>
      </c>
      <c r="N178" s="5" t="str">
        <f>IF(K178="","",YEAR(K178))</f>
        <v/>
      </c>
      <c r="O178" s="5" t="str">
        <f>IF(K178="","",$O$9+IF($O$9&gt;=L178,0,30)-L178)</f>
        <v/>
      </c>
      <c r="P178" s="5" t="str">
        <f>IF(K178="","",IF((IF($O$9&gt;=L178,0,-1)+$P$9)&gt;=M178,(IF($O$9&gt;=L178,0,-1)+$P$9)-M178,(IF($P$9&gt;=L178,0,-1)+$P$9)+12-M178))</f>
        <v/>
      </c>
      <c r="Q178" s="5" t="str">
        <f>IF(K178="","",$Q$9+IF($P$9+IF($O$9&gt;=O178,0,-1)&gt;=O178,0,-1)-N178)</f>
        <v/>
      </c>
      <c r="R178" s="8"/>
      <c r="S178" s="12" t="str">
        <f>(IF(E178="","",S177+1))</f>
        <v/>
      </c>
      <c r="T178" s="1"/>
      <c r="U178" s="1"/>
    </row>
    <row r="179" spans="1:21" s="3" customFormat="1" ht="27" thickTop="1" thickBot="1">
      <c r="A179" s="1"/>
      <c r="B179" s="1"/>
      <c r="C179" s="4" t="str">
        <f>IF(E179="","",SUBTOTAL(3,$E$11:E179))</f>
        <v/>
      </c>
      <c r="D179" s="4" t="str">
        <f>(IF(E179="","",D178+1))</f>
        <v/>
      </c>
      <c r="E179" s="8"/>
      <c r="F179" s="9" t="str">
        <f>MID(J179,13,1)</f>
        <v/>
      </c>
      <c r="G179" s="8" t="str">
        <f>IF(J179="","",IF(ISODD(F179),"ذكر","أنثى"))</f>
        <v/>
      </c>
      <c r="H179" s="8"/>
      <c r="I179" s="8"/>
      <c r="J179" s="10"/>
      <c r="K179" s="11" t="str">
        <f>IF(J179="","",DATE(IF(LEFT(J179,1)="2",MID(J179,2,2),"20"&amp;MID(J179,2,2)),MID(J179,4,2),MID(J179,6,2)))</f>
        <v/>
      </c>
      <c r="L179" s="5" t="str">
        <f>IF(K179="","",DAY(K179))</f>
        <v/>
      </c>
      <c r="M179" s="5" t="str">
        <f>IF(K179="","",MONTH(K179))</f>
        <v/>
      </c>
      <c r="N179" s="5" t="str">
        <f>IF(K179="","",YEAR(K179))</f>
        <v/>
      </c>
      <c r="O179" s="5" t="str">
        <f>IF(K179="","",$O$9+IF($O$9&gt;=L179,0,30)-L179)</f>
        <v/>
      </c>
      <c r="P179" s="5" t="str">
        <f>IF(K179="","",IF((IF($O$9&gt;=L179,0,-1)+$P$9)&gt;=M179,(IF($O$9&gt;=L179,0,-1)+$P$9)-M179,(IF($P$9&gt;=L179,0,-1)+$P$9)+12-M179))</f>
        <v/>
      </c>
      <c r="Q179" s="5" t="str">
        <f>IF(K179="","",$Q$9+IF($P$9+IF($O$9&gt;=O179,0,-1)&gt;=O179,0,-1)-N179)</f>
        <v/>
      </c>
      <c r="R179" s="8"/>
      <c r="S179" s="12" t="str">
        <f>(IF(E179="","",S178+1))</f>
        <v/>
      </c>
      <c r="T179" s="1"/>
      <c r="U179" s="1"/>
    </row>
    <row r="180" spans="1:21" s="3" customFormat="1" ht="27" thickTop="1" thickBot="1">
      <c r="A180" s="1"/>
      <c r="B180" s="1"/>
      <c r="C180" s="4" t="str">
        <f>IF(E180="","",SUBTOTAL(3,$E$11:E180))</f>
        <v/>
      </c>
      <c r="D180" s="4" t="str">
        <f>(IF(E180="","",D179+1))</f>
        <v/>
      </c>
      <c r="E180" s="8"/>
      <c r="F180" s="9" t="str">
        <f>MID(J180,13,1)</f>
        <v/>
      </c>
      <c r="G180" s="8" t="str">
        <f>IF(J180="","",IF(ISODD(F180),"ذكر","أنثى"))</f>
        <v/>
      </c>
      <c r="H180" s="8"/>
      <c r="I180" s="8"/>
      <c r="J180" s="10"/>
      <c r="K180" s="11" t="str">
        <f>IF(J180="","",DATE(IF(LEFT(J180,1)="2",MID(J180,2,2),"20"&amp;MID(J180,2,2)),MID(J180,4,2),MID(J180,6,2)))</f>
        <v/>
      </c>
      <c r="L180" s="5" t="str">
        <f>IF(K180="","",DAY(K180))</f>
        <v/>
      </c>
      <c r="M180" s="5" t="str">
        <f>IF(K180="","",MONTH(K180))</f>
        <v/>
      </c>
      <c r="N180" s="5" t="str">
        <f>IF(K180="","",YEAR(K180))</f>
        <v/>
      </c>
      <c r="O180" s="5" t="str">
        <f>IF(K180="","",$O$9+IF($O$9&gt;=L180,0,30)-L180)</f>
        <v/>
      </c>
      <c r="P180" s="5" t="str">
        <f>IF(K180="","",IF((IF($O$9&gt;=L180,0,-1)+$P$9)&gt;=M180,(IF($O$9&gt;=L180,0,-1)+$P$9)-M180,(IF($P$9&gt;=L180,0,-1)+$P$9)+12-M180))</f>
        <v/>
      </c>
      <c r="Q180" s="5" t="str">
        <f>IF(K180="","",$Q$9+IF($P$9+IF($O$9&gt;=O180,0,-1)&gt;=O180,0,-1)-N180)</f>
        <v/>
      </c>
      <c r="R180" s="8"/>
      <c r="S180" s="12" t="str">
        <f>(IF(E180="","",S179+1))</f>
        <v/>
      </c>
      <c r="T180" s="1"/>
      <c r="U180" s="1"/>
    </row>
    <row r="181" spans="1:21" s="3" customFormat="1" ht="27" thickTop="1" thickBot="1">
      <c r="A181" s="1"/>
      <c r="B181" s="1"/>
      <c r="C181" s="4" t="str">
        <f>IF(E181="","",SUBTOTAL(3,$E$11:E181))</f>
        <v/>
      </c>
      <c r="D181" s="4" t="str">
        <f>(IF(E181="","",D180+1))</f>
        <v/>
      </c>
      <c r="E181" s="8"/>
      <c r="F181" s="9" t="str">
        <f>MID(J181,13,1)</f>
        <v/>
      </c>
      <c r="G181" s="8" t="str">
        <f>IF(J181="","",IF(ISODD(F181),"ذكر","أنثى"))</f>
        <v/>
      </c>
      <c r="H181" s="8"/>
      <c r="I181" s="8"/>
      <c r="J181" s="10"/>
      <c r="K181" s="11" t="str">
        <f>IF(J181="","",DATE(IF(LEFT(J181,1)="2",MID(J181,2,2),"20"&amp;MID(J181,2,2)),MID(J181,4,2),MID(J181,6,2)))</f>
        <v/>
      </c>
      <c r="L181" s="5" t="str">
        <f>IF(K181="","",DAY(K181))</f>
        <v/>
      </c>
      <c r="M181" s="5" t="str">
        <f>IF(K181="","",MONTH(K181))</f>
        <v/>
      </c>
      <c r="N181" s="5" t="str">
        <f>IF(K181="","",YEAR(K181))</f>
        <v/>
      </c>
      <c r="O181" s="5" t="str">
        <f>IF(K181="","",$O$9+IF($O$9&gt;=L181,0,30)-L181)</f>
        <v/>
      </c>
      <c r="P181" s="5" t="str">
        <f>IF(K181="","",IF((IF($O$9&gt;=L181,0,-1)+$P$9)&gt;=M181,(IF($O$9&gt;=L181,0,-1)+$P$9)-M181,(IF($P$9&gt;=L181,0,-1)+$P$9)+12-M181))</f>
        <v/>
      </c>
      <c r="Q181" s="5" t="str">
        <f>IF(K181="","",$Q$9+IF($P$9+IF($O$9&gt;=O181,0,-1)&gt;=O181,0,-1)-N181)</f>
        <v/>
      </c>
      <c r="R181" s="8"/>
      <c r="S181" s="12" t="str">
        <f>(IF(E181="","",S180+1))</f>
        <v/>
      </c>
      <c r="T181" s="1"/>
      <c r="U181" s="1"/>
    </row>
    <row r="182" spans="1:21" s="3" customFormat="1" ht="27" thickTop="1" thickBot="1">
      <c r="A182" s="1"/>
      <c r="B182" s="1"/>
      <c r="C182" s="4" t="str">
        <f>IF(E182="","",SUBTOTAL(3,$E$11:E182))</f>
        <v/>
      </c>
      <c r="D182" s="4" t="str">
        <f>(IF(E182="","",D181+1))</f>
        <v/>
      </c>
      <c r="E182" s="8"/>
      <c r="F182" s="9" t="str">
        <f>MID(J182,13,1)</f>
        <v/>
      </c>
      <c r="G182" s="8" t="str">
        <f>IF(J182="","",IF(ISODD(F182),"ذكر","أنثى"))</f>
        <v/>
      </c>
      <c r="H182" s="8"/>
      <c r="I182" s="8"/>
      <c r="J182" s="10"/>
      <c r="K182" s="11" t="str">
        <f>IF(J182="","",DATE(IF(LEFT(J182,1)="2",MID(J182,2,2),"20"&amp;MID(J182,2,2)),MID(J182,4,2),MID(J182,6,2)))</f>
        <v/>
      </c>
      <c r="L182" s="5" t="str">
        <f>IF(K182="","",DAY(K182))</f>
        <v/>
      </c>
      <c r="M182" s="5" t="str">
        <f>IF(K182="","",MONTH(K182))</f>
        <v/>
      </c>
      <c r="N182" s="5" t="str">
        <f>IF(K182="","",YEAR(K182))</f>
        <v/>
      </c>
      <c r="O182" s="5" t="str">
        <f>IF(K182="","",$O$9+IF($O$9&gt;=L182,0,30)-L182)</f>
        <v/>
      </c>
      <c r="P182" s="5" t="str">
        <f>IF(K182="","",IF((IF($O$9&gt;=L182,0,-1)+$P$9)&gt;=M182,(IF($O$9&gt;=L182,0,-1)+$P$9)-M182,(IF($P$9&gt;=L182,0,-1)+$P$9)+12-M182))</f>
        <v/>
      </c>
      <c r="Q182" s="5" t="str">
        <f>IF(K182="","",$Q$9+IF($P$9+IF($O$9&gt;=O182,0,-1)&gt;=O182,0,-1)-N182)</f>
        <v/>
      </c>
      <c r="R182" s="8"/>
      <c r="S182" s="12" t="str">
        <f>(IF(E182="","",S181+1))</f>
        <v/>
      </c>
      <c r="T182" s="1"/>
      <c r="U182" s="1"/>
    </row>
    <row r="183" spans="1:21" s="3" customFormat="1" ht="27" thickTop="1" thickBot="1">
      <c r="A183" s="1"/>
      <c r="B183" s="1"/>
      <c r="C183" s="4" t="str">
        <f>IF(E183="","",SUBTOTAL(3,$E$11:E183))</f>
        <v/>
      </c>
      <c r="D183" s="4" t="str">
        <f>(IF(E183="","",D182+1))</f>
        <v/>
      </c>
      <c r="E183" s="8"/>
      <c r="F183" s="9" t="str">
        <f>MID(J183,13,1)</f>
        <v/>
      </c>
      <c r="G183" s="8" t="str">
        <f>IF(J183="","",IF(ISODD(F183),"ذكر","أنثى"))</f>
        <v/>
      </c>
      <c r="H183" s="8"/>
      <c r="I183" s="8"/>
      <c r="J183" s="10"/>
      <c r="K183" s="11" t="str">
        <f>IF(J183="","",DATE(IF(LEFT(J183,1)="2",MID(J183,2,2),"20"&amp;MID(J183,2,2)),MID(J183,4,2),MID(J183,6,2)))</f>
        <v/>
      </c>
      <c r="L183" s="5" t="str">
        <f>IF(K183="","",DAY(K183))</f>
        <v/>
      </c>
      <c r="M183" s="5" t="str">
        <f>IF(K183="","",MONTH(K183))</f>
        <v/>
      </c>
      <c r="N183" s="5" t="str">
        <f>IF(K183="","",YEAR(K183))</f>
        <v/>
      </c>
      <c r="O183" s="5" t="str">
        <f>IF(K183="","",$O$9+IF($O$9&gt;=L183,0,30)-L183)</f>
        <v/>
      </c>
      <c r="P183" s="5" t="str">
        <f>IF(K183="","",IF((IF($O$9&gt;=L183,0,-1)+$P$9)&gt;=M183,(IF($O$9&gt;=L183,0,-1)+$P$9)-M183,(IF($P$9&gt;=L183,0,-1)+$P$9)+12-M183))</f>
        <v/>
      </c>
      <c r="Q183" s="5" t="str">
        <f>IF(K183="","",$Q$9+IF($P$9+IF($O$9&gt;=O183,0,-1)&gt;=O183,0,-1)-N183)</f>
        <v/>
      </c>
      <c r="R183" s="8"/>
      <c r="S183" s="12" t="str">
        <f>(IF(E183="","",S182+1))</f>
        <v/>
      </c>
      <c r="T183" s="1"/>
      <c r="U183" s="1"/>
    </row>
    <row r="184" spans="1:21" s="3" customFormat="1" ht="27" thickTop="1" thickBot="1">
      <c r="A184" s="1"/>
      <c r="B184" s="1"/>
      <c r="C184" s="4" t="str">
        <f>IF(E184="","",SUBTOTAL(3,$E$11:E184))</f>
        <v/>
      </c>
      <c r="D184" s="4" t="str">
        <f>(IF(E184="","",D183+1))</f>
        <v/>
      </c>
      <c r="E184" s="8"/>
      <c r="F184" s="9" t="str">
        <f>MID(J184,13,1)</f>
        <v/>
      </c>
      <c r="G184" s="8" t="str">
        <f>IF(J184="","",IF(ISODD(F184),"ذكر","أنثى"))</f>
        <v/>
      </c>
      <c r="H184" s="8"/>
      <c r="I184" s="8"/>
      <c r="J184" s="10"/>
      <c r="K184" s="11" t="str">
        <f>IF(J184="","",DATE(IF(LEFT(J184,1)="2",MID(J184,2,2),"20"&amp;MID(J184,2,2)),MID(J184,4,2),MID(J184,6,2)))</f>
        <v/>
      </c>
      <c r="L184" s="5" t="str">
        <f>IF(K184="","",DAY(K184))</f>
        <v/>
      </c>
      <c r="M184" s="5" t="str">
        <f>IF(K184="","",MONTH(K184))</f>
        <v/>
      </c>
      <c r="N184" s="5" t="str">
        <f>IF(K184="","",YEAR(K184))</f>
        <v/>
      </c>
      <c r="O184" s="5" t="str">
        <f>IF(K184="","",$O$9+IF($O$9&gt;=L184,0,30)-L184)</f>
        <v/>
      </c>
      <c r="P184" s="5" t="str">
        <f>IF(K184="","",IF((IF($O$9&gt;=L184,0,-1)+$P$9)&gt;=M184,(IF($O$9&gt;=L184,0,-1)+$P$9)-M184,(IF($P$9&gt;=L184,0,-1)+$P$9)+12-M184))</f>
        <v/>
      </c>
      <c r="Q184" s="5" t="str">
        <f>IF(K184="","",$Q$9+IF($P$9+IF($O$9&gt;=O184,0,-1)&gt;=O184,0,-1)-N184)</f>
        <v/>
      </c>
      <c r="R184" s="8"/>
      <c r="S184" s="12" t="str">
        <f>(IF(E184="","",S183+1))</f>
        <v/>
      </c>
      <c r="T184" s="1"/>
      <c r="U184" s="1"/>
    </row>
    <row r="185" spans="1:21" s="3" customFormat="1" ht="27" thickTop="1" thickBot="1">
      <c r="A185" s="1"/>
      <c r="B185" s="1"/>
      <c r="C185" s="4" t="str">
        <f>IF(E185="","",SUBTOTAL(3,$E$11:E185))</f>
        <v/>
      </c>
      <c r="D185" s="4" t="str">
        <f>(IF(E185="","",D184+1))</f>
        <v/>
      </c>
      <c r="E185" s="8"/>
      <c r="F185" s="9" t="str">
        <f>MID(J185,13,1)</f>
        <v/>
      </c>
      <c r="G185" s="8" t="str">
        <f>IF(J185="","",IF(ISODD(F185),"ذكر","أنثى"))</f>
        <v/>
      </c>
      <c r="H185" s="8"/>
      <c r="I185" s="8"/>
      <c r="J185" s="10"/>
      <c r="K185" s="11" t="str">
        <f>IF(J185="","",DATE(IF(LEFT(J185,1)="2",MID(J185,2,2),"20"&amp;MID(J185,2,2)),MID(J185,4,2),MID(J185,6,2)))</f>
        <v/>
      </c>
      <c r="L185" s="5" t="str">
        <f>IF(K185="","",DAY(K185))</f>
        <v/>
      </c>
      <c r="M185" s="5" t="str">
        <f>IF(K185="","",MONTH(K185))</f>
        <v/>
      </c>
      <c r="N185" s="5" t="str">
        <f>IF(K185="","",YEAR(K185))</f>
        <v/>
      </c>
      <c r="O185" s="5" t="str">
        <f>IF(K185="","",$O$9+IF($O$9&gt;=L185,0,30)-L185)</f>
        <v/>
      </c>
      <c r="P185" s="5" t="str">
        <f>IF(K185="","",IF((IF($O$9&gt;=L185,0,-1)+$P$9)&gt;=M185,(IF($O$9&gt;=L185,0,-1)+$P$9)-M185,(IF($P$9&gt;=L185,0,-1)+$P$9)+12-M185))</f>
        <v/>
      </c>
      <c r="Q185" s="5" t="str">
        <f>IF(K185="","",$Q$9+IF($P$9+IF($O$9&gt;=O185,0,-1)&gt;=O185,0,-1)-N185)</f>
        <v/>
      </c>
      <c r="R185" s="8"/>
      <c r="S185" s="12" t="str">
        <f>(IF(E185="","",S184+1))</f>
        <v/>
      </c>
      <c r="T185" s="1"/>
      <c r="U185" s="1"/>
    </row>
    <row r="186" spans="1:21" s="3" customFormat="1" ht="27" thickTop="1" thickBot="1">
      <c r="A186" s="1"/>
      <c r="B186" s="1"/>
      <c r="C186" s="4" t="str">
        <f>IF(E186="","",SUBTOTAL(3,$E$11:E186))</f>
        <v/>
      </c>
      <c r="D186" s="4" t="str">
        <f>(IF(E186="","",D185+1))</f>
        <v/>
      </c>
      <c r="E186" s="8"/>
      <c r="F186" s="9" t="str">
        <f>MID(J186,13,1)</f>
        <v/>
      </c>
      <c r="G186" s="8" t="str">
        <f>IF(J186="","",IF(ISODD(F186),"ذكر","أنثى"))</f>
        <v/>
      </c>
      <c r="H186" s="8"/>
      <c r="I186" s="8"/>
      <c r="J186" s="10"/>
      <c r="K186" s="11" t="str">
        <f>IF(J186="","",DATE(IF(LEFT(J186,1)="2",MID(J186,2,2),"20"&amp;MID(J186,2,2)),MID(J186,4,2),MID(J186,6,2)))</f>
        <v/>
      </c>
      <c r="L186" s="5" t="str">
        <f>IF(K186="","",DAY(K186))</f>
        <v/>
      </c>
      <c r="M186" s="5" t="str">
        <f>IF(K186="","",MONTH(K186))</f>
        <v/>
      </c>
      <c r="N186" s="5" t="str">
        <f>IF(K186="","",YEAR(K186))</f>
        <v/>
      </c>
      <c r="O186" s="5" t="str">
        <f>IF(K186="","",$O$9+IF($O$9&gt;=L186,0,30)-L186)</f>
        <v/>
      </c>
      <c r="P186" s="5" t="str">
        <f>IF(K186="","",IF((IF($O$9&gt;=L186,0,-1)+$P$9)&gt;=M186,(IF($O$9&gt;=L186,0,-1)+$P$9)-M186,(IF($P$9&gt;=L186,0,-1)+$P$9)+12-M186))</f>
        <v/>
      </c>
      <c r="Q186" s="5" t="str">
        <f>IF(K186="","",$Q$9+IF($P$9+IF($O$9&gt;=O186,0,-1)&gt;=O186,0,-1)-N186)</f>
        <v/>
      </c>
      <c r="R186" s="8"/>
      <c r="S186" s="12" t="str">
        <f>(IF(E186="","",S185+1))</f>
        <v/>
      </c>
      <c r="T186" s="1"/>
      <c r="U186" s="1"/>
    </row>
    <row r="187" spans="1:21" s="3" customFormat="1" ht="27" thickTop="1" thickBot="1">
      <c r="A187" s="1"/>
      <c r="B187" s="1"/>
      <c r="C187" s="4" t="str">
        <f>IF(E187="","",SUBTOTAL(3,$E$11:E187))</f>
        <v/>
      </c>
      <c r="D187" s="4" t="str">
        <f>(IF(E187="","",D186+1))</f>
        <v/>
      </c>
      <c r="E187" s="8"/>
      <c r="F187" s="9" t="str">
        <f>MID(J187,13,1)</f>
        <v/>
      </c>
      <c r="G187" s="8" t="str">
        <f>IF(J187="","",IF(ISODD(F187),"ذكر","أنثى"))</f>
        <v/>
      </c>
      <c r="H187" s="8"/>
      <c r="I187" s="8"/>
      <c r="J187" s="10"/>
      <c r="K187" s="11" t="str">
        <f>IF(J187="","",DATE(IF(LEFT(J187,1)="2",MID(J187,2,2),"20"&amp;MID(J187,2,2)),MID(J187,4,2),MID(J187,6,2)))</f>
        <v/>
      </c>
      <c r="L187" s="5" t="str">
        <f>IF(K187="","",DAY(K187))</f>
        <v/>
      </c>
      <c r="M187" s="5" t="str">
        <f>IF(K187="","",MONTH(K187))</f>
        <v/>
      </c>
      <c r="N187" s="5" t="str">
        <f>IF(K187="","",YEAR(K187))</f>
        <v/>
      </c>
      <c r="O187" s="5" t="str">
        <f>IF(K187="","",$O$9+IF($O$9&gt;=L187,0,30)-L187)</f>
        <v/>
      </c>
      <c r="P187" s="5" t="str">
        <f>IF(K187="","",IF((IF($O$9&gt;=L187,0,-1)+$P$9)&gt;=M187,(IF($O$9&gt;=L187,0,-1)+$P$9)-M187,(IF($P$9&gt;=L187,0,-1)+$P$9)+12-M187))</f>
        <v/>
      </c>
      <c r="Q187" s="5" t="str">
        <f>IF(K187="","",$Q$9+IF($P$9+IF($O$9&gt;=O187,0,-1)&gt;=O187,0,-1)-N187)</f>
        <v/>
      </c>
      <c r="R187" s="8"/>
      <c r="S187" s="12" t="str">
        <f>(IF(E187="","",S186+1))</f>
        <v/>
      </c>
      <c r="T187" s="1"/>
      <c r="U187" s="1"/>
    </row>
    <row r="188" spans="1:21" s="3" customFormat="1" ht="27" thickTop="1" thickBot="1">
      <c r="A188" s="1"/>
      <c r="B188" s="1"/>
      <c r="C188" s="4" t="str">
        <f>IF(E188="","",SUBTOTAL(3,$E$11:E188))</f>
        <v/>
      </c>
      <c r="D188" s="4" t="str">
        <f>(IF(E188="","",D187+1))</f>
        <v/>
      </c>
      <c r="E188" s="8"/>
      <c r="F188" s="9" t="str">
        <f>MID(J188,13,1)</f>
        <v/>
      </c>
      <c r="G188" s="8" t="str">
        <f>IF(J188="","",IF(ISODD(F188),"ذكر","أنثى"))</f>
        <v/>
      </c>
      <c r="H188" s="8"/>
      <c r="I188" s="8"/>
      <c r="J188" s="10"/>
      <c r="K188" s="11" t="str">
        <f>IF(J188="","",DATE(IF(LEFT(J188,1)="2",MID(J188,2,2),"20"&amp;MID(J188,2,2)),MID(J188,4,2),MID(J188,6,2)))</f>
        <v/>
      </c>
      <c r="L188" s="5" t="str">
        <f>IF(K188="","",DAY(K188))</f>
        <v/>
      </c>
      <c r="M188" s="5" t="str">
        <f>IF(K188="","",MONTH(K188))</f>
        <v/>
      </c>
      <c r="N188" s="5" t="str">
        <f>IF(K188="","",YEAR(K188))</f>
        <v/>
      </c>
      <c r="O188" s="5" t="str">
        <f>IF(K188="","",$O$9+IF($O$9&gt;=L188,0,30)-L188)</f>
        <v/>
      </c>
      <c r="P188" s="5" t="str">
        <f>IF(K188="","",IF((IF($O$9&gt;=L188,0,-1)+$P$9)&gt;=M188,(IF($O$9&gt;=L188,0,-1)+$P$9)-M188,(IF($P$9&gt;=L188,0,-1)+$P$9)+12-M188))</f>
        <v/>
      </c>
      <c r="Q188" s="5" t="str">
        <f>IF(K188="","",$Q$9+IF($P$9+IF($O$9&gt;=O188,0,-1)&gt;=O188,0,-1)-N188)</f>
        <v/>
      </c>
      <c r="R188" s="8"/>
      <c r="S188" s="12" t="str">
        <f>(IF(E188="","",S187+1))</f>
        <v/>
      </c>
      <c r="T188" s="1"/>
      <c r="U188" s="1"/>
    </row>
    <row r="189" spans="1:21" s="3" customFormat="1" ht="27" thickTop="1" thickBot="1">
      <c r="A189" s="1"/>
      <c r="B189" s="1"/>
      <c r="C189" s="4" t="str">
        <f>IF(E189="","",SUBTOTAL(3,$E$11:E189))</f>
        <v/>
      </c>
      <c r="D189" s="4" t="str">
        <f>(IF(E189="","",D188+1))</f>
        <v/>
      </c>
      <c r="E189" s="8"/>
      <c r="F189" s="9" t="str">
        <f>MID(J189,13,1)</f>
        <v/>
      </c>
      <c r="G189" s="8" t="str">
        <f>IF(J189="","",IF(ISODD(F189),"ذكر","أنثى"))</f>
        <v/>
      </c>
      <c r="H189" s="8"/>
      <c r="I189" s="8"/>
      <c r="J189" s="10"/>
      <c r="K189" s="11" t="str">
        <f>IF(J189="","",DATE(IF(LEFT(J189,1)="2",MID(J189,2,2),"20"&amp;MID(J189,2,2)),MID(J189,4,2),MID(J189,6,2)))</f>
        <v/>
      </c>
      <c r="L189" s="5" t="str">
        <f>IF(K189="","",DAY(K189))</f>
        <v/>
      </c>
      <c r="M189" s="5" t="str">
        <f>IF(K189="","",MONTH(K189))</f>
        <v/>
      </c>
      <c r="N189" s="5" t="str">
        <f>IF(K189="","",YEAR(K189))</f>
        <v/>
      </c>
      <c r="O189" s="5" t="str">
        <f>IF(K189="","",$O$9+IF($O$9&gt;=L189,0,30)-L189)</f>
        <v/>
      </c>
      <c r="P189" s="5" t="str">
        <f>IF(K189="","",IF((IF($O$9&gt;=L189,0,-1)+$P$9)&gt;=M189,(IF($O$9&gt;=L189,0,-1)+$P$9)-M189,(IF($P$9&gt;=L189,0,-1)+$P$9)+12-M189))</f>
        <v/>
      </c>
      <c r="Q189" s="5" t="str">
        <f>IF(K189="","",$Q$9+IF($P$9+IF($O$9&gt;=O189,0,-1)&gt;=O189,0,-1)-N189)</f>
        <v/>
      </c>
      <c r="R189" s="8"/>
      <c r="S189" s="12" t="str">
        <f>(IF(E189="","",S188+1))</f>
        <v/>
      </c>
      <c r="T189" s="1"/>
      <c r="U189" s="1"/>
    </row>
    <row r="190" spans="1:21" s="3" customFormat="1" ht="27" thickTop="1" thickBot="1">
      <c r="A190" s="1"/>
      <c r="B190" s="1"/>
      <c r="C190" s="4" t="str">
        <f>IF(E190="","",SUBTOTAL(3,$E$11:E190))</f>
        <v/>
      </c>
      <c r="D190" s="4" t="str">
        <f>(IF(E190="","",D189+1))</f>
        <v/>
      </c>
      <c r="E190" s="8"/>
      <c r="F190" s="9" t="str">
        <f>MID(J190,13,1)</f>
        <v/>
      </c>
      <c r="G190" s="8" t="str">
        <f>IF(J190="","",IF(ISODD(F190),"ذكر","أنثى"))</f>
        <v/>
      </c>
      <c r="H190" s="8"/>
      <c r="I190" s="8"/>
      <c r="J190" s="10"/>
      <c r="K190" s="11" t="str">
        <f>IF(J190="","",DATE(IF(LEFT(J190,1)="2",MID(J190,2,2),"20"&amp;MID(J190,2,2)),MID(J190,4,2),MID(J190,6,2)))</f>
        <v/>
      </c>
      <c r="L190" s="5" t="str">
        <f>IF(K190="","",DAY(K190))</f>
        <v/>
      </c>
      <c r="M190" s="5" t="str">
        <f>IF(K190="","",MONTH(K190))</f>
        <v/>
      </c>
      <c r="N190" s="5" t="str">
        <f>IF(K190="","",YEAR(K190))</f>
        <v/>
      </c>
      <c r="O190" s="5" t="str">
        <f>IF(K190="","",$O$9+IF($O$9&gt;=L190,0,30)-L190)</f>
        <v/>
      </c>
      <c r="P190" s="5" t="str">
        <f>IF(K190="","",IF((IF($O$9&gt;=L190,0,-1)+$P$9)&gt;=M190,(IF($O$9&gt;=L190,0,-1)+$P$9)-M190,(IF($P$9&gt;=L190,0,-1)+$P$9)+12-M190))</f>
        <v/>
      </c>
      <c r="Q190" s="5" t="str">
        <f>IF(K190="","",$Q$9+IF($P$9+IF($O$9&gt;=O190,0,-1)&gt;=O190,0,-1)-N190)</f>
        <v/>
      </c>
      <c r="R190" s="8"/>
      <c r="S190" s="12" t="str">
        <f>(IF(E190="","",S189+1))</f>
        <v/>
      </c>
      <c r="T190" s="1"/>
      <c r="U190" s="1"/>
    </row>
    <row r="191" spans="1:21" s="3" customFormat="1" ht="27" thickTop="1" thickBot="1">
      <c r="A191" s="1"/>
      <c r="B191" s="1"/>
      <c r="C191" s="4" t="str">
        <f>IF(E191="","",SUBTOTAL(3,$E$11:E191))</f>
        <v/>
      </c>
      <c r="D191" s="4" t="str">
        <f>(IF(E191="","",D190+1))</f>
        <v/>
      </c>
      <c r="E191" s="8"/>
      <c r="F191" s="9" t="str">
        <f>MID(J191,13,1)</f>
        <v/>
      </c>
      <c r="G191" s="8" t="str">
        <f>IF(J191="","",IF(ISODD(F191),"ذكر","أنثى"))</f>
        <v/>
      </c>
      <c r="H191" s="8"/>
      <c r="I191" s="8"/>
      <c r="J191" s="10"/>
      <c r="K191" s="11" t="str">
        <f>IF(J191="","",DATE(IF(LEFT(J191,1)="2",MID(J191,2,2),"20"&amp;MID(J191,2,2)),MID(J191,4,2),MID(J191,6,2)))</f>
        <v/>
      </c>
      <c r="L191" s="5" t="str">
        <f>IF(K191="","",DAY(K191))</f>
        <v/>
      </c>
      <c r="M191" s="5" t="str">
        <f>IF(K191="","",MONTH(K191))</f>
        <v/>
      </c>
      <c r="N191" s="5" t="str">
        <f>IF(K191="","",YEAR(K191))</f>
        <v/>
      </c>
      <c r="O191" s="5" t="str">
        <f>IF(K191="","",$O$9+IF($O$9&gt;=L191,0,30)-L191)</f>
        <v/>
      </c>
      <c r="P191" s="5" t="str">
        <f>IF(K191="","",IF((IF($O$9&gt;=L191,0,-1)+$P$9)&gt;=M191,(IF($O$9&gt;=L191,0,-1)+$P$9)-M191,(IF($P$9&gt;=L191,0,-1)+$P$9)+12-M191))</f>
        <v/>
      </c>
      <c r="Q191" s="5" t="str">
        <f>IF(K191="","",$Q$9+IF($P$9+IF($O$9&gt;=O191,0,-1)&gt;=O191,0,-1)-N191)</f>
        <v/>
      </c>
      <c r="R191" s="8"/>
      <c r="S191" s="12" t="str">
        <f>(IF(E191="","",S190+1))</f>
        <v/>
      </c>
      <c r="T191" s="1"/>
      <c r="U191" s="1"/>
    </row>
    <row r="192" spans="1:21" s="3" customFormat="1" ht="27" thickTop="1" thickBot="1">
      <c r="A192" s="1"/>
      <c r="B192" s="1"/>
      <c r="C192" s="4" t="str">
        <f>IF(E192="","",SUBTOTAL(3,$E$11:E192))</f>
        <v/>
      </c>
      <c r="D192" s="4" t="str">
        <f>(IF(E192="","",D191+1))</f>
        <v/>
      </c>
      <c r="E192" s="8"/>
      <c r="F192" s="9" t="str">
        <f>MID(J192,13,1)</f>
        <v/>
      </c>
      <c r="G192" s="8" t="str">
        <f>IF(J192="","",IF(ISODD(F192),"ذكر","أنثى"))</f>
        <v/>
      </c>
      <c r="H192" s="8"/>
      <c r="I192" s="8"/>
      <c r="J192" s="10"/>
      <c r="K192" s="11" t="str">
        <f>IF(J192="","",DATE(IF(LEFT(J192,1)="2",MID(J192,2,2),"20"&amp;MID(J192,2,2)),MID(J192,4,2),MID(J192,6,2)))</f>
        <v/>
      </c>
      <c r="L192" s="5" t="str">
        <f>IF(K192="","",DAY(K192))</f>
        <v/>
      </c>
      <c r="M192" s="5" t="str">
        <f>IF(K192="","",MONTH(K192))</f>
        <v/>
      </c>
      <c r="N192" s="5" t="str">
        <f>IF(K192="","",YEAR(K192))</f>
        <v/>
      </c>
      <c r="O192" s="5" t="str">
        <f>IF(K192="","",$O$9+IF($O$9&gt;=L192,0,30)-L192)</f>
        <v/>
      </c>
      <c r="P192" s="5" t="str">
        <f>IF(K192="","",IF((IF($O$9&gt;=L192,0,-1)+$P$9)&gt;=M192,(IF($O$9&gt;=L192,0,-1)+$P$9)-M192,(IF($P$9&gt;=L192,0,-1)+$P$9)+12-M192))</f>
        <v/>
      </c>
      <c r="Q192" s="5" t="str">
        <f>IF(K192="","",$Q$9+IF($P$9+IF($O$9&gt;=O192,0,-1)&gt;=O192,0,-1)-N192)</f>
        <v/>
      </c>
      <c r="R192" s="8"/>
      <c r="S192" s="12" t="str">
        <f>(IF(E192="","",S191+1))</f>
        <v/>
      </c>
      <c r="T192" s="1"/>
      <c r="U192" s="1"/>
    </row>
    <row r="193" spans="1:21" s="3" customFormat="1" ht="27" thickTop="1" thickBot="1">
      <c r="A193" s="1"/>
      <c r="B193" s="1"/>
      <c r="C193" s="4" t="str">
        <f>IF(E193="","",SUBTOTAL(3,$E$11:E193))</f>
        <v/>
      </c>
      <c r="D193" s="4" t="str">
        <f>(IF(E193="","",D192+1))</f>
        <v/>
      </c>
      <c r="E193" s="8"/>
      <c r="F193" s="9" t="str">
        <f>MID(J193,13,1)</f>
        <v/>
      </c>
      <c r="G193" s="8" t="str">
        <f>IF(J193="","",IF(ISODD(F193),"ذكر","أنثى"))</f>
        <v/>
      </c>
      <c r="H193" s="8"/>
      <c r="I193" s="8"/>
      <c r="J193" s="10"/>
      <c r="K193" s="11" t="str">
        <f>IF(J193="","",DATE(IF(LEFT(J193,1)="2",MID(J193,2,2),"20"&amp;MID(J193,2,2)),MID(J193,4,2),MID(J193,6,2)))</f>
        <v/>
      </c>
      <c r="L193" s="5" t="str">
        <f>IF(K193="","",DAY(K193))</f>
        <v/>
      </c>
      <c r="M193" s="5" t="str">
        <f>IF(K193="","",MONTH(K193))</f>
        <v/>
      </c>
      <c r="N193" s="5" t="str">
        <f>IF(K193="","",YEAR(K193))</f>
        <v/>
      </c>
      <c r="O193" s="5" t="str">
        <f>IF(K193="","",$O$9+IF($O$9&gt;=L193,0,30)-L193)</f>
        <v/>
      </c>
      <c r="P193" s="5" t="str">
        <f>IF(K193="","",IF((IF($O$9&gt;=L193,0,-1)+$P$9)&gt;=M193,(IF($O$9&gt;=L193,0,-1)+$P$9)-M193,(IF($P$9&gt;=L193,0,-1)+$P$9)+12-M193))</f>
        <v/>
      </c>
      <c r="Q193" s="5" t="str">
        <f>IF(K193="","",$Q$9+IF($P$9+IF($O$9&gt;=O193,0,-1)&gt;=O193,0,-1)-N193)</f>
        <v/>
      </c>
      <c r="R193" s="8"/>
      <c r="S193" s="12" t="str">
        <f>(IF(E193="","",S192+1))</f>
        <v/>
      </c>
      <c r="T193" s="1"/>
      <c r="U193" s="1"/>
    </row>
    <row r="194" spans="1:21" s="3" customFormat="1" ht="27" thickTop="1" thickBot="1">
      <c r="A194" s="1"/>
      <c r="B194" s="1"/>
      <c r="C194" s="4" t="str">
        <f>IF(E194="","",SUBTOTAL(3,$E$11:E194))</f>
        <v/>
      </c>
      <c r="D194" s="4" t="str">
        <f>(IF(E194="","",D193+1))</f>
        <v/>
      </c>
      <c r="E194" s="8"/>
      <c r="F194" s="9" t="str">
        <f>MID(J194,13,1)</f>
        <v/>
      </c>
      <c r="G194" s="8" t="str">
        <f>IF(J194="","",IF(ISODD(F194),"ذكر","أنثى"))</f>
        <v/>
      </c>
      <c r="H194" s="8"/>
      <c r="I194" s="8"/>
      <c r="J194" s="10"/>
      <c r="K194" s="11" t="str">
        <f>IF(J194="","",DATE(IF(LEFT(J194,1)="2",MID(J194,2,2),"20"&amp;MID(J194,2,2)),MID(J194,4,2),MID(J194,6,2)))</f>
        <v/>
      </c>
      <c r="L194" s="5" t="str">
        <f>IF(K194="","",DAY(K194))</f>
        <v/>
      </c>
      <c r="M194" s="5" t="str">
        <f>IF(K194="","",MONTH(K194))</f>
        <v/>
      </c>
      <c r="N194" s="5" t="str">
        <f>IF(K194="","",YEAR(K194))</f>
        <v/>
      </c>
      <c r="O194" s="5" t="str">
        <f>IF(K194="","",$O$9+IF($O$9&gt;=L194,0,30)-L194)</f>
        <v/>
      </c>
      <c r="P194" s="5" t="str">
        <f>IF(K194="","",IF((IF($O$9&gt;=L194,0,-1)+$P$9)&gt;=M194,(IF($O$9&gt;=L194,0,-1)+$P$9)-M194,(IF($P$9&gt;=L194,0,-1)+$P$9)+12-M194))</f>
        <v/>
      </c>
      <c r="Q194" s="5" t="str">
        <f>IF(K194="","",$Q$9+IF($P$9+IF($O$9&gt;=O194,0,-1)&gt;=O194,0,-1)-N194)</f>
        <v/>
      </c>
      <c r="R194" s="8"/>
      <c r="S194" s="12" t="str">
        <f>(IF(E194="","",S193+1))</f>
        <v/>
      </c>
      <c r="T194" s="1"/>
      <c r="U194" s="1"/>
    </row>
    <row r="195" spans="1:21" s="3" customFormat="1" ht="27" thickTop="1" thickBot="1">
      <c r="A195" s="1"/>
      <c r="B195" s="1"/>
      <c r="C195" s="4" t="str">
        <f>IF(E195="","",SUBTOTAL(3,$E$11:E195))</f>
        <v/>
      </c>
      <c r="D195" s="4" t="str">
        <f>(IF(E195="","",D194+1))</f>
        <v/>
      </c>
      <c r="E195" s="8"/>
      <c r="F195" s="9" t="str">
        <f>MID(J195,13,1)</f>
        <v/>
      </c>
      <c r="G195" s="8" t="str">
        <f>IF(J195="","",IF(ISODD(F195),"ذكر","أنثى"))</f>
        <v/>
      </c>
      <c r="H195" s="8"/>
      <c r="I195" s="8"/>
      <c r="J195" s="10"/>
      <c r="K195" s="11" t="str">
        <f>IF(J195="","",DATE(IF(LEFT(J195,1)="2",MID(J195,2,2),"20"&amp;MID(J195,2,2)),MID(J195,4,2),MID(J195,6,2)))</f>
        <v/>
      </c>
      <c r="L195" s="5" t="str">
        <f>IF(K195="","",DAY(K195))</f>
        <v/>
      </c>
      <c r="M195" s="5" t="str">
        <f>IF(K195="","",MONTH(K195))</f>
        <v/>
      </c>
      <c r="N195" s="5" t="str">
        <f>IF(K195="","",YEAR(K195))</f>
        <v/>
      </c>
      <c r="O195" s="5" t="str">
        <f>IF(K195="","",$O$9+IF($O$9&gt;=L195,0,30)-L195)</f>
        <v/>
      </c>
      <c r="P195" s="5" t="str">
        <f>IF(K195="","",IF((IF($O$9&gt;=L195,0,-1)+$P$9)&gt;=M195,(IF($O$9&gt;=L195,0,-1)+$P$9)-M195,(IF($P$9&gt;=L195,0,-1)+$P$9)+12-M195))</f>
        <v/>
      </c>
      <c r="Q195" s="5" t="str">
        <f>IF(K195="","",$Q$9+IF($P$9+IF($O$9&gt;=O195,0,-1)&gt;=O195,0,-1)-N195)</f>
        <v/>
      </c>
      <c r="R195" s="8"/>
      <c r="S195" s="12" t="str">
        <f>(IF(E195="","",S194+1))</f>
        <v/>
      </c>
      <c r="T195" s="1"/>
      <c r="U195" s="1"/>
    </row>
    <row r="196" spans="1:21" s="3" customFormat="1" ht="27" thickTop="1" thickBot="1">
      <c r="A196" s="1"/>
      <c r="B196" s="1"/>
      <c r="C196" s="4" t="str">
        <f>IF(E196="","",SUBTOTAL(3,$E$11:E196))</f>
        <v/>
      </c>
      <c r="D196" s="4" t="str">
        <f>(IF(E196="","",D195+1))</f>
        <v/>
      </c>
      <c r="E196" s="8"/>
      <c r="F196" s="9" t="str">
        <f>MID(J196,13,1)</f>
        <v/>
      </c>
      <c r="G196" s="8" t="str">
        <f>IF(J196="","",IF(ISODD(F196),"ذكر","أنثى"))</f>
        <v/>
      </c>
      <c r="H196" s="8"/>
      <c r="I196" s="8"/>
      <c r="J196" s="10"/>
      <c r="K196" s="11" t="str">
        <f>IF(J196="","",DATE(IF(LEFT(J196,1)="2",MID(J196,2,2),"20"&amp;MID(J196,2,2)),MID(J196,4,2),MID(J196,6,2)))</f>
        <v/>
      </c>
      <c r="L196" s="5" t="str">
        <f>IF(K196="","",DAY(K196))</f>
        <v/>
      </c>
      <c r="M196" s="5" t="str">
        <f>IF(K196="","",MONTH(K196))</f>
        <v/>
      </c>
      <c r="N196" s="5" t="str">
        <f>IF(K196="","",YEAR(K196))</f>
        <v/>
      </c>
      <c r="O196" s="5" t="str">
        <f>IF(K196="","",$O$9+IF($O$9&gt;=L196,0,30)-L196)</f>
        <v/>
      </c>
      <c r="P196" s="5" t="str">
        <f>IF(K196="","",IF((IF($O$9&gt;=L196,0,-1)+$P$9)&gt;=M196,(IF($O$9&gt;=L196,0,-1)+$P$9)-M196,(IF($P$9&gt;=L196,0,-1)+$P$9)+12-M196))</f>
        <v/>
      </c>
      <c r="Q196" s="5" t="str">
        <f>IF(K196="","",$Q$9+IF($P$9+IF($O$9&gt;=O196,0,-1)&gt;=O196,0,-1)-N196)</f>
        <v/>
      </c>
      <c r="R196" s="8"/>
      <c r="S196" s="12" t="str">
        <f>(IF(E196="","",S195+1))</f>
        <v/>
      </c>
      <c r="T196" s="1"/>
      <c r="U196" s="1"/>
    </row>
    <row r="197" spans="1:21" s="3" customFormat="1" ht="27" thickTop="1" thickBot="1">
      <c r="A197" s="1"/>
      <c r="B197" s="1"/>
      <c r="C197" s="4" t="str">
        <f>IF(E197="","",SUBTOTAL(3,$E$11:E197))</f>
        <v/>
      </c>
      <c r="D197" s="4" t="str">
        <f>(IF(E197="","",D196+1))</f>
        <v/>
      </c>
      <c r="E197" s="8"/>
      <c r="F197" s="9" t="str">
        <f>MID(J197,13,1)</f>
        <v/>
      </c>
      <c r="G197" s="8" t="str">
        <f>IF(J197="","",IF(ISODD(F197),"ذكر","أنثى"))</f>
        <v/>
      </c>
      <c r="H197" s="8"/>
      <c r="I197" s="8"/>
      <c r="J197" s="10"/>
      <c r="K197" s="11" t="str">
        <f>IF(J197="","",DATE(IF(LEFT(J197,1)="2",MID(J197,2,2),"20"&amp;MID(J197,2,2)),MID(J197,4,2),MID(J197,6,2)))</f>
        <v/>
      </c>
      <c r="L197" s="5" t="str">
        <f>IF(K197="","",DAY(K197))</f>
        <v/>
      </c>
      <c r="M197" s="5" t="str">
        <f>IF(K197="","",MONTH(K197))</f>
        <v/>
      </c>
      <c r="N197" s="5" t="str">
        <f>IF(K197="","",YEAR(K197))</f>
        <v/>
      </c>
      <c r="O197" s="5" t="str">
        <f>IF(K197="","",$O$9+IF($O$9&gt;=L197,0,30)-L197)</f>
        <v/>
      </c>
      <c r="P197" s="5" t="str">
        <f>IF(K197="","",IF((IF($O$9&gt;=L197,0,-1)+$P$9)&gt;=M197,(IF($O$9&gt;=L197,0,-1)+$P$9)-M197,(IF($P$9&gt;=L197,0,-1)+$P$9)+12-M197))</f>
        <v/>
      </c>
      <c r="Q197" s="5" t="str">
        <f>IF(K197="","",$Q$9+IF($P$9+IF($O$9&gt;=O197,0,-1)&gt;=O197,0,-1)-N197)</f>
        <v/>
      </c>
      <c r="R197" s="8"/>
      <c r="S197" s="12" t="str">
        <f>(IF(E197="","",S196+1))</f>
        <v/>
      </c>
      <c r="T197" s="1"/>
      <c r="U197" s="1"/>
    </row>
    <row r="198" spans="1:21" s="3" customFormat="1" ht="27" thickTop="1" thickBot="1">
      <c r="A198" s="1"/>
      <c r="B198" s="1"/>
      <c r="C198" s="4" t="str">
        <f>IF(E198="","",SUBTOTAL(3,$E$11:E198))</f>
        <v/>
      </c>
      <c r="D198" s="4" t="str">
        <f>(IF(E198="","",D197+1))</f>
        <v/>
      </c>
      <c r="E198" s="8"/>
      <c r="F198" s="9" t="str">
        <f>MID(J198,13,1)</f>
        <v/>
      </c>
      <c r="G198" s="8" t="str">
        <f>IF(J198="","",IF(ISODD(F198),"ذكر","أنثى"))</f>
        <v/>
      </c>
      <c r="H198" s="8"/>
      <c r="I198" s="8"/>
      <c r="J198" s="10"/>
      <c r="K198" s="11" t="str">
        <f>IF(J198="","",DATE(IF(LEFT(J198,1)="2",MID(J198,2,2),"20"&amp;MID(J198,2,2)),MID(J198,4,2),MID(J198,6,2)))</f>
        <v/>
      </c>
      <c r="L198" s="5" t="str">
        <f>IF(K198="","",DAY(K198))</f>
        <v/>
      </c>
      <c r="M198" s="5" t="str">
        <f>IF(K198="","",MONTH(K198))</f>
        <v/>
      </c>
      <c r="N198" s="5" t="str">
        <f>IF(K198="","",YEAR(K198))</f>
        <v/>
      </c>
      <c r="O198" s="5" t="str">
        <f>IF(K198="","",$O$9+IF($O$9&gt;=L198,0,30)-L198)</f>
        <v/>
      </c>
      <c r="P198" s="5" t="str">
        <f>IF(K198="","",IF((IF($O$9&gt;=L198,0,-1)+$P$9)&gt;=M198,(IF($O$9&gt;=L198,0,-1)+$P$9)-M198,(IF($P$9&gt;=L198,0,-1)+$P$9)+12-M198))</f>
        <v/>
      </c>
      <c r="Q198" s="5" t="str">
        <f>IF(K198="","",$Q$9+IF($P$9+IF($O$9&gt;=O198,0,-1)&gt;=O198,0,-1)-N198)</f>
        <v/>
      </c>
      <c r="R198" s="8"/>
      <c r="S198" s="12" t="str">
        <f>(IF(E198="","",S197+1))</f>
        <v/>
      </c>
      <c r="T198" s="1"/>
      <c r="U198" s="1"/>
    </row>
    <row r="199" spans="1:21" s="3" customFormat="1" ht="27" thickTop="1" thickBot="1">
      <c r="A199" s="1"/>
      <c r="B199" s="1"/>
      <c r="C199" s="4" t="str">
        <f>IF(E199="","",SUBTOTAL(3,$E$11:E199))</f>
        <v/>
      </c>
      <c r="D199" s="4" t="str">
        <f>(IF(E199="","",D198+1))</f>
        <v/>
      </c>
      <c r="E199" s="8"/>
      <c r="F199" s="9" t="str">
        <f>MID(J199,13,1)</f>
        <v/>
      </c>
      <c r="G199" s="8" t="str">
        <f>IF(J199="","",IF(ISODD(F199),"ذكر","أنثى"))</f>
        <v/>
      </c>
      <c r="H199" s="8"/>
      <c r="I199" s="8"/>
      <c r="J199" s="10"/>
      <c r="K199" s="11" t="str">
        <f>IF(J199="","",DATE(IF(LEFT(J199,1)="2",MID(J199,2,2),"20"&amp;MID(J199,2,2)),MID(J199,4,2),MID(J199,6,2)))</f>
        <v/>
      </c>
      <c r="L199" s="5" t="str">
        <f>IF(K199="","",DAY(K199))</f>
        <v/>
      </c>
      <c r="M199" s="5" t="str">
        <f>IF(K199="","",MONTH(K199))</f>
        <v/>
      </c>
      <c r="N199" s="5" t="str">
        <f>IF(K199="","",YEAR(K199))</f>
        <v/>
      </c>
      <c r="O199" s="5" t="str">
        <f>IF(K199="","",$O$9+IF($O$9&gt;=L199,0,30)-L199)</f>
        <v/>
      </c>
      <c r="P199" s="5" t="str">
        <f>IF(K199="","",IF((IF($O$9&gt;=L199,0,-1)+$P$9)&gt;=M199,(IF($O$9&gt;=L199,0,-1)+$P$9)-M199,(IF($P$9&gt;=L199,0,-1)+$P$9)+12-M199))</f>
        <v/>
      </c>
      <c r="Q199" s="5" t="str">
        <f>IF(K199="","",$Q$9+IF($P$9+IF($O$9&gt;=O199,0,-1)&gt;=O199,0,-1)-N199)</f>
        <v/>
      </c>
      <c r="R199" s="8"/>
      <c r="S199" s="12" t="str">
        <f>(IF(E199="","",S198+1))</f>
        <v/>
      </c>
      <c r="T199" s="1"/>
      <c r="U199" s="1"/>
    </row>
    <row r="200" spans="1:21" s="3" customFormat="1" ht="27" thickTop="1" thickBot="1">
      <c r="A200" s="1"/>
      <c r="B200" s="1"/>
      <c r="C200" s="4" t="str">
        <f>IF(E200="","",SUBTOTAL(3,$E$11:E200))</f>
        <v/>
      </c>
      <c r="D200" s="4" t="str">
        <f>(IF(E200="","",D199+1))</f>
        <v/>
      </c>
      <c r="E200" s="8"/>
      <c r="F200" s="9" t="str">
        <f>MID(J200,13,1)</f>
        <v/>
      </c>
      <c r="G200" s="8" t="str">
        <f>IF(J200="","",IF(ISODD(F200),"ذكر","أنثى"))</f>
        <v/>
      </c>
      <c r="H200" s="8"/>
      <c r="I200" s="8"/>
      <c r="J200" s="10"/>
      <c r="K200" s="11" t="str">
        <f>IF(J200="","",DATE(IF(LEFT(J200,1)="2",MID(J200,2,2),"20"&amp;MID(J200,2,2)),MID(J200,4,2),MID(J200,6,2)))</f>
        <v/>
      </c>
      <c r="L200" s="5" t="str">
        <f>IF(K200="","",DAY(K200))</f>
        <v/>
      </c>
      <c r="M200" s="5" t="str">
        <f>IF(K200="","",MONTH(K200))</f>
        <v/>
      </c>
      <c r="N200" s="5" t="str">
        <f>IF(K200="","",YEAR(K200))</f>
        <v/>
      </c>
      <c r="O200" s="5" t="str">
        <f>IF(K200="","",$O$9+IF($O$9&gt;=L200,0,30)-L200)</f>
        <v/>
      </c>
      <c r="P200" s="5" t="str">
        <f>IF(K200="","",IF((IF($O$9&gt;=L200,0,-1)+$P$9)&gt;=M200,(IF($O$9&gt;=L200,0,-1)+$P$9)-M200,(IF($P$9&gt;=L200,0,-1)+$P$9)+12-M200))</f>
        <v/>
      </c>
      <c r="Q200" s="5" t="str">
        <f>IF(K200="","",$Q$9+IF($P$9+IF($O$9&gt;=O200,0,-1)&gt;=O200,0,-1)-N200)</f>
        <v/>
      </c>
      <c r="R200" s="8"/>
      <c r="S200" s="12" t="str">
        <f>(IF(E200="","",S199+1))</f>
        <v/>
      </c>
      <c r="T200" s="1"/>
      <c r="U200" s="1"/>
    </row>
    <row r="201" spans="1:21" s="3" customFormat="1" ht="27" thickTop="1" thickBot="1">
      <c r="A201" s="1"/>
      <c r="B201" s="1"/>
      <c r="C201" s="4" t="str">
        <f>IF(E201="","",SUBTOTAL(3,$E$11:E201))</f>
        <v/>
      </c>
      <c r="D201" s="4" t="str">
        <f>(IF(E201="","",D200+1))</f>
        <v/>
      </c>
      <c r="E201" s="8"/>
      <c r="F201" s="9" t="str">
        <f>MID(J201,13,1)</f>
        <v/>
      </c>
      <c r="G201" s="8" t="str">
        <f>IF(J201="","",IF(ISODD(F201),"ذكر","أنثى"))</f>
        <v/>
      </c>
      <c r="H201" s="8"/>
      <c r="I201" s="8"/>
      <c r="J201" s="10"/>
      <c r="K201" s="11" t="str">
        <f>IF(J201="","",DATE(IF(LEFT(J201,1)="2",MID(J201,2,2),"20"&amp;MID(J201,2,2)),MID(J201,4,2),MID(J201,6,2)))</f>
        <v/>
      </c>
      <c r="L201" s="5" t="str">
        <f>IF(K201="","",DAY(K201))</f>
        <v/>
      </c>
      <c r="M201" s="5" t="str">
        <f>IF(K201="","",MONTH(K201))</f>
        <v/>
      </c>
      <c r="N201" s="5" t="str">
        <f>IF(K201="","",YEAR(K201))</f>
        <v/>
      </c>
      <c r="O201" s="5" t="str">
        <f>IF(K201="","",$O$9+IF($O$9&gt;=L201,0,30)-L201)</f>
        <v/>
      </c>
      <c r="P201" s="5" t="str">
        <f>IF(K201="","",IF((IF($O$9&gt;=L201,0,-1)+$P$9)&gt;=M201,(IF($O$9&gt;=L201,0,-1)+$P$9)-M201,(IF($P$9&gt;=L201,0,-1)+$P$9)+12-M201))</f>
        <v/>
      </c>
      <c r="Q201" s="5" t="str">
        <f>IF(K201="","",$Q$9+IF($P$9+IF($O$9&gt;=O201,0,-1)&gt;=O201,0,-1)-N201)</f>
        <v/>
      </c>
      <c r="R201" s="8"/>
      <c r="S201" s="12" t="str">
        <f>(IF(E201="","",S200+1))</f>
        <v/>
      </c>
      <c r="T201" s="1"/>
      <c r="U201" s="1"/>
    </row>
    <row r="202" spans="1:21" s="3" customFormat="1" ht="27" thickTop="1" thickBot="1">
      <c r="A202" s="1"/>
      <c r="B202" s="1"/>
      <c r="C202" s="4" t="str">
        <f>IF(E202="","",SUBTOTAL(3,$E$11:E202))</f>
        <v/>
      </c>
      <c r="D202" s="4" t="str">
        <f>(IF(E202="","",D201+1))</f>
        <v/>
      </c>
      <c r="E202" s="8"/>
      <c r="F202" s="9" t="str">
        <f>MID(J202,13,1)</f>
        <v/>
      </c>
      <c r="G202" s="8" t="str">
        <f>IF(J202="","",IF(ISODD(F202),"ذكر","أنثى"))</f>
        <v/>
      </c>
      <c r="H202" s="8"/>
      <c r="I202" s="8"/>
      <c r="J202" s="10"/>
      <c r="K202" s="11" t="str">
        <f>IF(J202="","",DATE(IF(LEFT(J202,1)="2",MID(J202,2,2),"20"&amp;MID(J202,2,2)),MID(J202,4,2),MID(J202,6,2)))</f>
        <v/>
      </c>
      <c r="L202" s="5" t="str">
        <f>IF(K202="","",DAY(K202))</f>
        <v/>
      </c>
      <c r="M202" s="5" t="str">
        <f>IF(K202="","",MONTH(K202))</f>
        <v/>
      </c>
      <c r="N202" s="5" t="str">
        <f>IF(K202="","",YEAR(K202))</f>
        <v/>
      </c>
      <c r="O202" s="5" t="str">
        <f>IF(K202="","",$O$9+IF($O$9&gt;=L202,0,30)-L202)</f>
        <v/>
      </c>
      <c r="P202" s="5" t="str">
        <f>IF(K202="","",IF((IF($O$9&gt;=L202,0,-1)+$P$9)&gt;=M202,(IF($O$9&gt;=L202,0,-1)+$P$9)-M202,(IF($P$9&gt;=L202,0,-1)+$P$9)+12-M202))</f>
        <v/>
      </c>
      <c r="Q202" s="5" t="str">
        <f>IF(K202="","",$Q$9+IF($P$9+IF($O$9&gt;=O202,0,-1)&gt;=O202,0,-1)-N202)</f>
        <v/>
      </c>
      <c r="R202" s="8"/>
      <c r="S202" s="12" t="str">
        <f>(IF(E202="","",S201+1))</f>
        <v/>
      </c>
      <c r="T202" s="1"/>
      <c r="U202" s="1"/>
    </row>
    <row r="203" spans="1:21" s="3" customFormat="1" ht="27" thickTop="1" thickBot="1">
      <c r="A203" s="1"/>
      <c r="B203" s="1"/>
      <c r="C203" s="4" t="str">
        <f>IF(E203="","",SUBTOTAL(3,$E$11:E203))</f>
        <v/>
      </c>
      <c r="D203" s="4" t="str">
        <f>(IF(E203="","",D202+1))</f>
        <v/>
      </c>
      <c r="E203" s="8"/>
      <c r="F203" s="9" t="str">
        <f>MID(J203,13,1)</f>
        <v/>
      </c>
      <c r="G203" s="8" t="str">
        <f>IF(J203="","",IF(ISODD(F203),"ذكر","أنثى"))</f>
        <v/>
      </c>
      <c r="H203" s="8"/>
      <c r="I203" s="8"/>
      <c r="J203" s="10"/>
      <c r="K203" s="11" t="str">
        <f>IF(J203="","",DATE(IF(LEFT(J203,1)="2",MID(J203,2,2),"20"&amp;MID(J203,2,2)),MID(J203,4,2),MID(J203,6,2)))</f>
        <v/>
      </c>
      <c r="L203" s="5" t="str">
        <f>IF(K203="","",DAY(K203))</f>
        <v/>
      </c>
      <c r="M203" s="5" t="str">
        <f>IF(K203="","",MONTH(K203))</f>
        <v/>
      </c>
      <c r="N203" s="5" t="str">
        <f>IF(K203="","",YEAR(K203))</f>
        <v/>
      </c>
      <c r="O203" s="5" t="str">
        <f>IF(K203="","",$O$9+IF($O$9&gt;=L203,0,30)-L203)</f>
        <v/>
      </c>
      <c r="P203" s="5" t="str">
        <f>IF(K203="","",IF((IF($O$9&gt;=L203,0,-1)+$P$9)&gt;=M203,(IF($O$9&gt;=L203,0,-1)+$P$9)-M203,(IF($P$9&gt;=L203,0,-1)+$P$9)+12-M203))</f>
        <v/>
      </c>
      <c r="Q203" s="5" t="str">
        <f>IF(K203="","",$Q$9+IF($P$9+IF($O$9&gt;=O203,0,-1)&gt;=O203,0,-1)-N203)</f>
        <v/>
      </c>
      <c r="R203" s="8"/>
      <c r="S203" s="12" t="str">
        <f>(IF(E203="","",S202+1))</f>
        <v/>
      </c>
      <c r="T203" s="1"/>
      <c r="U203" s="1"/>
    </row>
    <row r="204" spans="1:21" s="3" customFormat="1" ht="27" thickTop="1" thickBot="1">
      <c r="A204" s="1"/>
      <c r="B204" s="1"/>
      <c r="C204" s="4" t="str">
        <f>IF(E204="","",SUBTOTAL(3,$E$11:E204))</f>
        <v/>
      </c>
      <c r="D204" s="4" t="str">
        <f>(IF(E204="","",D203+1))</f>
        <v/>
      </c>
      <c r="E204" s="8"/>
      <c r="F204" s="9" t="str">
        <f>MID(J204,13,1)</f>
        <v/>
      </c>
      <c r="G204" s="8" t="str">
        <f>IF(J204="","",IF(ISODD(F204),"ذكر","أنثى"))</f>
        <v/>
      </c>
      <c r="H204" s="8"/>
      <c r="I204" s="8"/>
      <c r="J204" s="10"/>
      <c r="K204" s="11" t="str">
        <f>IF(J204="","",DATE(IF(LEFT(J204,1)="2",MID(J204,2,2),"20"&amp;MID(J204,2,2)),MID(J204,4,2),MID(J204,6,2)))</f>
        <v/>
      </c>
      <c r="L204" s="5" t="str">
        <f>IF(K204="","",DAY(K204))</f>
        <v/>
      </c>
      <c r="M204" s="5" t="str">
        <f>IF(K204="","",MONTH(K204))</f>
        <v/>
      </c>
      <c r="N204" s="5" t="str">
        <f>IF(K204="","",YEAR(K204))</f>
        <v/>
      </c>
      <c r="O204" s="5" t="str">
        <f>IF(K204="","",$O$9+IF($O$9&gt;=L204,0,30)-L204)</f>
        <v/>
      </c>
      <c r="P204" s="5" t="str">
        <f>IF(K204="","",IF((IF($O$9&gt;=L204,0,-1)+$P$9)&gt;=M204,(IF($O$9&gt;=L204,0,-1)+$P$9)-M204,(IF($P$9&gt;=L204,0,-1)+$P$9)+12-M204))</f>
        <v/>
      </c>
      <c r="Q204" s="5" t="str">
        <f>IF(K204="","",$Q$9+IF($P$9+IF($O$9&gt;=O204,0,-1)&gt;=O204,0,-1)-N204)</f>
        <v/>
      </c>
      <c r="R204" s="8"/>
      <c r="S204" s="12" t="str">
        <f>(IF(E204="","",S203+1))</f>
        <v/>
      </c>
      <c r="T204" s="1"/>
      <c r="U204" s="1"/>
    </row>
    <row r="205" spans="1:21" s="3" customFormat="1" ht="27" thickTop="1" thickBot="1">
      <c r="A205" s="1"/>
      <c r="B205" s="1"/>
      <c r="C205" s="4" t="str">
        <f>IF(E205="","",SUBTOTAL(3,$E$11:E205))</f>
        <v/>
      </c>
      <c r="D205" s="4" t="str">
        <f>(IF(E205="","",D204+1))</f>
        <v/>
      </c>
      <c r="E205" s="8"/>
      <c r="F205" s="9" t="str">
        <f>MID(J205,13,1)</f>
        <v/>
      </c>
      <c r="G205" s="8" t="str">
        <f>IF(J205="","",IF(ISODD(F205),"ذكر","أنثى"))</f>
        <v/>
      </c>
      <c r="H205" s="8"/>
      <c r="I205" s="8"/>
      <c r="J205" s="10"/>
      <c r="K205" s="11" t="str">
        <f>IF(J205="","",DATE(IF(LEFT(J205,1)="2",MID(J205,2,2),"20"&amp;MID(J205,2,2)),MID(J205,4,2),MID(J205,6,2)))</f>
        <v/>
      </c>
      <c r="L205" s="5" t="str">
        <f>IF(K205="","",DAY(K205))</f>
        <v/>
      </c>
      <c r="M205" s="5" t="str">
        <f>IF(K205="","",MONTH(K205))</f>
        <v/>
      </c>
      <c r="N205" s="5" t="str">
        <f>IF(K205="","",YEAR(K205))</f>
        <v/>
      </c>
      <c r="O205" s="5" t="str">
        <f>IF(K205="","",$O$9+IF($O$9&gt;=L205,0,30)-L205)</f>
        <v/>
      </c>
      <c r="P205" s="5" t="str">
        <f>IF(K205="","",IF((IF($O$9&gt;=L205,0,-1)+$P$9)&gt;=M205,(IF($O$9&gt;=L205,0,-1)+$P$9)-M205,(IF($P$9&gt;=L205,0,-1)+$P$9)+12-M205))</f>
        <v/>
      </c>
      <c r="Q205" s="5" t="str">
        <f>IF(K205="","",$Q$9+IF($P$9+IF($O$9&gt;=O205,0,-1)&gt;=O205,0,-1)-N205)</f>
        <v/>
      </c>
      <c r="R205" s="8"/>
      <c r="S205" s="12" t="str">
        <f>(IF(E205="","",S204+1))</f>
        <v/>
      </c>
      <c r="T205" s="1"/>
      <c r="U205" s="1"/>
    </row>
    <row r="206" spans="1:21" s="3" customFormat="1" ht="27" thickTop="1" thickBot="1">
      <c r="A206" s="1"/>
      <c r="B206" s="1"/>
      <c r="C206" s="4" t="str">
        <f>IF(E206="","",SUBTOTAL(3,$E$11:E206))</f>
        <v/>
      </c>
      <c r="D206" s="4" t="str">
        <f>(IF(E206="","",D205+1))</f>
        <v/>
      </c>
      <c r="E206" s="8"/>
      <c r="F206" s="9" t="str">
        <f>MID(J206,13,1)</f>
        <v/>
      </c>
      <c r="G206" s="8" t="str">
        <f>IF(J206="","",IF(ISODD(F206),"ذكر","أنثى"))</f>
        <v/>
      </c>
      <c r="H206" s="8"/>
      <c r="I206" s="8"/>
      <c r="J206" s="10"/>
      <c r="K206" s="11" t="str">
        <f>IF(J206="","",DATE(IF(LEFT(J206,1)="2",MID(J206,2,2),"20"&amp;MID(J206,2,2)),MID(J206,4,2),MID(J206,6,2)))</f>
        <v/>
      </c>
      <c r="L206" s="5" t="str">
        <f>IF(K206="","",DAY(K206))</f>
        <v/>
      </c>
      <c r="M206" s="5" t="str">
        <f>IF(K206="","",MONTH(K206))</f>
        <v/>
      </c>
      <c r="N206" s="5" t="str">
        <f>IF(K206="","",YEAR(K206))</f>
        <v/>
      </c>
      <c r="O206" s="5" t="str">
        <f>IF(K206="","",$O$9+IF($O$9&gt;=L206,0,30)-L206)</f>
        <v/>
      </c>
      <c r="P206" s="5" t="str">
        <f>IF(K206="","",IF((IF($O$9&gt;=L206,0,-1)+$P$9)&gt;=M206,(IF($O$9&gt;=L206,0,-1)+$P$9)-M206,(IF($P$9&gt;=L206,0,-1)+$P$9)+12-M206))</f>
        <v/>
      </c>
      <c r="Q206" s="5" t="str">
        <f>IF(K206="","",$Q$9+IF($P$9+IF($O$9&gt;=O206,0,-1)&gt;=O206,0,-1)-N206)</f>
        <v/>
      </c>
      <c r="R206" s="8"/>
      <c r="S206" s="12" t="str">
        <f>(IF(E206="","",S205+1))</f>
        <v/>
      </c>
      <c r="T206" s="1"/>
      <c r="U206" s="1"/>
    </row>
    <row r="207" spans="1:21" s="3" customFormat="1" ht="27" thickTop="1" thickBot="1">
      <c r="A207" s="1"/>
      <c r="B207" s="1"/>
      <c r="C207" s="4" t="str">
        <f>IF(E207="","",SUBTOTAL(3,$E$11:E207))</f>
        <v/>
      </c>
      <c r="D207" s="4" t="str">
        <f>(IF(E207="","",D206+1))</f>
        <v/>
      </c>
      <c r="E207" s="8"/>
      <c r="F207" s="9" t="str">
        <f>MID(J207,13,1)</f>
        <v/>
      </c>
      <c r="G207" s="8" t="str">
        <f>IF(J207="","",IF(ISODD(F207),"ذكر","أنثى"))</f>
        <v/>
      </c>
      <c r="H207" s="8"/>
      <c r="I207" s="8"/>
      <c r="J207" s="10"/>
      <c r="K207" s="11" t="str">
        <f>IF(J207="","",DATE(IF(LEFT(J207,1)="2",MID(J207,2,2),"20"&amp;MID(J207,2,2)),MID(J207,4,2),MID(J207,6,2)))</f>
        <v/>
      </c>
      <c r="L207" s="5" t="str">
        <f>IF(K207="","",DAY(K207))</f>
        <v/>
      </c>
      <c r="M207" s="5" t="str">
        <f>IF(K207="","",MONTH(K207))</f>
        <v/>
      </c>
      <c r="N207" s="5" t="str">
        <f>IF(K207="","",YEAR(K207))</f>
        <v/>
      </c>
      <c r="O207" s="5" t="str">
        <f>IF(K207="","",$O$9+IF($O$9&gt;=L207,0,30)-L207)</f>
        <v/>
      </c>
      <c r="P207" s="5" t="str">
        <f>IF(K207="","",IF((IF($O$9&gt;=L207,0,-1)+$P$9)&gt;=M207,(IF($O$9&gt;=L207,0,-1)+$P$9)-M207,(IF($P$9&gt;=L207,0,-1)+$P$9)+12-M207))</f>
        <v/>
      </c>
      <c r="Q207" s="5" t="str">
        <f>IF(K207="","",$Q$9+IF($P$9+IF($O$9&gt;=O207,0,-1)&gt;=O207,0,-1)-N207)</f>
        <v/>
      </c>
      <c r="R207" s="8"/>
      <c r="S207" s="12" t="str">
        <f>(IF(E207="","",S206+1))</f>
        <v/>
      </c>
      <c r="T207" s="1"/>
      <c r="U207" s="1"/>
    </row>
    <row r="208" spans="1:21" s="3" customFormat="1" ht="27" thickTop="1" thickBot="1">
      <c r="A208" s="1"/>
      <c r="B208" s="1"/>
      <c r="C208" s="4" t="str">
        <f>IF(E208="","",SUBTOTAL(3,$E$11:E208))</f>
        <v/>
      </c>
      <c r="D208" s="4" t="str">
        <f>(IF(E208="","",D207+1))</f>
        <v/>
      </c>
      <c r="E208" s="8"/>
      <c r="F208" s="9" t="str">
        <f>MID(J208,13,1)</f>
        <v/>
      </c>
      <c r="G208" s="8" t="str">
        <f>IF(J208="","",IF(ISODD(F208),"ذكر","أنثى"))</f>
        <v/>
      </c>
      <c r="H208" s="8"/>
      <c r="I208" s="8"/>
      <c r="J208" s="10"/>
      <c r="K208" s="11" t="str">
        <f>IF(J208="","",DATE(IF(LEFT(J208,1)="2",MID(J208,2,2),"20"&amp;MID(J208,2,2)),MID(J208,4,2),MID(J208,6,2)))</f>
        <v/>
      </c>
      <c r="L208" s="5" t="str">
        <f>IF(K208="","",DAY(K208))</f>
        <v/>
      </c>
      <c r="M208" s="5" t="str">
        <f>IF(K208="","",MONTH(K208))</f>
        <v/>
      </c>
      <c r="N208" s="5" t="str">
        <f>IF(K208="","",YEAR(K208))</f>
        <v/>
      </c>
      <c r="O208" s="5" t="str">
        <f>IF(K208="","",$O$9+IF($O$9&gt;=L208,0,30)-L208)</f>
        <v/>
      </c>
      <c r="P208" s="5" t="str">
        <f>IF(K208="","",IF((IF($O$9&gt;=L208,0,-1)+$P$9)&gt;=M208,(IF($O$9&gt;=L208,0,-1)+$P$9)-M208,(IF($P$9&gt;=L208,0,-1)+$P$9)+12-M208))</f>
        <v/>
      </c>
      <c r="Q208" s="5" t="str">
        <f>IF(K208="","",$Q$9+IF($P$9+IF($O$9&gt;=O208,0,-1)&gt;=O208,0,-1)-N208)</f>
        <v/>
      </c>
      <c r="R208" s="8"/>
      <c r="S208" s="12" t="str">
        <f>(IF(E208="","",S207+1))</f>
        <v/>
      </c>
      <c r="T208" s="1"/>
      <c r="U208" s="1"/>
    </row>
    <row r="209" spans="1:21" s="3" customFormat="1" ht="27" thickTop="1" thickBot="1">
      <c r="A209" s="1"/>
      <c r="B209" s="1"/>
      <c r="C209" s="4" t="str">
        <f>IF(E209="","",SUBTOTAL(3,$E$11:E209))</f>
        <v/>
      </c>
      <c r="D209" s="4" t="str">
        <f>(IF(E209="","",D208+1))</f>
        <v/>
      </c>
      <c r="E209" s="8"/>
      <c r="F209" s="9" t="str">
        <f>MID(J209,13,1)</f>
        <v/>
      </c>
      <c r="G209" s="8" t="str">
        <f>IF(J209="","",IF(ISODD(F209),"ذكر","أنثى"))</f>
        <v/>
      </c>
      <c r="H209" s="8"/>
      <c r="I209" s="8"/>
      <c r="J209" s="10"/>
      <c r="K209" s="11" t="str">
        <f>IF(J209="","",DATE(IF(LEFT(J209,1)="2",MID(J209,2,2),"20"&amp;MID(J209,2,2)),MID(J209,4,2),MID(J209,6,2)))</f>
        <v/>
      </c>
      <c r="L209" s="5" t="str">
        <f>IF(K209="","",DAY(K209))</f>
        <v/>
      </c>
      <c r="M209" s="5" t="str">
        <f>IF(K209="","",MONTH(K209))</f>
        <v/>
      </c>
      <c r="N209" s="5" t="str">
        <f>IF(K209="","",YEAR(K209))</f>
        <v/>
      </c>
      <c r="O209" s="5" t="str">
        <f>IF(K209="","",$O$9+IF($O$9&gt;=L209,0,30)-L209)</f>
        <v/>
      </c>
      <c r="P209" s="5" t="str">
        <f>IF(K209="","",IF((IF($O$9&gt;=L209,0,-1)+$P$9)&gt;=M209,(IF($O$9&gt;=L209,0,-1)+$P$9)-M209,(IF($P$9&gt;=L209,0,-1)+$P$9)+12-M209))</f>
        <v/>
      </c>
      <c r="Q209" s="5" t="str">
        <f>IF(K209="","",$Q$9+IF($P$9+IF($O$9&gt;=O209,0,-1)&gt;=O209,0,-1)-N209)</f>
        <v/>
      </c>
      <c r="R209" s="8"/>
      <c r="S209" s="12" t="str">
        <f>(IF(E209="","",S208+1))</f>
        <v/>
      </c>
      <c r="T209" s="1"/>
      <c r="U209" s="1"/>
    </row>
    <row r="210" spans="1:21" s="3" customFormat="1" ht="27" thickTop="1" thickBot="1">
      <c r="A210" s="1"/>
      <c r="B210" s="1"/>
      <c r="C210" s="4" t="str">
        <f>IF(E210="","",SUBTOTAL(3,$E$11:E210))</f>
        <v/>
      </c>
      <c r="D210" s="4" t="str">
        <f>(IF(E210="","",D209+1))</f>
        <v/>
      </c>
      <c r="E210" s="8"/>
      <c r="F210" s="9" t="str">
        <f>MID(J210,13,1)</f>
        <v/>
      </c>
      <c r="G210" s="8" t="str">
        <f>IF(J210="","",IF(ISODD(F210),"ذكر","أنثى"))</f>
        <v/>
      </c>
      <c r="H210" s="8"/>
      <c r="I210" s="8"/>
      <c r="J210" s="10"/>
      <c r="K210" s="11" t="str">
        <f>IF(J210="","",DATE(IF(LEFT(J210,1)="2",MID(J210,2,2),"20"&amp;MID(J210,2,2)),MID(J210,4,2),MID(J210,6,2)))</f>
        <v/>
      </c>
      <c r="L210" s="5" t="str">
        <f>IF(K210="","",DAY(K210))</f>
        <v/>
      </c>
      <c r="M210" s="5" t="str">
        <f>IF(K210="","",MONTH(K210))</f>
        <v/>
      </c>
      <c r="N210" s="5" t="str">
        <f>IF(K210="","",YEAR(K210))</f>
        <v/>
      </c>
      <c r="O210" s="5" t="str">
        <f>IF(K210="","",$O$9+IF($O$9&gt;=L210,0,30)-L210)</f>
        <v/>
      </c>
      <c r="P210" s="5" t="str">
        <f>IF(K210="","",IF((IF($O$9&gt;=L210,0,-1)+$P$9)&gt;=M210,(IF($O$9&gt;=L210,0,-1)+$P$9)-M210,(IF($P$9&gt;=L210,0,-1)+$P$9)+12-M210))</f>
        <v/>
      </c>
      <c r="Q210" s="5" t="str">
        <f>IF(K210="","",$Q$9+IF($P$9+IF($O$9&gt;=O210,0,-1)&gt;=O210,0,-1)-N210)</f>
        <v/>
      </c>
      <c r="R210" s="8"/>
      <c r="S210" s="12" t="str">
        <f>(IF(E210="","",S209+1))</f>
        <v/>
      </c>
      <c r="T210" s="1"/>
      <c r="U210" s="1"/>
    </row>
    <row r="211" spans="1:21" s="3" customFormat="1" ht="27" thickTop="1" thickBot="1">
      <c r="A211" s="1"/>
      <c r="B211" s="1"/>
      <c r="C211" s="4" t="str">
        <f>IF(E211="","",SUBTOTAL(3,$E$11:E211))</f>
        <v/>
      </c>
      <c r="D211" s="4" t="str">
        <f>(IF(E211="","",D210+1))</f>
        <v/>
      </c>
      <c r="E211" s="8"/>
      <c r="F211" s="9" t="str">
        <f>MID(J211,13,1)</f>
        <v/>
      </c>
      <c r="G211" s="8" t="str">
        <f>IF(J211="","",IF(ISODD(F211),"ذكر","أنثى"))</f>
        <v/>
      </c>
      <c r="H211" s="8"/>
      <c r="I211" s="8"/>
      <c r="J211" s="10"/>
      <c r="K211" s="11" t="str">
        <f>IF(J211="","",DATE(IF(LEFT(J211,1)="2",MID(J211,2,2),"20"&amp;MID(J211,2,2)),MID(J211,4,2),MID(J211,6,2)))</f>
        <v/>
      </c>
      <c r="L211" s="5" t="str">
        <f>IF(K211="","",DAY(K211))</f>
        <v/>
      </c>
      <c r="M211" s="5" t="str">
        <f>IF(K211="","",MONTH(K211))</f>
        <v/>
      </c>
      <c r="N211" s="5" t="str">
        <f>IF(K211="","",YEAR(K211))</f>
        <v/>
      </c>
      <c r="O211" s="5" t="str">
        <f>IF(K211="","",$O$9+IF($O$9&gt;=L211,0,30)-L211)</f>
        <v/>
      </c>
      <c r="P211" s="5" t="str">
        <f>IF(K211="","",IF((IF($O$9&gt;=L211,0,-1)+$P$9)&gt;=M211,(IF($O$9&gt;=L211,0,-1)+$P$9)-M211,(IF($P$9&gt;=L211,0,-1)+$P$9)+12-M211))</f>
        <v/>
      </c>
      <c r="Q211" s="5" t="str">
        <f>IF(K211="","",$Q$9+IF($P$9+IF($O$9&gt;=O211,0,-1)&gt;=O211,0,-1)-N211)</f>
        <v/>
      </c>
      <c r="R211" s="8"/>
      <c r="S211" s="12" t="str">
        <f>(IF(E211="","",S210+1))</f>
        <v/>
      </c>
      <c r="T211" s="1"/>
      <c r="U211" s="1"/>
    </row>
    <row r="212" spans="1:21" s="3" customFormat="1" ht="27" thickTop="1" thickBot="1">
      <c r="A212" s="1"/>
      <c r="B212" s="1"/>
      <c r="C212" s="4" t="str">
        <f>IF(E212="","",SUBTOTAL(3,$E$11:E212))</f>
        <v/>
      </c>
      <c r="D212" s="4" t="str">
        <f>(IF(E212="","",D211+1))</f>
        <v/>
      </c>
      <c r="E212" s="8"/>
      <c r="F212" s="9" t="str">
        <f>MID(J212,13,1)</f>
        <v/>
      </c>
      <c r="G212" s="8" t="str">
        <f>IF(J212="","",IF(ISODD(F212),"ذكر","أنثى"))</f>
        <v/>
      </c>
      <c r="H212" s="8"/>
      <c r="I212" s="8"/>
      <c r="J212" s="10"/>
      <c r="K212" s="11" t="str">
        <f>IF(J212="","",DATE(IF(LEFT(J212,1)="2",MID(J212,2,2),"20"&amp;MID(J212,2,2)),MID(J212,4,2),MID(J212,6,2)))</f>
        <v/>
      </c>
      <c r="L212" s="5" t="str">
        <f>IF(K212="","",DAY(K212))</f>
        <v/>
      </c>
      <c r="M212" s="5" t="str">
        <f>IF(K212="","",MONTH(K212))</f>
        <v/>
      </c>
      <c r="N212" s="5" t="str">
        <f>IF(K212="","",YEAR(K212))</f>
        <v/>
      </c>
      <c r="O212" s="5" t="str">
        <f>IF(K212="","",$O$9+IF($O$9&gt;=L212,0,30)-L212)</f>
        <v/>
      </c>
      <c r="P212" s="5" t="str">
        <f>IF(K212="","",IF((IF($O$9&gt;=L212,0,-1)+$P$9)&gt;=M212,(IF($O$9&gt;=L212,0,-1)+$P$9)-M212,(IF($P$9&gt;=L212,0,-1)+$P$9)+12-M212))</f>
        <v/>
      </c>
      <c r="Q212" s="5" t="str">
        <f>IF(K212="","",$Q$9+IF($P$9+IF($O$9&gt;=O212,0,-1)&gt;=O212,0,-1)-N212)</f>
        <v/>
      </c>
      <c r="R212" s="8"/>
      <c r="S212" s="12" t="str">
        <f>(IF(E212="","",S211+1))</f>
        <v/>
      </c>
      <c r="T212" s="1"/>
      <c r="U212" s="1"/>
    </row>
    <row r="213" spans="1:21" s="3" customFormat="1" ht="27" thickTop="1" thickBot="1">
      <c r="A213" s="1"/>
      <c r="B213" s="1"/>
      <c r="C213" s="4" t="str">
        <f>IF(E213="","",SUBTOTAL(3,$E$11:E213))</f>
        <v/>
      </c>
      <c r="D213" s="4" t="str">
        <f>(IF(E213="","",D212+1))</f>
        <v/>
      </c>
      <c r="E213" s="8"/>
      <c r="F213" s="9" t="str">
        <f>MID(J213,13,1)</f>
        <v/>
      </c>
      <c r="G213" s="8" t="str">
        <f>IF(J213="","",IF(ISODD(F213),"ذكر","أنثى"))</f>
        <v/>
      </c>
      <c r="H213" s="8"/>
      <c r="I213" s="8"/>
      <c r="J213" s="10"/>
      <c r="K213" s="11" t="str">
        <f>IF(J213="","",DATE(IF(LEFT(J213,1)="2",MID(J213,2,2),"20"&amp;MID(J213,2,2)),MID(J213,4,2),MID(J213,6,2)))</f>
        <v/>
      </c>
      <c r="L213" s="5" t="str">
        <f>IF(K213="","",DAY(K213))</f>
        <v/>
      </c>
      <c r="M213" s="5" t="str">
        <f>IF(K213="","",MONTH(K213))</f>
        <v/>
      </c>
      <c r="N213" s="5" t="str">
        <f>IF(K213="","",YEAR(K213))</f>
        <v/>
      </c>
      <c r="O213" s="5" t="str">
        <f>IF(K213="","",$O$9+IF($O$9&gt;=L213,0,30)-L213)</f>
        <v/>
      </c>
      <c r="P213" s="5" t="str">
        <f>IF(K213="","",IF((IF($O$9&gt;=L213,0,-1)+$P$9)&gt;=M213,(IF($O$9&gt;=L213,0,-1)+$P$9)-M213,(IF($P$9&gt;=L213,0,-1)+$P$9)+12-M213))</f>
        <v/>
      </c>
      <c r="Q213" s="5" t="str">
        <f>IF(K213="","",$Q$9+IF($P$9+IF($O$9&gt;=O213,0,-1)&gt;=O213,0,-1)-N213)</f>
        <v/>
      </c>
      <c r="R213" s="8"/>
      <c r="S213" s="12" t="str">
        <f>(IF(E213="","",S212+1))</f>
        <v/>
      </c>
      <c r="T213" s="1"/>
      <c r="U213" s="1"/>
    </row>
    <row r="214" spans="1:21" s="3" customFormat="1" ht="27" thickTop="1" thickBot="1">
      <c r="A214" s="1"/>
      <c r="B214" s="1"/>
      <c r="C214" s="4" t="str">
        <f>IF(E214="","",SUBTOTAL(3,$E$11:E214))</f>
        <v/>
      </c>
      <c r="D214" s="4" t="str">
        <f>(IF(E214="","",D213+1))</f>
        <v/>
      </c>
      <c r="E214" s="8"/>
      <c r="F214" s="9" t="str">
        <f>MID(J214,13,1)</f>
        <v/>
      </c>
      <c r="G214" s="8" t="str">
        <f>IF(J214="","",IF(ISODD(F214),"ذكر","أنثى"))</f>
        <v/>
      </c>
      <c r="H214" s="8"/>
      <c r="I214" s="8"/>
      <c r="J214" s="10"/>
      <c r="K214" s="11" t="str">
        <f>IF(J214="","",DATE(IF(LEFT(J214,1)="2",MID(J214,2,2),"20"&amp;MID(J214,2,2)),MID(J214,4,2),MID(J214,6,2)))</f>
        <v/>
      </c>
      <c r="L214" s="5" t="str">
        <f>IF(K214="","",DAY(K214))</f>
        <v/>
      </c>
      <c r="M214" s="5" t="str">
        <f>IF(K214="","",MONTH(K214))</f>
        <v/>
      </c>
      <c r="N214" s="5" t="str">
        <f>IF(K214="","",YEAR(K214))</f>
        <v/>
      </c>
      <c r="O214" s="5" t="str">
        <f>IF(K214="","",$O$9+IF($O$9&gt;=L214,0,30)-L214)</f>
        <v/>
      </c>
      <c r="P214" s="5" t="str">
        <f>IF(K214="","",IF((IF($O$9&gt;=L214,0,-1)+$P$9)&gt;=M214,(IF($O$9&gt;=L214,0,-1)+$P$9)-M214,(IF($P$9&gt;=L214,0,-1)+$P$9)+12-M214))</f>
        <v/>
      </c>
      <c r="Q214" s="5" t="str">
        <f>IF(K214="","",$Q$9+IF($P$9+IF($O$9&gt;=O214,0,-1)&gt;=O214,0,-1)-N214)</f>
        <v/>
      </c>
      <c r="R214" s="8"/>
      <c r="S214" s="12" t="str">
        <f>(IF(E214="","",S213+1))</f>
        <v/>
      </c>
      <c r="T214" s="1"/>
      <c r="U214" s="1"/>
    </row>
    <row r="215" spans="1:21" s="3" customFormat="1" ht="27" thickTop="1" thickBot="1">
      <c r="A215" s="1"/>
      <c r="B215" s="1"/>
      <c r="C215" s="4" t="str">
        <f>IF(E215="","",SUBTOTAL(3,$E$11:E215))</f>
        <v/>
      </c>
      <c r="D215" s="4" t="str">
        <f>(IF(E215="","",D214+1))</f>
        <v/>
      </c>
      <c r="E215" s="8"/>
      <c r="F215" s="9" t="str">
        <f>MID(J215,13,1)</f>
        <v/>
      </c>
      <c r="G215" s="8" t="str">
        <f>IF(J215="","",IF(ISODD(F215),"ذكر","أنثى"))</f>
        <v/>
      </c>
      <c r="H215" s="8"/>
      <c r="I215" s="8"/>
      <c r="J215" s="10"/>
      <c r="K215" s="11" t="str">
        <f>IF(J215="","",DATE(IF(LEFT(J215,1)="2",MID(J215,2,2),"20"&amp;MID(J215,2,2)),MID(J215,4,2),MID(J215,6,2)))</f>
        <v/>
      </c>
      <c r="L215" s="5" t="str">
        <f>IF(K215="","",DAY(K215))</f>
        <v/>
      </c>
      <c r="M215" s="5" t="str">
        <f>IF(K215="","",MONTH(K215))</f>
        <v/>
      </c>
      <c r="N215" s="5" t="str">
        <f>IF(K215="","",YEAR(K215))</f>
        <v/>
      </c>
      <c r="O215" s="5" t="str">
        <f>IF(K215="","",$O$9+IF($O$9&gt;=L215,0,30)-L215)</f>
        <v/>
      </c>
      <c r="P215" s="5" t="str">
        <f>IF(K215="","",IF((IF($O$9&gt;=L215,0,-1)+$P$9)&gt;=M215,(IF($O$9&gt;=L215,0,-1)+$P$9)-M215,(IF($P$9&gt;=L215,0,-1)+$P$9)+12-M215))</f>
        <v/>
      </c>
      <c r="Q215" s="5" t="str">
        <f>IF(K215="","",$Q$9+IF($P$9+IF($O$9&gt;=O215,0,-1)&gt;=O215,0,-1)-N215)</f>
        <v/>
      </c>
      <c r="R215" s="8"/>
      <c r="S215" s="12" t="str">
        <f>(IF(E215="","",S214+1))</f>
        <v/>
      </c>
      <c r="T215" s="1"/>
      <c r="U215" s="1"/>
    </row>
    <row r="216" spans="1:21" s="3" customFormat="1" ht="27" thickTop="1" thickBot="1">
      <c r="A216" s="1"/>
      <c r="B216" s="1"/>
      <c r="C216" s="4" t="str">
        <f>IF(E216="","",SUBTOTAL(3,$E$11:E216))</f>
        <v/>
      </c>
      <c r="D216" s="4" t="str">
        <f>(IF(E216="","",D215+1))</f>
        <v/>
      </c>
      <c r="E216" s="8"/>
      <c r="F216" s="9" t="str">
        <f>MID(J216,13,1)</f>
        <v/>
      </c>
      <c r="G216" s="8" t="str">
        <f>IF(J216="","",IF(ISODD(F216),"ذكر","أنثى"))</f>
        <v/>
      </c>
      <c r="H216" s="8"/>
      <c r="I216" s="8"/>
      <c r="J216" s="10"/>
      <c r="K216" s="11" t="str">
        <f>IF(J216="","",DATE(IF(LEFT(J216,1)="2",MID(J216,2,2),"20"&amp;MID(J216,2,2)),MID(J216,4,2),MID(J216,6,2)))</f>
        <v/>
      </c>
      <c r="L216" s="5" t="str">
        <f>IF(K216="","",DAY(K216))</f>
        <v/>
      </c>
      <c r="M216" s="5" t="str">
        <f>IF(K216="","",MONTH(K216))</f>
        <v/>
      </c>
      <c r="N216" s="5" t="str">
        <f>IF(K216="","",YEAR(K216))</f>
        <v/>
      </c>
      <c r="O216" s="5" t="str">
        <f>IF(K216="","",$O$9+IF($O$9&gt;=L216,0,30)-L216)</f>
        <v/>
      </c>
      <c r="P216" s="5" t="str">
        <f>IF(K216="","",IF((IF($O$9&gt;=L216,0,-1)+$P$9)&gt;=M216,(IF($O$9&gt;=L216,0,-1)+$P$9)-M216,(IF($P$9&gt;=L216,0,-1)+$P$9)+12-M216))</f>
        <v/>
      </c>
      <c r="Q216" s="5" t="str">
        <f>IF(K216="","",$Q$9+IF($P$9+IF($O$9&gt;=O216,0,-1)&gt;=O216,0,-1)-N216)</f>
        <v/>
      </c>
      <c r="R216" s="8"/>
      <c r="S216" s="12" t="str">
        <f>(IF(E216="","",S215+1))</f>
        <v/>
      </c>
      <c r="T216" s="1"/>
      <c r="U216" s="1"/>
    </row>
    <row r="217" spans="1:21" s="3" customFormat="1" ht="27" thickTop="1" thickBot="1">
      <c r="A217" s="1"/>
      <c r="B217" s="1"/>
      <c r="C217" s="4" t="str">
        <f>IF(E217="","",SUBTOTAL(3,$E$11:E217))</f>
        <v/>
      </c>
      <c r="D217" s="4" t="str">
        <f>(IF(E217="","",D216+1))</f>
        <v/>
      </c>
      <c r="E217" s="8"/>
      <c r="F217" s="9" t="str">
        <f>MID(J217,13,1)</f>
        <v/>
      </c>
      <c r="G217" s="8" t="str">
        <f>IF(J217="","",IF(ISODD(F217),"ذكر","أنثى"))</f>
        <v/>
      </c>
      <c r="H217" s="8"/>
      <c r="I217" s="8"/>
      <c r="J217" s="10"/>
      <c r="K217" s="11" t="str">
        <f>IF(J217="","",DATE(IF(LEFT(J217,1)="2",MID(J217,2,2),"20"&amp;MID(J217,2,2)),MID(J217,4,2),MID(J217,6,2)))</f>
        <v/>
      </c>
      <c r="L217" s="5" t="str">
        <f>IF(K217="","",DAY(K217))</f>
        <v/>
      </c>
      <c r="M217" s="5" t="str">
        <f>IF(K217="","",MONTH(K217))</f>
        <v/>
      </c>
      <c r="N217" s="5" t="str">
        <f>IF(K217="","",YEAR(K217))</f>
        <v/>
      </c>
      <c r="O217" s="5" t="str">
        <f>IF(K217="","",$O$9+IF($O$9&gt;=L217,0,30)-L217)</f>
        <v/>
      </c>
      <c r="P217" s="5" t="str">
        <f>IF(K217="","",IF((IF($O$9&gt;=L217,0,-1)+$P$9)&gt;=M217,(IF($O$9&gt;=L217,0,-1)+$P$9)-M217,(IF($P$9&gt;=L217,0,-1)+$P$9)+12-M217))</f>
        <v/>
      </c>
      <c r="Q217" s="5" t="str">
        <f>IF(K217="","",$Q$9+IF($P$9+IF($O$9&gt;=O217,0,-1)&gt;=O217,0,-1)-N217)</f>
        <v/>
      </c>
      <c r="R217" s="8"/>
      <c r="S217" s="12" t="str">
        <f>(IF(E217="","",S216+1))</f>
        <v/>
      </c>
      <c r="T217" s="1"/>
      <c r="U217" s="1"/>
    </row>
    <row r="218" spans="1:21" s="3" customFormat="1" ht="27" thickTop="1" thickBot="1">
      <c r="A218" s="1"/>
      <c r="B218" s="1"/>
      <c r="C218" s="4" t="str">
        <f>IF(E218="","",SUBTOTAL(3,$E$11:E218))</f>
        <v/>
      </c>
      <c r="D218" s="4" t="str">
        <f>(IF(E218="","",D217+1))</f>
        <v/>
      </c>
      <c r="E218" s="8"/>
      <c r="F218" s="9" t="str">
        <f>MID(J218,13,1)</f>
        <v/>
      </c>
      <c r="G218" s="8" t="str">
        <f>IF(J218="","",IF(ISODD(F218),"ذكر","أنثى"))</f>
        <v/>
      </c>
      <c r="H218" s="8"/>
      <c r="I218" s="8"/>
      <c r="J218" s="10"/>
      <c r="K218" s="11" t="str">
        <f>IF(J218="","",DATE(IF(LEFT(J218,1)="2",MID(J218,2,2),"20"&amp;MID(J218,2,2)),MID(J218,4,2),MID(J218,6,2)))</f>
        <v/>
      </c>
      <c r="L218" s="5" t="str">
        <f>IF(K218="","",DAY(K218))</f>
        <v/>
      </c>
      <c r="M218" s="5" t="str">
        <f>IF(K218="","",MONTH(K218))</f>
        <v/>
      </c>
      <c r="N218" s="5" t="str">
        <f>IF(K218="","",YEAR(K218))</f>
        <v/>
      </c>
      <c r="O218" s="5" t="str">
        <f>IF(K218="","",$O$9+IF($O$9&gt;=L218,0,30)-L218)</f>
        <v/>
      </c>
      <c r="P218" s="5" t="str">
        <f>IF(K218="","",IF((IF($O$9&gt;=L218,0,-1)+$P$9)&gt;=M218,(IF($O$9&gt;=L218,0,-1)+$P$9)-M218,(IF($P$9&gt;=L218,0,-1)+$P$9)+12-M218))</f>
        <v/>
      </c>
      <c r="Q218" s="5" t="str">
        <f>IF(K218="","",$Q$9+IF($P$9+IF($O$9&gt;=O218,0,-1)&gt;=O218,0,-1)-N218)</f>
        <v/>
      </c>
      <c r="R218" s="8"/>
      <c r="S218" s="12" t="str">
        <f>(IF(E218="","",S217+1))</f>
        <v/>
      </c>
      <c r="T218" s="1"/>
      <c r="U218" s="1"/>
    </row>
    <row r="219" spans="1:21" s="3" customFormat="1" ht="27" thickTop="1" thickBot="1">
      <c r="A219" s="1"/>
      <c r="B219" s="1"/>
      <c r="C219" s="4" t="str">
        <f>IF(E219="","",SUBTOTAL(3,$E$11:E219))</f>
        <v/>
      </c>
      <c r="D219" s="4" t="str">
        <f>(IF(E219="","",D218+1))</f>
        <v/>
      </c>
      <c r="E219" s="8"/>
      <c r="F219" s="9" t="str">
        <f>MID(J219,13,1)</f>
        <v/>
      </c>
      <c r="G219" s="8" t="str">
        <f>IF(J219="","",IF(ISODD(F219),"ذكر","أنثى"))</f>
        <v/>
      </c>
      <c r="H219" s="8"/>
      <c r="I219" s="8"/>
      <c r="J219" s="10"/>
      <c r="K219" s="11" t="str">
        <f>IF(J219="","",DATE(IF(LEFT(J219,1)="2",MID(J219,2,2),"20"&amp;MID(J219,2,2)),MID(J219,4,2),MID(J219,6,2)))</f>
        <v/>
      </c>
      <c r="L219" s="5" t="str">
        <f>IF(K219="","",DAY(K219))</f>
        <v/>
      </c>
      <c r="M219" s="5" t="str">
        <f>IF(K219="","",MONTH(K219))</f>
        <v/>
      </c>
      <c r="N219" s="5" t="str">
        <f>IF(K219="","",YEAR(K219))</f>
        <v/>
      </c>
      <c r="O219" s="5" t="str">
        <f>IF(K219="","",$O$9+IF($O$9&gt;=L219,0,30)-L219)</f>
        <v/>
      </c>
      <c r="P219" s="5" t="str">
        <f>IF(K219="","",IF((IF($O$9&gt;=L219,0,-1)+$P$9)&gt;=M219,(IF($O$9&gt;=L219,0,-1)+$P$9)-M219,(IF($P$9&gt;=L219,0,-1)+$P$9)+12-M219))</f>
        <v/>
      </c>
      <c r="Q219" s="5" t="str">
        <f>IF(K219="","",$Q$9+IF($P$9+IF($O$9&gt;=O219,0,-1)&gt;=O219,0,-1)-N219)</f>
        <v/>
      </c>
      <c r="R219" s="8"/>
      <c r="S219" s="12" t="str">
        <f>(IF(E219="","",S218+1))</f>
        <v/>
      </c>
      <c r="T219" s="1"/>
      <c r="U219" s="1"/>
    </row>
    <row r="220" spans="1:21" s="3" customFormat="1" ht="27" thickTop="1" thickBot="1">
      <c r="A220" s="1"/>
      <c r="B220" s="1"/>
      <c r="C220" s="4" t="str">
        <f>IF(E220="","",SUBTOTAL(3,$E$11:E220))</f>
        <v/>
      </c>
      <c r="D220" s="4" t="str">
        <f>(IF(E220="","",D219+1))</f>
        <v/>
      </c>
      <c r="E220" s="8"/>
      <c r="F220" s="9" t="str">
        <f>MID(J220,13,1)</f>
        <v/>
      </c>
      <c r="G220" s="8" t="str">
        <f>IF(J220="","",IF(ISODD(F220),"ذكر","أنثى"))</f>
        <v/>
      </c>
      <c r="H220" s="8"/>
      <c r="I220" s="8"/>
      <c r="J220" s="10"/>
      <c r="K220" s="11" t="str">
        <f>IF(J220="","",DATE(IF(LEFT(J220,1)="2",MID(J220,2,2),"20"&amp;MID(J220,2,2)),MID(J220,4,2),MID(J220,6,2)))</f>
        <v/>
      </c>
      <c r="L220" s="5" t="str">
        <f>IF(K220="","",DAY(K220))</f>
        <v/>
      </c>
      <c r="M220" s="5" t="str">
        <f>IF(K220="","",MONTH(K220))</f>
        <v/>
      </c>
      <c r="N220" s="5" t="str">
        <f>IF(K220="","",YEAR(K220))</f>
        <v/>
      </c>
      <c r="O220" s="5" t="str">
        <f>IF(K220="","",$O$9+IF($O$9&gt;=L220,0,30)-L220)</f>
        <v/>
      </c>
      <c r="P220" s="5" t="str">
        <f>IF(K220="","",IF((IF($O$9&gt;=L220,0,-1)+$P$9)&gt;=M220,(IF($O$9&gt;=L220,0,-1)+$P$9)-M220,(IF($P$9&gt;=L220,0,-1)+$P$9)+12-M220))</f>
        <v/>
      </c>
      <c r="Q220" s="5" t="str">
        <f>IF(K220="","",$Q$9+IF($P$9+IF($O$9&gt;=O220,0,-1)&gt;=O220,0,-1)-N220)</f>
        <v/>
      </c>
      <c r="R220" s="8"/>
      <c r="S220" s="12" t="str">
        <f>(IF(E220="","",S219+1))</f>
        <v/>
      </c>
      <c r="T220" s="1"/>
      <c r="U220" s="1"/>
    </row>
    <row r="221" spans="1:21" s="3" customFormat="1" ht="27" thickTop="1" thickBot="1">
      <c r="A221" s="1"/>
      <c r="B221" s="1"/>
      <c r="C221" s="4" t="str">
        <f>IF(E221="","",SUBTOTAL(3,$E$11:E221))</f>
        <v/>
      </c>
      <c r="D221" s="4" t="str">
        <f>(IF(E221="","",D220+1))</f>
        <v/>
      </c>
      <c r="E221" s="8"/>
      <c r="F221" s="9" t="str">
        <f>MID(J221,13,1)</f>
        <v/>
      </c>
      <c r="G221" s="8" t="str">
        <f>IF(J221="","",IF(ISODD(F221),"ذكر","أنثى"))</f>
        <v/>
      </c>
      <c r="H221" s="8"/>
      <c r="I221" s="8"/>
      <c r="J221" s="10"/>
      <c r="K221" s="11" t="str">
        <f>IF(J221="","",DATE(IF(LEFT(J221,1)="2",MID(J221,2,2),"20"&amp;MID(J221,2,2)),MID(J221,4,2),MID(J221,6,2)))</f>
        <v/>
      </c>
      <c r="L221" s="5" t="str">
        <f>IF(K221="","",DAY(K221))</f>
        <v/>
      </c>
      <c r="M221" s="5" t="str">
        <f>IF(K221="","",MONTH(K221))</f>
        <v/>
      </c>
      <c r="N221" s="5" t="str">
        <f>IF(K221="","",YEAR(K221))</f>
        <v/>
      </c>
      <c r="O221" s="5" t="str">
        <f>IF(K221="","",$O$9+IF($O$9&gt;=L221,0,30)-L221)</f>
        <v/>
      </c>
      <c r="P221" s="5" t="str">
        <f>IF(K221="","",IF((IF($O$9&gt;=L221,0,-1)+$P$9)&gt;=M221,(IF($O$9&gt;=L221,0,-1)+$P$9)-M221,(IF($P$9&gt;=L221,0,-1)+$P$9)+12-M221))</f>
        <v/>
      </c>
      <c r="Q221" s="5" t="str">
        <f>IF(K221="","",$Q$9+IF($P$9+IF($O$9&gt;=O221,0,-1)&gt;=O221,0,-1)-N221)</f>
        <v/>
      </c>
      <c r="R221" s="8"/>
      <c r="S221" s="12" t="str">
        <f>(IF(E221="","",S220+1))</f>
        <v/>
      </c>
      <c r="T221" s="1"/>
      <c r="U221" s="1"/>
    </row>
    <row r="222" spans="1:21" s="3" customFormat="1" ht="27" thickTop="1" thickBot="1">
      <c r="A222" s="1"/>
      <c r="B222" s="1"/>
      <c r="C222" s="4" t="str">
        <f>IF(E222="","",SUBTOTAL(3,$E$11:E222))</f>
        <v/>
      </c>
      <c r="D222" s="4" t="str">
        <f>(IF(E222="","",D221+1))</f>
        <v/>
      </c>
      <c r="E222" s="8"/>
      <c r="F222" s="9" t="str">
        <f>MID(J222,13,1)</f>
        <v/>
      </c>
      <c r="G222" s="8" t="str">
        <f>IF(J222="","",IF(ISODD(F222),"ذكر","أنثى"))</f>
        <v/>
      </c>
      <c r="H222" s="8"/>
      <c r="I222" s="8"/>
      <c r="J222" s="10"/>
      <c r="K222" s="11" t="str">
        <f>IF(J222="","",DATE(IF(LEFT(J222,1)="2",MID(J222,2,2),"20"&amp;MID(J222,2,2)),MID(J222,4,2),MID(J222,6,2)))</f>
        <v/>
      </c>
      <c r="L222" s="5" t="str">
        <f>IF(K222="","",DAY(K222))</f>
        <v/>
      </c>
      <c r="M222" s="5" t="str">
        <f>IF(K222="","",MONTH(K222))</f>
        <v/>
      </c>
      <c r="N222" s="5" t="str">
        <f>IF(K222="","",YEAR(K222))</f>
        <v/>
      </c>
      <c r="O222" s="5" t="str">
        <f>IF(K222="","",$O$9+IF($O$9&gt;=L222,0,30)-L222)</f>
        <v/>
      </c>
      <c r="P222" s="5" t="str">
        <f>IF(K222="","",IF((IF($O$9&gt;=L222,0,-1)+$P$9)&gt;=M222,(IF($O$9&gt;=L222,0,-1)+$P$9)-M222,(IF($P$9&gt;=L222,0,-1)+$P$9)+12-M222))</f>
        <v/>
      </c>
      <c r="Q222" s="5" t="str">
        <f>IF(K222="","",$Q$9+IF($P$9+IF($O$9&gt;=O222,0,-1)&gt;=O222,0,-1)-N222)</f>
        <v/>
      </c>
      <c r="R222" s="8"/>
      <c r="S222" s="12" t="str">
        <f>(IF(E222="","",S221+1))</f>
        <v/>
      </c>
      <c r="T222" s="1"/>
      <c r="U222" s="1"/>
    </row>
    <row r="223" spans="1:21" s="3" customFormat="1" ht="27" thickTop="1" thickBot="1">
      <c r="A223" s="1"/>
      <c r="B223" s="1"/>
      <c r="C223" s="4" t="str">
        <f>IF(E223="","",SUBTOTAL(3,$E$11:E223))</f>
        <v/>
      </c>
      <c r="D223" s="4" t="str">
        <f>(IF(E223="","",D222+1))</f>
        <v/>
      </c>
      <c r="E223" s="8"/>
      <c r="F223" s="9" t="str">
        <f>MID(J223,13,1)</f>
        <v/>
      </c>
      <c r="G223" s="8" t="str">
        <f>IF(J223="","",IF(ISODD(F223),"ذكر","أنثى"))</f>
        <v/>
      </c>
      <c r="H223" s="8"/>
      <c r="I223" s="8"/>
      <c r="J223" s="10"/>
      <c r="K223" s="11" t="str">
        <f>IF(J223="","",DATE(IF(LEFT(J223,1)="2",MID(J223,2,2),"20"&amp;MID(J223,2,2)),MID(J223,4,2),MID(J223,6,2)))</f>
        <v/>
      </c>
      <c r="L223" s="5" t="str">
        <f>IF(K223="","",DAY(K223))</f>
        <v/>
      </c>
      <c r="M223" s="5" t="str">
        <f>IF(K223="","",MONTH(K223))</f>
        <v/>
      </c>
      <c r="N223" s="5" t="str">
        <f>IF(K223="","",YEAR(K223))</f>
        <v/>
      </c>
      <c r="O223" s="5" t="str">
        <f>IF(K223="","",$O$9+IF($O$9&gt;=L223,0,30)-L223)</f>
        <v/>
      </c>
      <c r="P223" s="5" t="str">
        <f>IF(K223="","",IF((IF($O$9&gt;=L223,0,-1)+$P$9)&gt;=M223,(IF($O$9&gt;=L223,0,-1)+$P$9)-M223,(IF($P$9&gt;=L223,0,-1)+$P$9)+12-M223))</f>
        <v/>
      </c>
      <c r="Q223" s="5" t="str">
        <f>IF(K223="","",$Q$9+IF($P$9+IF($O$9&gt;=O223,0,-1)&gt;=O223,0,-1)-N223)</f>
        <v/>
      </c>
      <c r="R223" s="8"/>
      <c r="S223" s="12" t="str">
        <f>(IF(E223="","",S222+1))</f>
        <v/>
      </c>
      <c r="T223" s="1"/>
      <c r="U223" s="1"/>
    </row>
    <row r="224" spans="1:21" s="3" customFormat="1" ht="27" thickTop="1" thickBot="1">
      <c r="A224" s="1"/>
      <c r="B224" s="1"/>
      <c r="C224" s="4" t="str">
        <f>IF(E224="","",SUBTOTAL(3,$E$11:E224))</f>
        <v/>
      </c>
      <c r="D224" s="4" t="str">
        <f>(IF(E224="","",D223+1))</f>
        <v/>
      </c>
      <c r="E224" s="8"/>
      <c r="F224" s="9" t="str">
        <f>MID(J224,13,1)</f>
        <v/>
      </c>
      <c r="G224" s="8" t="str">
        <f>IF(J224="","",IF(ISODD(F224),"ذكر","أنثى"))</f>
        <v/>
      </c>
      <c r="H224" s="8"/>
      <c r="I224" s="8"/>
      <c r="J224" s="10"/>
      <c r="K224" s="11" t="str">
        <f>IF(J224="","",DATE(IF(LEFT(J224,1)="2",MID(J224,2,2),"20"&amp;MID(J224,2,2)),MID(J224,4,2),MID(J224,6,2)))</f>
        <v/>
      </c>
      <c r="L224" s="5" t="str">
        <f>IF(K224="","",DAY(K224))</f>
        <v/>
      </c>
      <c r="M224" s="5" t="str">
        <f>IF(K224="","",MONTH(K224))</f>
        <v/>
      </c>
      <c r="N224" s="5" t="str">
        <f>IF(K224="","",YEAR(K224))</f>
        <v/>
      </c>
      <c r="O224" s="5" t="str">
        <f>IF(K224="","",$O$9+IF($O$9&gt;=L224,0,30)-L224)</f>
        <v/>
      </c>
      <c r="P224" s="5" t="str">
        <f>IF(K224="","",IF((IF($O$9&gt;=L224,0,-1)+$P$9)&gt;=M224,(IF($O$9&gt;=L224,0,-1)+$P$9)-M224,(IF($P$9&gt;=L224,0,-1)+$P$9)+12-M224))</f>
        <v/>
      </c>
      <c r="Q224" s="5" t="str">
        <f>IF(K224="","",$Q$9+IF($P$9+IF($O$9&gt;=O224,0,-1)&gt;=O224,0,-1)-N224)</f>
        <v/>
      </c>
      <c r="R224" s="8"/>
      <c r="S224" s="12" t="str">
        <f>(IF(E224="","",S223+1))</f>
        <v/>
      </c>
      <c r="T224" s="1"/>
      <c r="U224" s="1"/>
    </row>
    <row r="225" spans="1:21" s="3" customFormat="1" ht="27" thickTop="1" thickBot="1">
      <c r="A225" s="1"/>
      <c r="B225" s="1"/>
      <c r="C225" s="4" t="str">
        <f>IF(E225="","",SUBTOTAL(3,$E$11:E225))</f>
        <v/>
      </c>
      <c r="D225" s="4" t="str">
        <f>(IF(E225="","",D224+1))</f>
        <v/>
      </c>
      <c r="E225" s="8"/>
      <c r="F225" s="9" t="str">
        <f>MID(J225,13,1)</f>
        <v/>
      </c>
      <c r="G225" s="8" t="str">
        <f>IF(J225="","",IF(ISODD(F225),"ذكر","أنثى"))</f>
        <v/>
      </c>
      <c r="H225" s="8"/>
      <c r="I225" s="8"/>
      <c r="J225" s="10"/>
      <c r="K225" s="11" t="str">
        <f>IF(J225="","",DATE(IF(LEFT(J225,1)="2",MID(J225,2,2),"20"&amp;MID(J225,2,2)),MID(J225,4,2),MID(J225,6,2)))</f>
        <v/>
      </c>
      <c r="L225" s="5" t="str">
        <f>IF(K225="","",DAY(K225))</f>
        <v/>
      </c>
      <c r="M225" s="5" t="str">
        <f>IF(K225="","",MONTH(K225))</f>
        <v/>
      </c>
      <c r="N225" s="5" t="str">
        <f>IF(K225="","",YEAR(K225))</f>
        <v/>
      </c>
      <c r="O225" s="5" t="str">
        <f>IF(K225="","",$O$9+IF($O$9&gt;=L225,0,30)-L225)</f>
        <v/>
      </c>
      <c r="P225" s="5" t="str">
        <f>IF(K225="","",IF((IF($O$9&gt;=L225,0,-1)+$P$9)&gt;=M225,(IF($O$9&gt;=L225,0,-1)+$P$9)-M225,(IF($P$9&gt;=L225,0,-1)+$P$9)+12-M225))</f>
        <v/>
      </c>
      <c r="Q225" s="5" t="str">
        <f>IF(K225="","",$Q$9+IF($P$9+IF($O$9&gt;=O225,0,-1)&gt;=O225,0,-1)-N225)</f>
        <v/>
      </c>
      <c r="R225" s="8"/>
      <c r="S225" s="12" t="str">
        <f>(IF(E225="","",S224+1))</f>
        <v/>
      </c>
      <c r="T225" s="1"/>
      <c r="U225" s="1"/>
    </row>
    <row r="226" spans="1:21" s="3" customFormat="1" ht="27" thickTop="1" thickBot="1">
      <c r="A226" s="1"/>
      <c r="B226" s="1"/>
      <c r="C226" s="4" t="str">
        <f>IF(E226="","",SUBTOTAL(3,$E$11:E226))</f>
        <v/>
      </c>
      <c r="D226" s="4" t="str">
        <f>(IF(E226="","",D225+1))</f>
        <v/>
      </c>
      <c r="E226" s="8"/>
      <c r="F226" s="9" t="str">
        <f>MID(J226,13,1)</f>
        <v/>
      </c>
      <c r="G226" s="8" t="str">
        <f>IF(J226="","",IF(ISODD(F226),"ذكر","أنثى"))</f>
        <v/>
      </c>
      <c r="H226" s="8"/>
      <c r="I226" s="8"/>
      <c r="J226" s="10"/>
      <c r="K226" s="11" t="str">
        <f>IF(J226="","",DATE(IF(LEFT(J226,1)="2",MID(J226,2,2),"20"&amp;MID(J226,2,2)),MID(J226,4,2),MID(J226,6,2)))</f>
        <v/>
      </c>
      <c r="L226" s="5" t="str">
        <f>IF(K226="","",DAY(K226))</f>
        <v/>
      </c>
      <c r="M226" s="5" t="str">
        <f>IF(K226="","",MONTH(K226))</f>
        <v/>
      </c>
      <c r="N226" s="5" t="str">
        <f>IF(K226="","",YEAR(K226))</f>
        <v/>
      </c>
      <c r="O226" s="5" t="str">
        <f>IF(K226="","",$O$9+IF($O$9&gt;=L226,0,30)-L226)</f>
        <v/>
      </c>
      <c r="P226" s="5" t="str">
        <f>IF(K226="","",IF((IF($O$9&gt;=L226,0,-1)+$P$9)&gt;=M226,(IF($O$9&gt;=L226,0,-1)+$P$9)-M226,(IF($P$9&gt;=L226,0,-1)+$P$9)+12-M226))</f>
        <v/>
      </c>
      <c r="Q226" s="5" t="str">
        <f>IF(K226="","",$Q$9+IF($P$9+IF($O$9&gt;=O226,0,-1)&gt;=O226,0,-1)-N226)</f>
        <v/>
      </c>
      <c r="R226" s="8"/>
      <c r="S226" s="12" t="str">
        <f>(IF(E226="","",S225+1))</f>
        <v/>
      </c>
      <c r="T226" s="1"/>
      <c r="U226" s="1"/>
    </row>
    <row r="227" spans="1:21" s="3" customFormat="1" ht="27" thickTop="1" thickBot="1">
      <c r="A227" s="1"/>
      <c r="B227" s="1"/>
      <c r="C227" s="4" t="str">
        <f>IF(E227="","",SUBTOTAL(3,$E$11:E227))</f>
        <v/>
      </c>
      <c r="D227" s="4" t="str">
        <f>(IF(E227="","",D226+1))</f>
        <v/>
      </c>
      <c r="E227" s="8"/>
      <c r="F227" s="9" t="str">
        <f>MID(J227,13,1)</f>
        <v/>
      </c>
      <c r="G227" s="8" t="str">
        <f>IF(J227="","",IF(ISODD(F227),"ذكر","أنثى"))</f>
        <v/>
      </c>
      <c r="H227" s="8"/>
      <c r="I227" s="8"/>
      <c r="J227" s="10"/>
      <c r="K227" s="11" t="str">
        <f>IF(J227="","",DATE(IF(LEFT(J227,1)="2",MID(J227,2,2),"20"&amp;MID(J227,2,2)),MID(J227,4,2),MID(J227,6,2)))</f>
        <v/>
      </c>
      <c r="L227" s="5" t="str">
        <f>IF(K227="","",DAY(K227))</f>
        <v/>
      </c>
      <c r="M227" s="5" t="str">
        <f>IF(K227="","",MONTH(K227))</f>
        <v/>
      </c>
      <c r="N227" s="5" t="str">
        <f>IF(K227="","",YEAR(K227))</f>
        <v/>
      </c>
      <c r="O227" s="5" t="str">
        <f>IF(K227="","",$O$9+IF($O$9&gt;=L227,0,30)-L227)</f>
        <v/>
      </c>
      <c r="P227" s="5" t="str">
        <f>IF(K227="","",IF((IF($O$9&gt;=L227,0,-1)+$P$9)&gt;=M227,(IF($O$9&gt;=L227,0,-1)+$P$9)-M227,(IF($P$9&gt;=L227,0,-1)+$P$9)+12-M227))</f>
        <v/>
      </c>
      <c r="Q227" s="5" t="str">
        <f>IF(K227="","",$Q$9+IF($P$9+IF($O$9&gt;=O227,0,-1)&gt;=O227,0,-1)-N227)</f>
        <v/>
      </c>
      <c r="R227" s="8"/>
      <c r="S227" s="12" t="str">
        <f>(IF(E227="","",S226+1))</f>
        <v/>
      </c>
      <c r="T227" s="1"/>
      <c r="U227" s="1"/>
    </row>
    <row r="228" spans="1:21" s="3" customFormat="1" ht="27" thickTop="1" thickBot="1">
      <c r="A228" s="1"/>
      <c r="B228" s="1"/>
      <c r="C228" s="4" t="str">
        <f>IF(E228="","",SUBTOTAL(3,$E$11:E228))</f>
        <v/>
      </c>
      <c r="D228" s="4" t="str">
        <f>(IF(E228="","",D227+1))</f>
        <v/>
      </c>
      <c r="E228" s="8"/>
      <c r="F228" s="9" t="str">
        <f>MID(J228,13,1)</f>
        <v/>
      </c>
      <c r="G228" s="8" t="str">
        <f>IF(J228="","",IF(ISODD(F228),"ذكر","أنثى"))</f>
        <v/>
      </c>
      <c r="H228" s="8"/>
      <c r="I228" s="8"/>
      <c r="J228" s="10"/>
      <c r="K228" s="11" t="str">
        <f>IF(J228="","",DATE(IF(LEFT(J228,1)="2",MID(J228,2,2),"20"&amp;MID(J228,2,2)),MID(J228,4,2),MID(J228,6,2)))</f>
        <v/>
      </c>
      <c r="L228" s="5" t="str">
        <f>IF(K228="","",DAY(K228))</f>
        <v/>
      </c>
      <c r="M228" s="5" t="str">
        <f>IF(K228="","",MONTH(K228))</f>
        <v/>
      </c>
      <c r="N228" s="5" t="str">
        <f>IF(K228="","",YEAR(K228))</f>
        <v/>
      </c>
      <c r="O228" s="5" t="str">
        <f>IF(K228="","",$O$9+IF($O$9&gt;=L228,0,30)-L228)</f>
        <v/>
      </c>
      <c r="P228" s="5" t="str">
        <f>IF(K228="","",IF((IF($O$9&gt;=L228,0,-1)+$P$9)&gt;=M228,(IF($O$9&gt;=L228,0,-1)+$P$9)-M228,(IF($P$9&gt;=L228,0,-1)+$P$9)+12-M228))</f>
        <v/>
      </c>
      <c r="Q228" s="5" t="str">
        <f>IF(K228="","",$Q$9+IF($P$9+IF($O$9&gt;=O228,0,-1)&gt;=O228,0,-1)-N228)</f>
        <v/>
      </c>
      <c r="R228" s="8"/>
      <c r="S228" s="12" t="str">
        <f>(IF(E228="","",S227+1))</f>
        <v/>
      </c>
      <c r="T228" s="1"/>
      <c r="U228" s="1"/>
    </row>
    <row r="229" spans="1:21" s="3" customFormat="1" ht="27" thickTop="1" thickBot="1">
      <c r="A229" s="1"/>
      <c r="B229" s="1"/>
      <c r="C229" s="4" t="str">
        <f>IF(E229="","",SUBTOTAL(3,$E$11:E229))</f>
        <v/>
      </c>
      <c r="D229" s="4" t="str">
        <f>(IF(E229="","",D228+1))</f>
        <v/>
      </c>
      <c r="E229" s="8"/>
      <c r="F229" s="9" t="str">
        <f>MID(J229,13,1)</f>
        <v/>
      </c>
      <c r="G229" s="8" t="str">
        <f>IF(J229="","",IF(ISODD(F229),"ذكر","أنثى"))</f>
        <v/>
      </c>
      <c r="H229" s="8"/>
      <c r="I229" s="8"/>
      <c r="J229" s="10"/>
      <c r="K229" s="11" t="str">
        <f>IF(J229="","",DATE(IF(LEFT(J229,1)="2",MID(J229,2,2),"20"&amp;MID(J229,2,2)),MID(J229,4,2),MID(J229,6,2)))</f>
        <v/>
      </c>
      <c r="L229" s="5" t="str">
        <f>IF(K229="","",DAY(K229))</f>
        <v/>
      </c>
      <c r="M229" s="5" t="str">
        <f>IF(K229="","",MONTH(K229))</f>
        <v/>
      </c>
      <c r="N229" s="5" t="str">
        <f>IF(K229="","",YEAR(K229))</f>
        <v/>
      </c>
      <c r="O229" s="5" t="str">
        <f>IF(K229="","",$O$9+IF($O$9&gt;=L229,0,30)-L229)</f>
        <v/>
      </c>
      <c r="P229" s="5" t="str">
        <f>IF(K229="","",IF((IF($O$9&gt;=L229,0,-1)+$P$9)&gt;=M229,(IF($O$9&gt;=L229,0,-1)+$P$9)-M229,(IF($P$9&gt;=L229,0,-1)+$P$9)+12-M229))</f>
        <v/>
      </c>
      <c r="Q229" s="5" t="str">
        <f>IF(K229="","",$Q$9+IF($P$9+IF($O$9&gt;=O229,0,-1)&gt;=O229,0,-1)-N229)</f>
        <v/>
      </c>
      <c r="R229" s="8"/>
      <c r="S229" s="12" t="str">
        <f>(IF(E229="","",S228+1))</f>
        <v/>
      </c>
      <c r="T229" s="1"/>
      <c r="U229" s="1"/>
    </row>
    <row r="230" spans="1:21" s="3" customFormat="1" ht="27" thickTop="1" thickBot="1">
      <c r="A230" s="1"/>
      <c r="B230" s="1"/>
      <c r="C230" s="4" t="str">
        <f>IF(E230="","",SUBTOTAL(3,$E$11:E230))</f>
        <v/>
      </c>
      <c r="D230" s="4" t="str">
        <f>(IF(E230="","",D229+1))</f>
        <v/>
      </c>
      <c r="E230" s="8"/>
      <c r="F230" s="9" t="str">
        <f>MID(J230,13,1)</f>
        <v/>
      </c>
      <c r="G230" s="8" t="str">
        <f>IF(J230="","",IF(ISODD(F230),"ذكر","أنثى"))</f>
        <v/>
      </c>
      <c r="H230" s="8"/>
      <c r="I230" s="8"/>
      <c r="J230" s="10"/>
      <c r="K230" s="11" t="str">
        <f>IF(J230="","",DATE(IF(LEFT(J230,1)="2",MID(J230,2,2),"20"&amp;MID(J230,2,2)),MID(J230,4,2),MID(J230,6,2)))</f>
        <v/>
      </c>
      <c r="L230" s="5" t="str">
        <f>IF(K230="","",DAY(K230))</f>
        <v/>
      </c>
      <c r="M230" s="5" t="str">
        <f>IF(K230="","",MONTH(K230))</f>
        <v/>
      </c>
      <c r="N230" s="5" t="str">
        <f>IF(K230="","",YEAR(K230))</f>
        <v/>
      </c>
      <c r="O230" s="5" t="str">
        <f>IF(K230="","",$O$9+IF($O$9&gt;=L230,0,30)-L230)</f>
        <v/>
      </c>
      <c r="P230" s="5" t="str">
        <f>IF(K230="","",IF((IF($O$9&gt;=L230,0,-1)+$P$9)&gt;=M230,(IF($O$9&gt;=L230,0,-1)+$P$9)-M230,(IF($P$9&gt;=L230,0,-1)+$P$9)+12-M230))</f>
        <v/>
      </c>
      <c r="Q230" s="5" t="str">
        <f>IF(K230="","",$Q$9+IF($P$9+IF($O$9&gt;=O230,0,-1)&gt;=O230,0,-1)-N230)</f>
        <v/>
      </c>
      <c r="R230" s="8"/>
      <c r="S230" s="12" t="str">
        <f>(IF(E230="","",S229+1))</f>
        <v/>
      </c>
      <c r="T230" s="1"/>
      <c r="U230" s="1"/>
    </row>
    <row r="231" spans="1:21" s="3" customFormat="1" ht="27" thickTop="1" thickBot="1">
      <c r="A231" s="1"/>
      <c r="B231" s="1"/>
      <c r="C231" s="4" t="str">
        <f>IF(E231="","",SUBTOTAL(3,$E$11:E231))</f>
        <v/>
      </c>
      <c r="D231" s="4" t="str">
        <f>(IF(E231="","",D230+1))</f>
        <v/>
      </c>
      <c r="E231" s="8"/>
      <c r="F231" s="9" t="str">
        <f>MID(J231,13,1)</f>
        <v/>
      </c>
      <c r="G231" s="8" t="str">
        <f>IF(J231="","",IF(ISODD(F231),"ذكر","أنثى"))</f>
        <v/>
      </c>
      <c r="H231" s="8"/>
      <c r="I231" s="8"/>
      <c r="J231" s="10"/>
      <c r="K231" s="11" t="str">
        <f>IF(J231="","",DATE(IF(LEFT(J231,1)="2",MID(J231,2,2),"20"&amp;MID(J231,2,2)),MID(J231,4,2),MID(J231,6,2)))</f>
        <v/>
      </c>
      <c r="L231" s="5" t="str">
        <f>IF(K231="","",DAY(K231))</f>
        <v/>
      </c>
      <c r="M231" s="5" t="str">
        <f>IF(K231="","",MONTH(K231))</f>
        <v/>
      </c>
      <c r="N231" s="5" t="str">
        <f>IF(K231="","",YEAR(K231))</f>
        <v/>
      </c>
      <c r="O231" s="5" t="str">
        <f>IF(K231="","",$O$9+IF($O$9&gt;=L231,0,30)-L231)</f>
        <v/>
      </c>
      <c r="P231" s="5" t="str">
        <f>IF(K231="","",IF((IF($O$9&gt;=L231,0,-1)+$P$9)&gt;=M231,(IF($O$9&gt;=L231,0,-1)+$P$9)-M231,(IF($P$9&gt;=L231,0,-1)+$P$9)+12-M231))</f>
        <v/>
      </c>
      <c r="Q231" s="5" t="str">
        <f>IF(K231="","",$Q$9+IF($P$9+IF($O$9&gt;=O231,0,-1)&gt;=O231,0,-1)-N231)</f>
        <v/>
      </c>
      <c r="R231" s="8"/>
      <c r="S231" s="12" t="str">
        <f>(IF(E231="","",S230+1))</f>
        <v/>
      </c>
      <c r="T231" s="1"/>
      <c r="U231" s="1"/>
    </row>
    <row r="232" spans="1:21" s="3" customFormat="1" ht="27" thickTop="1" thickBot="1">
      <c r="A232" s="1"/>
      <c r="B232" s="1"/>
      <c r="C232" s="4" t="str">
        <f>IF(E232="","",SUBTOTAL(3,$E$11:E232))</f>
        <v/>
      </c>
      <c r="D232" s="4" t="str">
        <f>(IF(E232="","",D231+1))</f>
        <v/>
      </c>
      <c r="E232" s="8"/>
      <c r="F232" s="9" t="str">
        <f>MID(J232,13,1)</f>
        <v/>
      </c>
      <c r="G232" s="8" t="str">
        <f>IF(J232="","",IF(ISODD(F232),"ذكر","أنثى"))</f>
        <v/>
      </c>
      <c r="H232" s="8"/>
      <c r="I232" s="8"/>
      <c r="J232" s="10"/>
      <c r="K232" s="11" t="str">
        <f>IF(J232="","",DATE(IF(LEFT(J232,1)="2",MID(J232,2,2),"20"&amp;MID(J232,2,2)),MID(J232,4,2),MID(J232,6,2)))</f>
        <v/>
      </c>
      <c r="L232" s="5" t="str">
        <f>IF(K232="","",DAY(K232))</f>
        <v/>
      </c>
      <c r="M232" s="5" t="str">
        <f>IF(K232="","",MONTH(K232))</f>
        <v/>
      </c>
      <c r="N232" s="5" t="str">
        <f>IF(K232="","",YEAR(K232))</f>
        <v/>
      </c>
      <c r="O232" s="5" t="str">
        <f>IF(K232="","",$O$9+IF($O$9&gt;=L232,0,30)-L232)</f>
        <v/>
      </c>
      <c r="P232" s="5" t="str">
        <f>IF(K232="","",IF((IF($O$9&gt;=L232,0,-1)+$P$9)&gt;=M232,(IF($O$9&gt;=L232,0,-1)+$P$9)-M232,(IF($P$9&gt;=L232,0,-1)+$P$9)+12-M232))</f>
        <v/>
      </c>
      <c r="Q232" s="5" t="str">
        <f>IF(K232="","",$Q$9+IF($P$9+IF($O$9&gt;=O232,0,-1)&gt;=O232,0,-1)-N232)</f>
        <v/>
      </c>
      <c r="R232" s="8"/>
      <c r="S232" s="12" t="str">
        <f>(IF(E232="","",S231+1))</f>
        <v/>
      </c>
      <c r="T232" s="1"/>
      <c r="U232" s="1"/>
    </row>
    <row r="233" spans="1:21" s="3" customFormat="1" ht="27" thickTop="1" thickBot="1">
      <c r="A233" s="1"/>
      <c r="B233" s="1"/>
      <c r="C233" s="4" t="str">
        <f>IF(E233="","",SUBTOTAL(3,$E$11:E233))</f>
        <v/>
      </c>
      <c r="D233" s="4" t="str">
        <f>(IF(E233="","",D232+1))</f>
        <v/>
      </c>
      <c r="E233" s="8"/>
      <c r="F233" s="9" t="str">
        <f>MID(J233,13,1)</f>
        <v/>
      </c>
      <c r="G233" s="8" t="str">
        <f>IF(J233="","",IF(ISODD(F233),"ذكر","أنثى"))</f>
        <v/>
      </c>
      <c r="H233" s="8"/>
      <c r="I233" s="8"/>
      <c r="J233" s="10"/>
      <c r="K233" s="11" t="str">
        <f>IF(J233="","",DATE(IF(LEFT(J233,1)="2",MID(J233,2,2),"20"&amp;MID(J233,2,2)),MID(J233,4,2),MID(J233,6,2)))</f>
        <v/>
      </c>
      <c r="L233" s="5" t="str">
        <f>IF(K233="","",DAY(K233))</f>
        <v/>
      </c>
      <c r="M233" s="5" t="str">
        <f>IF(K233="","",MONTH(K233))</f>
        <v/>
      </c>
      <c r="N233" s="5" t="str">
        <f>IF(K233="","",YEAR(K233))</f>
        <v/>
      </c>
      <c r="O233" s="5" t="str">
        <f>IF(K233="","",$O$9+IF($O$9&gt;=L233,0,30)-L233)</f>
        <v/>
      </c>
      <c r="P233" s="5" t="str">
        <f>IF(K233="","",IF((IF($O$9&gt;=L233,0,-1)+$P$9)&gt;=M233,(IF($O$9&gt;=L233,0,-1)+$P$9)-M233,(IF($P$9&gt;=L233,0,-1)+$P$9)+12-M233))</f>
        <v/>
      </c>
      <c r="Q233" s="5" t="str">
        <f>IF(K233="","",$Q$9+IF($P$9+IF($O$9&gt;=O233,0,-1)&gt;=O233,0,-1)-N233)</f>
        <v/>
      </c>
      <c r="R233" s="8"/>
      <c r="S233" s="12" t="str">
        <f>(IF(E233="","",S232+1))</f>
        <v/>
      </c>
      <c r="T233" s="1"/>
      <c r="U233" s="1"/>
    </row>
    <row r="234" spans="1:21" s="3" customFormat="1" ht="27" thickTop="1" thickBot="1">
      <c r="A234" s="1"/>
      <c r="B234" s="1"/>
      <c r="C234" s="4" t="str">
        <f>IF(E234="","",SUBTOTAL(3,$E$11:E234))</f>
        <v/>
      </c>
      <c r="D234" s="4" t="str">
        <f>(IF(E234="","",D233+1))</f>
        <v/>
      </c>
      <c r="E234" s="8"/>
      <c r="F234" s="9" t="str">
        <f>MID(J234,13,1)</f>
        <v/>
      </c>
      <c r="G234" s="8" t="str">
        <f>IF(J234="","",IF(ISODD(F234),"ذكر","أنثى"))</f>
        <v/>
      </c>
      <c r="H234" s="8"/>
      <c r="I234" s="8"/>
      <c r="J234" s="10"/>
      <c r="K234" s="11" t="str">
        <f>IF(J234="","",DATE(IF(LEFT(J234,1)="2",MID(J234,2,2),"20"&amp;MID(J234,2,2)),MID(J234,4,2),MID(J234,6,2)))</f>
        <v/>
      </c>
      <c r="L234" s="5" t="str">
        <f>IF(K234="","",DAY(K234))</f>
        <v/>
      </c>
      <c r="M234" s="5" t="str">
        <f>IF(K234="","",MONTH(K234))</f>
        <v/>
      </c>
      <c r="N234" s="5" t="str">
        <f>IF(K234="","",YEAR(K234))</f>
        <v/>
      </c>
      <c r="O234" s="5" t="str">
        <f>IF(K234="","",$O$9+IF($O$9&gt;=L234,0,30)-L234)</f>
        <v/>
      </c>
      <c r="P234" s="5" t="str">
        <f>IF(K234="","",IF((IF($O$9&gt;=L234,0,-1)+$P$9)&gt;=M234,(IF($O$9&gt;=L234,0,-1)+$P$9)-M234,(IF($P$9&gt;=L234,0,-1)+$P$9)+12-M234))</f>
        <v/>
      </c>
      <c r="Q234" s="5" t="str">
        <f>IF(K234="","",$Q$9+IF($P$9+IF($O$9&gt;=O234,0,-1)&gt;=O234,0,-1)-N234)</f>
        <v/>
      </c>
      <c r="R234" s="8"/>
      <c r="S234" s="12" t="str">
        <f>(IF(E234="","",S233+1))</f>
        <v/>
      </c>
      <c r="T234" s="1"/>
      <c r="U234" s="1"/>
    </row>
    <row r="235" spans="1:21" s="3" customFormat="1" ht="27" thickTop="1" thickBot="1">
      <c r="A235" s="1"/>
      <c r="B235" s="1"/>
      <c r="C235" s="4" t="str">
        <f>IF(E235="","",SUBTOTAL(3,$E$11:E235))</f>
        <v/>
      </c>
      <c r="D235" s="4" t="str">
        <f>(IF(E235="","",D234+1))</f>
        <v/>
      </c>
      <c r="E235" s="8"/>
      <c r="F235" s="9" t="str">
        <f>MID(J235,13,1)</f>
        <v/>
      </c>
      <c r="G235" s="8" t="str">
        <f>IF(J235="","",IF(ISODD(F235),"ذكر","أنثى"))</f>
        <v/>
      </c>
      <c r="H235" s="8"/>
      <c r="I235" s="8"/>
      <c r="J235" s="10"/>
      <c r="K235" s="11" t="str">
        <f>IF(J235="","",DATE(IF(LEFT(J235,1)="2",MID(J235,2,2),"20"&amp;MID(J235,2,2)),MID(J235,4,2),MID(J235,6,2)))</f>
        <v/>
      </c>
      <c r="L235" s="5" t="str">
        <f>IF(K235="","",DAY(K235))</f>
        <v/>
      </c>
      <c r="M235" s="5" t="str">
        <f>IF(K235="","",MONTH(K235))</f>
        <v/>
      </c>
      <c r="N235" s="5" t="str">
        <f>IF(K235="","",YEAR(K235))</f>
        <v/>
      </c>
      <c r="O235" s="5" t="str">
        <f>IF(K235="","",$O$9+IF($O$9&gt;=L235,0,30)-L235)</f>
        <v/>
      </c>
      <c r="P235" s="5" t="str">
        <f>IF(K235="","",IF((IF($O$9&gt;=L235,0,-1)+$P$9)&gt;=M235,(IF($O$9&gt;=L235,0,-1)+$P$9)-M235,(IF($P$9&gt;=L235,0,-1)+$P$9)+12-M235))</f>
        <v/>
      </c>
      <c r="Q235" s="5" t="str">
        <f>IF(K235="","",$Q$9+IF($P$9+IF($O$9&gt;=O235,0,-1)&gt;=O235,0,-1)-N235)</f>
        <v/>
      </c>
      <c r="R235" s="8"/>
      <c r="S235" s="12" t="str">
        <f>(IF(E235="","",S234+1))</f>
        <v/>
      </c>
      <c r="T235" s="1"/>
      <c r="U235" s="1"/>
    </row>
    <row r="236" spans="1:21" s="3" customFormat="1" ht="27" thickTop="1" thickBot="1">
      <c r="A236" s="1"/>
      <c r="B236" s="1"/>
      <c r="C236" s="4" t="str">
        <f>IF(E236="","",SUBTOTAL(3,$E$11:E236))</f>
        <v/>
      </c>
      <c r="D236" s="4" t="str">
        <f>(IF(E236="","",D235+1))</f>
        <v/>
      </c>
      <c r="E236" s="8"/>
      <c r="F236" s="9" t="str">
        <f>MID(J236,13,1)</f>
        <v/>
      </c>
      <c r="G236" s="8" t="str">
        <f>IF(J236="","",IF(ISODD(F236),"ذكر","أنثى"))</f>
        <v/>
      </c>
      <c r="H236" s="8"/>
      <c r="I236" s="8"/>
      <c r="J236" s="10"/>
      <c r="K236" s="11" t="str">
        <f>IF(J236="","",DATE(IF(LEFT(J236,1)="2",MID(J236,2,2),"20"&amp;MID(J236,2,2)),MID(J236,4,2),MID(J236,6,2)))</f>
        <v/>
      </c>
      <c r="L236" s="5" t="str">
        <f>IF(K236="","",DAY(K236))</f>
        <v/>
      </c>
      <c r="M236" s="5" t="str">
        <f>IF(K236="","",MONTH(K236))</f>
        <v/>
      </c>
      <c r="N236" s="5" t="str">
        <f>IF(K236="","",YEAR(K236))</f>
        <v/>
      </c>
      <c r="O236" s="5" t="str">
        <f>IF(K236="","",$O$9+IF($O$9&gt;=L236,0,30)-L236)</f>
        <v/>
      </c>
      <c r="P236" s="5" t="str">
        <f>IF(K236="","",IF((IF($O$9&gt;=L236,0,-1)+$P$9)&gt;=M236,(IF($O$9&gt;=L236,0,-1)+$P$9)-M236,(IF($P$9&gt;=L236,0,-1)+$P$9)+12-M236))</f>
        <v/>
      </c>
      <c r="Q236" s="5" t="str">
        <f>IF(K236="","",$Q$9+IF($P$9+IF($O$9&gt;=O236,0,-1)&gt;=O236,0,-1)-N236)</f>
        <v/>
      </c>
      <c r="R236" s="8"/>
      <c r="S236" s="12" t="str">
        <f>(IF(E236="","",S235+1))</f>
        <v/>
      </c>
      <c r="T236" s="1"/>
      <c r="U236" s="1"/>
    </row>
    <row r="237" spans="1:21" s="3" customFormat="1" ht="27" thickTop="1" thickBot="1">
      <c r="A237" s="1"/>
      <c r="B237" s="1"/>
      <c r="C237" s="4" t="str">
        <f>IF(E237="","",SUBTOTAL(3,$E$11:E237))</f>
        <v/>
      </c>
      <c r="D237" s="4" t="str">
        <f>(IF(E237="","",D236+1))</f>
        <v/>
      </c>
      <c r="E237" s="8"/>
      <c r="F237" s="9" t="str">
        <f>MID(J237,13,1)</f>
        <v/>
      </c>
      <c r="G237" s="8" t="str">
        <f>IF(J237="","",IF(ISODD(F237),"ذكر","أنثى"))</f>
        <v/>
      </c>
      <c r="H237" s="8"/>
      <c r="I237" s="8"/>
      <c r="J237" s="10"/>
      <c r="K237" s="11" t="str">
        <f>IF(J237="","",DATE(IF(LEFT(J237,1)="2",MID(J237,2,2),"20"&amp;MID(J237,2,2)),MID(J237,4,2),MID(J237,6,2)))</f>
        <v/>
      </c>
      <c r="L237" s="5" t="str">
        <f>IF(K237="","",DAY(K237))</f>
        <v/>
      </c>
      <c r="M237" s="5" t="str">
        <f>IF(K237="","",MONTH(K237))</f>
        <v/>
      </c>
      <c r="N237" s="5" t="str">
        <f>IF(K237="","",YEAR(K237))</f>
        <v/>
      </c>
      <c r="O237" s="5" t="str">
        <f>IF(K237="","",$O$9+IF($O$9&gt;=L237,0,30)-L237)</f>
        <v/>
      </c>
      <c r="P237" s="5" t="str">
        <f>IF(K237="","",IF((IF($O$9&gt;=L237,0,-1)+$P$9)&gt;=M237,(IF($O$9&gt;=L237,0,-1)+$P$9)-M237,(IF($P$9&gt;=L237,0,-1)+$P$9)+12-M237))</f>
        <v/>
      </c>
      <c r="Q237" s="5" t="str">
        <f>IF(K237="","",$Q$9+IF($P$9+IF($O$9&gt;=O237,0,-1)&gt;=O237,0,-1)-N237)</f>
        <v/>
      </c>
      <c r="R237" s="8"/>
      <c r="S237" s="12" t="str">
        <f>(IF(E237="","",S236+1))</f>
        <v/>
      </c>
      <c r="T237" s="1"/>
      <c r="U237" s="1"/>
    </row>
    <row r="238" spans="1:21" s="3" customFormat="1" ht="27" thickTop="1" thickBot="1">
      <c r="A238" s="1"/>
      <c r="B238" s="1"/>
      <c r="C238" s="4" t="str">
        <f>IF(E238="","",SUBTOTAL(3,$E$11:E238))</f>
        <v/>
      </c>
      <c r="D238" s="4" t="str">
        <f>(IF(E238="","",D237+1))</f>
        <v/>
      </c>
      <c r="E238" s="8"/>
      <c r="F238" s="9" t="str">
        <f>MID(J238,13,1)</f>
        <v/>
      </c>
      <c r="G238" s="8" t="str">
        <f>IF(J238="","",IF(ISODD(F238),"ذكر","أنثى"))</f>
        <v/>
      </c>
      <c r="H238" s="8"/>
      <c r="I238" s="8"/>
      <c r="J238" s="10"/>
      <c r="K238" s="11" t="str">
        <f>IF(J238="","",DATE(IF(LEFT(J238,1)="2",MID(J238,2,2),"20"&amp;MID(J238,2,2)),MID(J238,4,2),MID(J238,6,2)))</f>
        <v/>
      </c>
      <c r="L238" s="5" t="str">
        <f>IF(K238="","",DAY(K238))</f>
        <v/>
      </c>
      <c r="M238" s="5" t="str">
        <f>IF(K238="","",MONTH(K238))</f>
        <v/>
      </c>
      <c r="N238" s="5" t="str">
        <f>IF(K238="","",YEAR(K238))</f>
        <v/>
      </c>
      <c r="O238" s="5" t="str">
        <f>IF(K238="","",$O$9+IF($O$9&gt;=L238,0,30)-L238)</f>
        <v/>
      </c>
      <c r="P238" s="5" t="str">
        <f>IF(K238="","",IF((IF($O$9&gt;=L238,0,-1)+$P$9)&gt;=M238,(IF($O$9&gt;=L238,0,-1)+$P$9)-M238,(IF($P$9&gt;=L238,0,-1)+$P$9)+12-M238))</f>
        <v/>
      </c>
      <c r="Q238" s="5" t="str">
        <f>IF(K238="","",$Q$9+IF($P$9+IF($O$9&gt;=O238,0,-1)&gt;=O238,0,-1)-N238)</f>
        <v/>
      </c>
      <c r="R238" s="8"/>
      <c r="S238" s="12" t="str">
        <f>(IF(E238="","",S237+1))</f>
        <v/>
      </c>
      <c r="T238" s="1"/>
      <c r="U238" s="1"/>
    </row>
    <row r="239" spans="1:21" s="3" customFormat="1" ht="27" thickTop="1" thickBot="1">
      <c r="A239" s="1"/>
      <c r="B239" s="1"/>
      <c r="C239" s="4" t="str">
        <f>IF(E239="","",SUBTOTAL(3,$E$11:E239))</f>
        <v/>
      </c>
      <c r="D239" s="4" t="str">
        <f>(IF(E239="","",D238+1))</f>
        <v/>
      </c>
      <c r="E239" s="8"/>
      <c r="F239" s="9" t="str">
        <f>MID(J239,13,1)</f>
        <v/>
      </c>
      <c r="G239" s="8" t="str">
        <f>IF(J239="","",IF(ISODD(F239),"ذكر","أنثى"))</f>
        <v/>
      </c>
      <c r="H239" s="8"/>
      <c r="I239" s="8"/>
      <c r="J239" s="10"/>
      <c r="K239" s="11" t="str">
        <f>IF(J239="","",DATE(IF(LEFT(J239,1)="2",MID(J239,2,2),"20"&amp;MID(J239,2,2)),MID(J239,4,2),MID(J239,6,2)))</f>
        <v/>
      </c>
      <c r="L239" s="5" t="str">
        <f>IF(K239="","",DAY(K239))</f>
        <v/>
      </c>
      <c r="M239" s="5" t="str">
        <f>IF(K239="","",MONTH(K239))</f>
        <v/>
      </c>
      <c r="N239" s="5" t="str">
        <f>IF(K239="","",YEAR(K239))</f>
        <v/>
      </c>
      <c r="O239" s="5" t="str">
        <f>IF(K239="","",$O$9+IF($O$9&gt;=L239,0,30)-L239)</f>
        <v/>
      </c>
      <c r="P239" s="5" t="str">
        <f>IF(K239="","",IF((IF($O$9&gt;=L239,0,-1)+$P$9)&gt;=M239,(IF($O$9&gt;=L239,0,-1)+$P$9)-M239,(IF($P$9&gt;=L239,0,-1)+$P$9)+12-M239))</f>
        <v/>
      </c>
      <c r="Q239" s="5" t="str">
        <f>IF(K239="","",$Q$9+IF($P$9+IF($O$9&gt;=O239,0,-1)&gt;=O239,0,-1)-N239)</f>
        <v/>
      </c>
      <c r="R239" s="8"/>
      <c r="S239" s="12" t="str">
        <f>(IF(E239="","",S238+1))</f>
        <v/>
      </c>
      <c r="T239" s="1"/>
      <c r="U239" s="1"/>
    </row>
    <row r="240" spans="1:21" s="3" customFormat="1" ht="27" thickTop="1" thickBot="1">
      <c r="A240" s="1"/>
      <c r="B240" s="1"/>
      <c r="C240" s="4" t="str">
        <f>IF(E240="","",SUBTOTAL(3,$E$11:E240))</f>
        <v/>
      </c>
      <c r="D240" s="4" t="str">
        <f>(IF(E240="","",D239+1))</f>
        <v/>
      </c>
      <c r="E240" s="8"/>
      <c r="F240" s="9" t="str">
        <f>MID(J240,13,1)</f>
        <v/>
      </c>
      <c r="G240" s="8" t="str">
        <f>IF(J240="","",IF(ISODD(F240),"ذكر","أنثى"))</f>
        <v/>
      </c>
      <c r="H240" s="8"/>
      <c r="I240" s="8"/>
      <c r="J240" s="10"/>
      <c r="K240" s="11" t="str">
        <f>IF(J240="","",DATE(IF(LEFT(J240,1)="2",MID(J240,2,2),"20"&amp;MID(J240,2,2)),MID(J240,4,2),MID(J240,6,2)))</f>
        <v/>
      </c>
      <c r="L240" s="5" t="str">
        <f>IF(K240="","",DAY(K240))</f>
        <v/>
      </c>
      <c r="M240" s="5" t="str">
        <f>IF(K240="","",MONTH(K240))</f>
        <v/>
      </c>
      <c r="N240" s="5" t="str">
        <f>IF(K240="","",YEAR(K240))</f>
        <v/>
      </c>
      <c r="O240" s="5" t="str">
        <f>IF(K240="","",$O$9+IF($O$9&gt;=L240,0,30)-L240)</f>
        <v/>
      </c>
      <c r="P240" s="5" t="str">
        <f>IF(K240="","",IF((IF($O$9&gt;=L240,0,-1)+$P$9)&gt;=M240,(IF($O$9&gt;=L240,0,-1)+$P$9)-M240,(IF($P$9&gt;=L240,0,-1)+$P$9)+12-M240))</f>
        <v/>
      </c>
      <c r="Q240" s="5" t="str">
        <f>IF(K240="","",$Q$9+IF($P$9+IF($O$9&gt;=O240,0,-1)&gt;=O240,0,-1)-N240)</f>
        <v/>
      </c>
      <c r="R240" s="8"/>
      <c r="S240" s="12" t="str">
        <f>(IF(E240="","",S239+1))</f>
        <v/>
      </c>
      <c r="T240" s="1"/>
      <c r="U240" s="1"/>
    </row>
    <row r="241" spans="1:21" s="3" customFormat="1" ht="27" thickTop="1" thickBot="1">
      <c r="A241" s="1"/>
      <c r="B241" s="1"/>
      <c r="C241" s="4" t="str">
        <f>IF(E241="","",SUBTOTAL(3,$E$11:E241))</f>
        <v/>
      </c>
      <c r="D241" s="4" t="str">
        <f>(IF(E241="","",D240+1))</f>
        <v/>
      </c>
      <c r="E241" s="8"/>
      <c r="F241" s="9" t="str">
        <f>MID(J241,13,1)</f>
        <v/>
      </c>
      <c r="G241" s="8" t="str">
        <f>IF(J241="","",IF(ISODD(F241),"ذكر","أنثى"))</f>
        <v/>
      </c>
      <c r="H241" s="8"/>
      <c r="I241" s="8"/>
      <c r="J241" s="10"/>
      <c r="K241" s="11" t="str">
        <f>IF(J241="","",DATE(IF(LEFT(J241,1)="2",MID(J241,2,2),"20"&amp;MID(J241,2,2)),MID(J241,4,2),MID(J241,6,2)))</f>
        <v/>
      </c>
      <c r="L241" s="5" t="str">
        <f>IF(K241="","",DAY(K241))</f>
        <v/>
      </c>
      <c r="M241" s="5" t="str">
        <f>IF(K241="","",MONTH(K241))</f>
        <v/>
      </c>
      <c r="N241" s="5" t="str">
        <f>IF(K241="","",YEAR(K241))</f>
        <v/>
      </c>
      <c r="O241" s="5" t="str">
        <f>IF(K241="","",$O$9+IF($O$9&gt;=L241,0,30)-L241)</f>
        <v/>
      </c>
      <c r="P241" s="5" t="str">
        <f>IF(K241="","",IF((IF($O$9&gt;=L241,0,-1)+$P$9)&gt;=M241,(IF($O$9&gt;=L241,0,-1)+$P$9)-M241,(IF($P$9&gt;=L241,0,-1)+$P$9)+12-M241))</f>
        <v/>
      </c>
      <c r="Q241" s="5" t="str">
        <f>IF(K241="","",$Q$9+IF($P$9+IF($O$9&gt;=O241,0,-1)&gt;=O241,0,-1)-N241)</f>
        <v/>
      </c>
      <c r="R241" s="8"/>
      <c r="S241" s="12" t="str">
        <f>(IF(E241="","",S240+1))</f>
        <v/>
      </c>
      <c r="T241" s="1"/>
      <c r="U241" s="1"/>
    </row>
    <row r="242" spans="1:21" s="3" customFormat="1" ht="27" thickTop="1" thickBot="1">
      <c r="A242" s="1"/>
      <c r="B242" s="1"/>
      <c r="C242" s="4" t="str">
        <f>IF(E242="","",SUBTOTAL(3,$E$11:E242))</f>
        <v/>
      </c>
      <c r="D242" s="4" t="str">
        <f>(IF(E242="","",D241+1))</f>
        <v/>
      </c>
      <c r="E242" s="8"/>
      <c r="F242" s="9" t="str">
        <f>MID(J242,13,1)</f>
        <v/>
      </c>
      <c r="G242" s="8" t="str">
        <f>IF(J242="","",IF(ISODD(F242),"ذكر","أنثى"))</f>
        <v/>
      </c>
      <c r="H242" s="8"/>
      <c r="I242" s="8"/>
      <c r="J242" s="10"/>
      <c r="K242" s="11" t="str">
        <f>IF(J242="","",DATE(IF(LEFT(J242,1)="2",MID(J242,2,2),"20"&amp;MID(J242,2,2)),MID(J242,4,2),MID(J242,6,2)))</f>
        <v/>
      </c>
      <c r="L242" s="5" t="str">
        <f>IF(K242="","",DAY(K242))</f>
        <v/>
      </c>
      <c r="M242" s="5" t="str">
        <f>IF(K242="","",MONTH(K242))</f>
        <v/>
      </c>
      <c r="N242" s="5" t="str">
        <f>IF(K242="","",YEAR(K242))</f>
        <v/>
      </c>
      <c r="O242" s="5" t="str">
        <f>IF(K242="","",$O$9+IF($O$9&gt;=L242,0,30)-L242)</f>
        <v/>
      </c>
      <c r="P242" s="5" t="str">
        <f>IF(K242="","",IF((IF($O$9&gt;=L242,0,-1)+$P$9)&gt;=M242,(IF($O$9&gt;=L242,0,-1)+$P$9)-M242,(IF($P$9&gt;=L242,0,-1)+$P$9)+12-M242))</f>
        <v/>
      </c>
      <c r="Q242" s="5" t="str">
        <f>IF(K242="","",$Q$9+IF($P$9+IF($O$9&gt;=O242,0,-1)&gt;=O242,0,-1)-N242)</f>
        <v/>
      </c>
      <c r="R242" s="8"/>
      <c r="S242" s="12" t="str">
        <f>(IF(E242="","",S241+1))</f>
        <v/>
      </c>
      <c r="T242" s="1"/>
      <c r="U242" s="1"/>
    </row>
    <row r="243" spans="1:21" s="3" customFormat="1" ht="27" thickTop="1" thickBot="1">
      <c r="A243" s="1"/>
      <c r="B243" s="1"/>
      <c r="C243" s="4" t="str">
        <f>IF(E243="","",SUBTOTAL(3,$E$11:E243))</f>
        <v/>
      </c>
      <c r="D243" s="4" t="str">
        <f>(IF(E243="","",D242+1))</f>
        <v/>
      </c>
      <c r="E243" s="8"/>
      <c r="F243" s="9" t="str">
        <f>MID(J243,13,1)</f>
        <v/>
      </c>
      <c r="G243" s="8" t="str">
        <f>IF(J243="","",IF(ISODD(F243),"ذكر","أنثى"))</f>
        <v/>
      </c>
      <c r="H243" s="8"/>
      <c r="I243" s="8"/>
      <c r="J243" s="10"/>
      <c r="K243" s="11" t="str">
        <f>IF(J243="","",DATE(IF(LEFT(J243,1)="2",MID(J243,2,2),"20"&amp;MID(J243,2,2)),MID(J243,4,2),MID(J243,6,2)))</f>
        <v/>
      </c>
      <c r="L243" s="5" t="str">
        <f>IF(K243="","",DAY(K243))</f>
        <v/>
      </c>
      <c r="M243" s="5" t="str">
        <f>IF(K243="","",MONTH(K243))</f>
        <v/>
      </c>
      <c r="N243" s="5" t="str">
        <f>IF(K243="","",YEAR(K243))</f>
        <v/>
      </c>
      <c r="O243" s="5" t="str">
        <f>IF(K243="","",$O$9+IF($O$9&gt;=L243,0,30)-L243)</f>
        <v/>
      </c>
      <c r="P243" s="5" t="str">
        <f>IF(K243="","",IF((IF($O$9&gt;=L243,0,-1)+$P$9)&gt;=M243,(IF($O$9&gt;=L243,0,-1)+$P$9)-M243,(IF($P$9&gt;=L243,0,-1)+$P$9)+12-M243))</f>
        <v/>
      </c>
      <c r="Q243" s="5" t="str">
        <f>IF(K243="","",$Q$9+IF($P$9+IF($O$9&gt;=O243,0,-1)&gt;=O243,0,-1)-N243)</f>
        <v/>
      </c>
      <c r="R243" s="8"/>
      <c r="S243" s="12" t="str">
        <f>(IF(E243="","",S242+1))</f>
        <v/>
      </c>
      <c r="T243" s="1"/>
      <c r="U243" s="1"/>
    </row>
    <row r="244" spans="1:21" s="3" customFormat="1" ht="27" thickTop="1" thickBot="1">
      <c r="A244" s="1"/>
      <c r="B244" s="1"/>
      <c r="C244" s="4" t="str">
        <f>IF(E244="","",SUBTOTAL(3,$E$11:E244))</f>
        <v/>
      </c>
      <c r="D244" s="4" t="str">
        <f>(IF(E244="","",D243+1))</f>
        <v/>
      </c>
      <c r="E244" s="8"/>
      <c r="F244" s="9" t="str">
        <f>MID(J244,13,1)</f>
        <v/>
      </c>
      <c r="G244" s="8" t="str">
        <f>IF(J244="","",IF(ISODD(F244),"ذكر","أنثى"))</f>
        <v/>
      </c>
      <c r="H244" s="8"/>
      <c r="I244" s="8"/>
      <c r="J244" s="10"/>
      <c r="K244" s="11" t="str">
        <f>IF(J244="","",DATE(IF(LEFT(J244,1)="2",MID(J244,2,2),"20"&amp;MID(J244,2,2)),MID(J244,4,2),MID(J244,6,2)))</f>
        <v/>
      </c>
      <c r="L244" s="5" t="str">
        <f>IF(K244="","",DAY(K244))</f>
        <v/>
      </c>
      <c r="M244" s="5" t="str">
        <f>IF(K244="","",MONTH(K244))</f>
        <v/>
      </c>
      <c r="N244" s="5" t="str">
        <f>IF(K244="","",YEAR(K244))</f>
        <v/>
      </c>
      <c r="O244" s="5" t="str">
        <f>IF(K244="","",$O$9+IF($O$9&gt;=L244,0,30)-L244)</f>
        <v/>
      </c>
      <c r="P244" s="5" t="str">
        <f>IF(K244="","",IF((IF($O$9&gt;=L244,0,-1)+$P$9)&gt;=M244,(IF($O$9&gt;=L244,0,-1)+$P$9)-M244,(IF($P$9&gt;=L244,0,-1)+$P$9)+12-M244))</f>
        <v/>
      </c>
      <c r="Q244" s="5" t="str">
        <f>IF(K244="","",$Q$9+IF($P$9+IF($O$9&gt;=O244,0,-1)&gt;=O244,0,-1)-N244)</f>
        <v/>
      </c>
      <c r="R244" s="8"/>
      <c r="S244" s="12" t="str">
        <f>(IF(E244="","",S243+1))</f>
        <v/>
      </c>
      <c r="T244" s="1"/>
      <c r="U244" s="1"/>
    </row>
    <row r="245" spans="1:21" s="3" customFormat="1" ht="27" thickTop="1" thickBot="1">
      <c r="A245" s="1"/>
      <c r="B245" s="1"/>
      <c r="C245" s="4" t="str">
        <f>IF(E245="","",SUBTOTAL(3,$E$11:E245))</f>
        <v/>
      </c>
      <c r="D245" s="4" t="str">
        <f>(IF(E245="","",D244+1))</f>
        <v/>
      </c>
      <c r="E245" s="8"/>
      <c r="F245" s="9" t="str">
        <f>MID(J245,13,1)</f>
        <v/>
      </c>
      <c r="G245" s="8" t="str">
        <f>IF(J245="","",IF(ISODD(F245),"ذكر","أنثى"))</f>
        <v/>
      </c>
      <c r="H245" s="8"/>
      <c r="I245" s="8"/>
      <c r="J245" s="10"/>
      <c r="K245" s="11" t="str">
        <f>IF(J245="","",DATE(IF(LEFT(J245,1)="2",MID(J245,2,2),"20"&amp;MID(J245,2,2)),MID(J245,4,2),MID(J245,6,2)))</f>
        <v/>
      </c>
      <c r="L245" s="5" t="str">
        <f>IF(K245="","",DAY(K245))</f>
        <v/>
      </c>
      <c r="M245" s="5" t="str">
        <f>IF(K245="","",MONTH(K245))</f>
        <v/>
      </c>
      <c r="N245" s="5" t="str">
        <f>IF(K245="","",YEAR(K245))</f>
        <v/>
      </c>
      <c r="O245" s="5" t="str">
        <f>IF(K245="","",$O$9+IF($O$9&gt;=L245,0,30)-L245)</f>
        <v/>
      </c>
      <c r="P245" s="5" t="str">
        <f>IF(K245="","",IF((IF($O$9&gt;=L245,0,-1)+$P$9)&gt;=M245,(IF($O$9&gt;=L245,0,-1)+$P$9)-M245,(IF($P$9&gt;=L245,0,-1)+$P$9)+12-M245))</f>
        <v/>
      </c>
      <c r="Q245" s="5" t="str">
        <f>IF(K245="","",$Q$9+IF($P$9+IF($O$9&gt;=O245,0,-1)&gt;=O245,0,-1)-N245)</f>
        <v/>
      </c>
      <c r="R245" s="8"/>
      <c r="S245" s="12" t="str">
        <f>(IF(E245="","",S244+1))</f>
        <v/>
      </c>
      <c r="T245" s="1"/>
      <c r="U245" s="1"/>
    </row>
    <row r="246" spans="1:21" s="3" customFormat="1" ht="27" thickTop="1" thickBot="1">
      <c r="A246" s="1"/>
      <c r="B246" s="1"/>
      <c r="C246" s="4" t="str">
        <f>IF(E246="","",SUBTOTAL(3,$E$11:E246))</f>
        <v/>
      </c>
      <c r="D246" s="4" t="str">
        <f>(IF(E246="","",D245+1))</f>
        <v/>
      </c>
      <c r="E246" s="8"/>
      <c r="F246" s="9" t="str">
        <f>MID(J246,13,1)</f>
        <v/>
      </c>
      <c r="G246" s="8" t="str">
        <f>IF(J246="","",IF(ISODD(F246),"ذكر","أنثى"))</f>
        <v/>
      </c>
      <c r="H246" s="8"/>
      <c r="I246" s="8"/>
      <c r="J246" s="10"/>
      <c r="K246" s="11" t="str">
        <f>IF(J246="","",DATE(IF(LEFT(J246,1)="2",MID(J246,2,2),"20"&amp;MID(J246,2,2)),MID(J246,4,2),MID(J246,6,2)))</f>
        <v/>
      </c>
      <c r="L246" s="5" t="str">
        <f>IF(K246="","",DAY(K246))</f>
        <v/>
      </c>
      <c r="M246" s="5" t="str">
        <f>IF(K246="","",MONTH(K246))</f>
        <v/>
      </c>
      <c r="N246" s="5" t="str">
        <f>IF(K246="","",YEAR(K246))</f>
        <v/>
      </c>
      <c r="O246" s="5" t="str">
        <f>IF(K246="","",$O$9+IF($O$9&gt;=L246,0,30)-L246)</f>
        <v/>
      </c>
      <c r="P246" s="5" t="str">
        <f>IF(K246="","",IF((IF($O$9&gt;=L246,0,-1)+$P$9)&gt;=M246,(IF($O$9&gt;=L246,0,-1)+$P$9)-M246,(IF($P$9&gt;=L246,0,-1)+$P$9)+12-M246))</f>
        <v/>
      </c>
      <c r="Q246" s="5" t="str">
        <f>IF(K246="","",$Q$9+IF($P$9+IF($O$9&gt;=O246,0,-1)&gt;=O246,0,-1)-N246)</f>
        <v/>
      </c>
      <c r="R246" s="8"/>
      <c r="S246" s="12" t="str">
        <f>(IF(E246="","",S245+1))</f>
        <v/>
      </c>
      <c r="T246" s="1"/>
      <c r="U246" s="1"/>
    </row>
    <row r="247" spans="1:21" s="3" customFormat="1" ht="27" thickTop="1" thickBot="1">
      <c r="A247" s="1"/>
      <c r="B247" s="1"/>
      <c r="C247" s="4" t="str">
        <f>IF(E247="","",SUBTOTAL(3,$E$11:E247))</f>
        <v/>
      </c>
      <c r="D247" s="4" t="str">
        <f>(IF(E247="","",D246+1))</f>
        <v/>
      </c>
      <c r="E247" s="8"/>
      <c r="F247" s="9" t="str">
        <f>MID(J247,13,1)</f>
        <v/>
      </c>
      <c r="G247" s="8" t="str">
        <f>IF(J247="","",IF(ISODD(F247),"ذكر","أنثى"))</f>
        <v/>
      </c>
      <c r="H247" s="8"/>
      <c r="I247" s="8"/>
      <c r="J247" s="10"/>
      <c r="K247" s="11" t="str">
        <f>IF(J247="","",DATE(IF(LEFT(J247,1)="2",MID(J247,2,2),"20"&amp;MID(J247,2,2)),MID(J247,4,2),MID(J247,6,2)))</f>
        <v/>
      </c>
      <c r="L247" s="5" t="str">
        <f>IF(K247="","",DAY(K247))</f>
        <v/>
      </c>
      <c r="M247" s="5" t="str">
        <f>IF(K247="","",MONTH(K247))</f>
        <v/>
      </c>
      <c r="N247" s="5" t="str">
        <f>IF(K247="","",YEAR(K247))</f>
        <v/>
      </c>
      <c r="O247" s="5" t="str">
        <f>IF(K247="","",$O$9+IF($O$9&gt;=L247,0,30)-L247)</f>
        <v/>
      </c>
      <c r="P247" s="5" t="str">
        <f>IF(K247="","",IF((IF($O$9&gt;=L247,0,-1)+$P$9)&gt;=M247,(IF($O$9&gt;=L247,0,-1)+$P$9)-M247,(IF($P$9&gt;=L247,0,-1)+$P$9)+12-M247))</f>
        <v/>
      </c>
      <c r="Q247" s="5" t="str">
        <f>IF(K247="","",$Q$9+IF($P$9+IF($O$9&gt;=O247,0,-1)&gt;=O247,0,-1)-N247)</f>
        <v/>
      </c>
      <c r="R247" s="8"/>
      <c r="S247" s="12" t="str">
        <f>(IF(E247="","",S246+1))</f>
        <v/>
      </c>
      <c r="T247" s="1"/>
      <c r="U247" s="1"/>
    </row>
    <row r="248" spans="1:21" s="3" customFormat="1" ht="27" thickTop="1" thickBot="1">
      <c r="A248" s="1"/>
      <c r="B248" s="1"/>
      <c r="C248" s="4" t="str">
        <f>IF(E248="","",SUBTOTAL(3,$E$11:E248))</f>
        <v/>
      </c>
      <c r="D248" s="4" t="str">
        <f>(IF(E248="","",D247+1))</f>
        <v/>
      </c>
      <c r="E248" s="8"/>
      <c r="F248" s="9" t="str">
        <f>MID(J248,13,1)</f>
        <v/>
      </c>
      <c r="G248" s="8" t="str">
        <f>IF(J248="","",IF(ISODD(F248),"ذكر","أنثى"))</f>
        <v/>
      </c>
      <c r="H248" s="8"/>
      <c r="I248" s="8"/>
      <c r="J248" s="10"/>
      <c r="K248" s="11" t="str">
        <f>IF(J248="","",DATE(IF(LEFT(J248,1)="2",MID(J248,2,2),"20"&amp;MID(J248,2,2)),MID(J248,4,2),MID(J248,6,2)))</f>
        <v/>
      </c>
      <c r="L248" s="5" t="str">
        <f>IF(K248="","",DAY(K248))</f>
        <v/>
      </c>
      <c r="M248" s="5" t="str">
        <f>IF(K248="","",MONTH(K248))</f>
        <v/>
      </c>
      <c r="N248" s="5" t="str">
        <f>IF(K248="","",YEAR(K248))</f>
        <v/>
      </c>
      <c r="O248" s="5" t="str">
        <f>IF(K248="","",$O$9+IF($O$9&gt;=L248,0,30)-L248)</f>
        <v/>
      </c>
      <c r="P248" s="5" t="str">
        <f>IF(K248="","",IF((IF($O$9&gt;=L248,0,-1)+$P$9)&gt;=M248,(IF($O$9&gt;=L248,0,-1)+$P$9)-M248,(IF($P$9&gt;=L248,0,-1)+$P$9)+12-M248))</f>
        <v/>
      </c>
      <c r="Q248" s="5" t="str">
        <f>IF(K248="","",$Q$9+IF($P$9+IF($O$9&gt;=O248,0,-1)&gt;=O248,0,-1)-N248)</f>
        <v/>
      </c>
      <c r="R248" s="8"/>
      <c r="S248" s="12" t="str">
        <f>(IF(E248="","",S247+1))</f>
        <v/>
      </c>
      <c r="T248" s="1"/>
      <c r="U248" s="1"/>
    </row>
    <row r="249" spans="1:21" s="3" customFormat="1" ht="27" thickTop="1" thickBot="1">
      <c r="A249" s="1"/>
      <c r="B249" s="1"/>
      <c r="C249" s="4" t="str">
        <f>IF(E249="","",SUBTOTAL(3,$E$11:E249))</f>
        <v/>
      </c>
      <c r="D249" s="4" t="str">
        <f>(IF(E249="","",D248+1))</f>
        <v/>
      </c>
      <c r="E249" s="8"/>
      <c r="F249" s="9" t="str">
        <f>MID(J249,13,1)</f>
        <v/>
      </c>
      <c r="G249" s="8" t="str">
        <f>IF(J249="","",IF(ISODD(F249),"ذكر","أنثى"))</f>
        <v/>
      </c>
      <c r="H249" s="8"/>
      <c r="I249" s="8"/>
      <c r="J249" s="10"/>
      <c r="K249" s="11" t="str">
        <f>IF(J249="","",DATE(IF(LEFT(J249,1)="2",MID(J249,2,2),"20"&amp;MID(J249,2,2)),MID(J249,4,2),MID(J249,6,2)))</f>
        <v/>
      </c>
      <c r="L249" s="5" t="str">
        <f>IF(K249="","",DAY(K249))</f>
        <v/>
      </c>
      <c r="M249" s="5" t="str">
        <f>IF(K249="","",MONTH(K249))</f>
        <v/>
      </c>
      <c r="N249" s="5" t="str">
        <f>IF(K249="","",YEAR(K249))</f>
        <v/>
      </c>
      <c r="O249" s="5" t="str">
        <f>IF(K249="","",$O$9+IF($O$9&gt;=L249,0,30)-L249)</f>
        <v/>
      </c>
      <c r="P249" s="5" t="str">
        <f>IF(K249="","",IF((IF($O$9&gt;=L249,0,-1)+$P$9)&gt;=M249,(IF($O$9&gt;=L249,0,-1)+$P$9)-M249,(IF($P$9&gt;=L249,0,-1)+$P$9)+12-M249))</f>
        <v/>
      </c>
      <c r="Q249" s="5" t="str">
        <f>IF(K249="","",$Q$9+IF($P$9+IF($O$9&gt;=O249,0,-1)&gt;=O249,0,-1)-N249)</f>
        <v/>
      </c>
      <c r="R249" s="8"/>
      <c r="S249" s="12" t="str">
        <f>(IF(E249="","",S248+1))</f>
        <v/>
      </c>
      <c r="T249" s="1"/>
      <c r="U249" s="1"/>
    </row>
    <row r="250" spans="1:21" s="3" customFormat="1" ht="27" thickTop="1" thickBot="1">
      <c r="A250" s="1"/>
      <c r="B250" s="1"/>
      <c r="C250" s="4" t="str">
        <f>IF(E250="","",SUBTOTAL(3,$E$11:E250))</f>
        <v/>
      </c>
      <c r="D250" s="4" t="str">
        <f>(IF(E250="","",D249+1))</f>
        <v/>
      </c>
      <c r="E250" s="8"/>
      <c r="F250" s="9" t="str">
        <f>MID(J250,13,1)</f>
        <v/>
      </c>
      <c r="G250" s="8" t="str">
        <f>IF(J250="","",IF(ISODD(F250),"ذكر","أنثى"))</f>
        <v/>
      </c>
      <c r="H250" s="8"/>
      <c r="I250" s="8"/>
      <c r="J250" s="10"/>
      <c r="K250" s="11" t="str">
        <f>IF(J250="","",DATE(IF(LEFT(J250,1)="2",MID(J250,2,2),"20"&amp;MID(J250,2,2)),MID(J250,4,2),MID(J250,6,2)))</f>
        <v/>
      </c>
      <c r="L250" s="5" t="str">
        <f>IF(K250="","",DAY(K250))</f>
        <v/>
      </c>
      <c r="M250" s="5" t="str">
        <f>IF(K250="","",MONTH(K250))</f>
        <v/>
      </c>
      <c r="N250" s="5" t="str">
        <f>IF(K250="","",YEAR(K250))</f>
        <v/>
      </c>
      <c r="O250" s="5" t="str">
        <f>IF(K250="","",$O$9+IF($O$9&gt;=L250,0,30)-L250)</f>
        <v/>
      </c>
      <c r="P250" s="5" t="str">
        <f>IF(K250="","",IF((IF($O$9&gt;=L250,0,-1)+$P$9)&gt;=M250,(IF($O$9&gt;=L250,0,-1)+$P$9)-M250,(IF($P$9&gt;=L250,0,-1)+$P$9)+12-M250))</f>
        <v/>
      </c>
      <c r="Q250" s="5" t="str">
        <f>IF(K250="","",$Q$9+IF($P$9+IF($O$9&gt;=O250,0,-1)&gt;=O250,0,-1)-N250)</f>
        <v/>
      </c>
      <c r="R250" s="8"/>
      <c r="S250" s="12" t="str">
        <f>(IF(E250="","",S249+1))</f>
        <v/>
      </c>
      <c r="T250" s="1"/>
      <c r="U250" s="1"/>
    </row>
    <row r="251" spans="1:21" s="3" customFormat="1" ht="27" thickTop="1" thickBot="1">
      <c r="A251" s="1"/>
      <c r="B251" s="1"/>
      <c r="C251" s="4" t="str">
        <f>IF(E251="","",SUBTOTAL(3,$E$11:E251))</f>
        <v/>
      </c>
      <c r="D251" s="4" t="str">
        <f>(IF(E251="","",D250+1))</f>
        <v/>
      </c>
      <c r="E251" s="8"/>
      <c r="F251" s="9" t="str">
        <f>MID(J251,13,1)</f>
        <v/>
      </c>
      <c r="G251" s="8" t="str">
        <f>IF(J251="","",IF(ISODD(F251),"ذكر","أنثى"))</f>
        <v/>
      </c>
      <c r="H251" s="8"/>
      <c r="I251" s="8"/>
      <c r="J251" s="10"/>
      <c r="K251" s="11" t="str">
        <f>IF(J251="","",DATE(IF(LEFT(J251,1)="2",MID(J251,2,2),"20"&amp;MID(J251,2,2)),MID(J251,4,2),MID(J251,6,2)))</f>
        <v/>
      </c>
      <c r="L251" s="5" t="str">
        <f>IF(K251="","",DAY(K251))</f>
        <v/>
      </c>
      <c r="M251" s="5" t="str">
        <f>IF(K251="","",MONTH(K251))</f>
        <v/>
      </c>
      <c r="N251" s="5" t="str">
        <f>IF(K251="","",YEAR(K251))</f>
        <v/>
      </c>
      <c r="O251" s="5" t="str">
        <f>IF(K251="","",$O$9+IF($O$9&gt;=L251,0,30)-L251)</f>
        <v/>
      </c>
      <c r="P251" s="5" t="str">
        <f>IF(K251="","",IF((IF($O$9&gt;=L251,0,-1)+$P$9)&gt;=M251,(IF($O$9&gt;=L251,0,-1)+$P$9)-M251,(IF($P$9&gt;=L251,0,-1)+$P$9)+12-M251))</f>
        <v/>
      </c>
      <c r="Q251" s="5" t="str">
        <f>IF(K251="","",$Q$9+IF($P$9+IF($O$9&gt;=O251,0,-1)&gt;=O251,0,-1)-N251)</f>
        <v/>
      </c>
      <c r="R251" s="8"/>
      <c r="S251" s="12" t="str">
        <f>(IF(E251="","",S250+1))</f>
        <v/>
      </c>
      <c r="T251" s="1"/>
      <c r="U251" s="1"/>
    </row>
    <row r="252" spans="1:21" s="3" customFormat="1" ht="27" thickTop="1" thickBot="1">
      <c r="A252" s="1"/>
      <c r="B252" s="1"/>
      <c r="C252" s="4" t="str">
        <f>IF(E252="","",SUBTOTAL(3,$E$11:E252))</f>
        <v/>
      </c>
      <c r="D252" s="4" t="str">
        <f>(IF(E252="","",D251+1))</f>
        <v/>
      </c>
      <c r="E252" s="8"/>
      <c r="F252" s="9" t="str">
        <f>MID(J252,13,1)</f>
        <v/>
      </c>
      <c r="G252" s="8" t="str">
        <f>IF(J252="","",IF(ISODD(F252),"ذكر","أنثى"))</f>
        <v/>
      </c>
      <c r="H252" s="8"/>
      <c r="I252" s="8"/>
      <c r="J252" s="10"/>
      <c r="K252" s="11" t="str">
        <f>IF(J252="","",DATE(IF(LEFT(J252,1)="2",MID(J252,2,2),"20"&amp;MID(J252,2,2)),MID(J252,4,2),MID(J252,6,2)))</f>
        <v/>
      </c>
      <c r="L252" s="5" t="str">
        <f>IF(K252="","",DAY(K252))</f>
        <v/>
      </c>
      <c r="M252" s="5" t="str">
        <f>IF(K252="","",MONTH(K252))</f>
        <v/>
      </c>
      <c r="N252" s="5" t="str">
        <f>IF(K252="","",YEAR(K252))</f>
        <v/>
      </c>
      <c r="O252" s="5" t="str">
        <f>IF(K252="","",$O$9+IF($O$9&gt;=L252,0,30)-L252)</f>
        <v/>
      </c>
      <c r="P252" s="5" t="str">
        <f>IF(K252="","",IF((IF($O$9&gt;=L252,0,-1)+$P$9)&gt;=M252,(IF($O$9&gt;=L252,0,-1)+$P$9)-M252,(IF($P$9&gt;=L252,0,-1)+$P$9)+12-M252))</f>
        <v/>
      </c>
      <c r="Q252" s="5" t="str">
        <f>IF(K252="","",$Q$9+IF($P$9+IF($O$9&gt;=O252,0,-1)&gt;=O252,0,-1)-N252)</f>
        <v/>
      </c>
      <c r="R252" s="8"/>
      <c r="S252" s="12" t="str">
        <f>(IF(E252="","",S251+1))</f>
        <v/>
      </c>
      <c r="T252" s="1"/>
      <c r="U252" s="1"/>
    </row>
    <row r="253" spans="1:21" s="3" customFormat="1" ht="27" thickTop="1" thickBot="1">
      <c r="A253" s="1"/>
      <c r="B253" s="1"/>
      <c r="C253" s="4" t="str">
        <f>IF(E253="","",SUBTOTAL(3,$E$11:E253))</f>
        <v/>
      </c>
      <c r="D253" s="4" t="str">
        <f>(IF(E253="","",D252+1))</f>
        <v/>
      </c>
      <c r="E253" s="8"/>
      <c r="F253" s="9" t="str">
        <f>MID(J253,13,1)</f>
        <v/>
      </c>
      <c r="G253" s="8" t="str">
        <f>IF(J253="","",IF(ISODD(F253),"ذكر","أنثى"))</f>
        <v/>
      </c>
      <c r="H253" s="8"/>
      <c r="I253" s="8"/>
      <c r="J253" s="10"/>
      <c r="K253" s="11" t="str">
        <f>IF(J253="","",DATE(IF(LEFT(J253,1)="2",MID(J253,2,2),"20"&amp;MID(J253,2,2)),MID(J253,4,2),MID(J253,6,2)))</f>
        <v/>
      </c>
      <c r="L253" s="5" t="str">
        <f>IF(K253="","",DAY(K253))</f>
        <v/>
      </c>
      <c r="M253" s="5" t="str">
        <f>IF(K253="","",MONTH(K253))</f>
        <v/>
      </c>
      <c r="N253" s="5" t="str">
        <f>IF(K253="","",YEAR(K253))</f>
        <v/>
      </c>
      <c r="O253" s="5" t="str">
        <f>IF(K253="","",$O$9+IF($O$9&gt;=L253,0,30)-L253)</f>
        <v/>
      </c>
      <c r="P253" s="5" t="str">
        <f>IF(K253="","",IF((IF($O$9&gt;=L253,0,-1)+$P$9)&gt;=M253,(IF($O$9&gt;=L253,0,-1)+$P$9)-M253,(IF($P$9&gt;=L253,0,-1)+$P$9)+12-M253))</f>
        <v/>
      </c>
      <c r="Q253" s="5" t="str">
        <f>IF(K253="","",$Q$9+IF($P$9+IF($O$9&gt;=O253,0,-1)&gt;=O253,0,-1)-N253)</f>
        <v/>
      </c>
      <c r="R253" s="8"/>
      <c r="S253" s="12" t="str">
        <f>(IF(E253="","",S252+1))</f>
        <v/>
      </c>
      <c r="T253" s="1"/>
      <c r="U253" s="1"/>
    </row>
    <row r="254" spans="1:21" s="3" customFormat="1" ht="27" thickTop="1" thickBot="1">
      <c r="A254" s="1"/>
      <c r="B254" s="1"/>
      <c r="C254" s="4" t="str">
        <f>IF(E254="","",SUBTOTAL(3,$E$11:E254))</f>
        <v/>
      </c>
      <c r="D254" s="4" t="str">
        <f>(IF(E254="","",D253+1))</f>
        <v/>
      </c>
      <c r="E254" s="8"/>
      <c r="F254" s="9" t="str">
        <f>MID(J254,13,1)</f>
        <v/>
      </c>
      <c r="G254" s="8" t="str">
        <f>IF(J254="","",IF(ISODD(F254),"ذكر","أنثى"))</f>
        <v/>
      </c>
      <c r="H254" s="8"/>
      <c r="I254" s="8"/>
      <c r="J254" s="10"/>
      <c r="K254" s="11" t="str">
        <f>IF(J254="","",DATE(IF(LEFT(J254,1)="2",MID(J254,2,2),"20"&amp;MID(J254,2,2)),MID(J254,4,2),MID(J254,6,2)))</f>
        <v/>
      </c>
      <c r="L254" s="5" t="str">
        <f>IF(K254="","",DAY(K254))</f>
        <v/>
      </c>
      <c r="M254" s="5" t="str">
        <f>IF(K254="","",MONTH(K254))</f>
        <v/>
      </c>
      <c r="N254" s="5" t="str">
        <f>IF(K254="","",YEAR(K254))</f>
        <v/>
      </c>
      <c r="O254" s="5" t="str">
        <f>IF(K254="","",$O$9+IF($O$9&gt;=L254,0,30)-L254)</f>
        <v/>
      </c>
      <c r="P254" s="5" t="str">
        <f>IF(K254="","",IF((IF($O$9&gt;=L254,0,-1)+$P$9)&gt;=M254,(IF($O$9&gt;=L254,0,-1)+$P$9)-M254,(IF($P$9&gt;=L254,0,-1)+$P$9)+12-M254))</f>
        <v/>
      </c>
      <c r="Q254" s="5" t="str">
        <f>IF(K254="","",$Q$9+IF($P$9+IF($O$9&gt;=O254,0,-1)&gt;=O254,0,-1)-N254)</f>
        <v/>
      </c>
      <c r="R254" s="8"/>
      <c r="S254" s="12" t="str">
        <f>(IF(E254="","",S253+1))</f>
        <v/>
      </c>
      <c r="T254" s="1"/>
      <c r="U254" s="1"/>
    </row>
    <row r="255" spans="1:21" s="3" customFormat="1" ht="27" thickTop="1" thickBot="1">
      <c r="A255" s="1"/>
      <c r="B255" s="1"/>
      <c r="C255" s="4" t="str">
        <f>IF(E255="","",SUBTOTAL(3,$E$11:E255))</f>
        <v/>
      </c>
      <c r="D255" s="4" t="str">
        <f>(IF(E255="","",D254+1))</f>
        <v/>
      </c>
      <c r="E255" s="8"/>
      <c r="F255" s="9" t="str">
        <f>MID(J255,13,1)</f>
        <v/>
      </c>
      <c r="G255" s="8" t="str">
        <f>IF(J255="","",IF(ISODD(F255),"ذكر","أنثى"))</f>
        <v/>
      </c>
      <c r="H255" s="8"/>
      <c r="I255" s="8"/>
      <c r="J255" s="10"/>
      <c r="K255" s="11" t="str">
        <f>IF(J255="","",DATE(IF(LEFT(J255,1)="2",MID(J255,2,2),"20"&amp;MID(J255,2,2)),MID(J255,4,2),MID(J255,6,2)))</f>
        <v/>
      </c>
      <c r="L255" s="5" t="str">
        <f>IF(K255="","",DAY(K255))</f>
        <v/>
      </c>
      <c r="M255" s="5" t="str">
        <f>IF(K255="","",MONTH(K255))</f>
        <v/>
      </c>
      <c r="N255" s="5" t="str">
        <f>IF(K255="","",YEAR(K255))</f>
        <v/>
      </c>
      <c r="O255" s="5" t="str">
        <f>IF(K255="","",$O$9+IF($O$9&gt;=L255,0,30)-L255)</f>
        <v/>
      </c>
      <c r="P255" s="5" t="str">
        <f>IF(K255="","",IF((IF($O$9&gt;=L255,0,-1)+$P$9)&gt;=M255,(IF($O$9&gt;=L255,0,-1)+$P$9)-M255,(IF($P$9&gt;=L255,0,-1)+$P$9)+12-M255))</f>
        <v/>
      </c>
      <c r="Q255" s="5" t="str">
        <f>IF(K255="","",$Q$9+IF($P$9+IF($O$9&gt;=O255,0,-1)&gt;=O255,0,-1)-N255)</f>
        <v/>
      </c>
      <c r="R255" s="8"/>
      <c r="S255" s="12" t="str">
        <f>(IF(E255="","",S254+1))</f>
        <v/>
      </c>
      <c r="T255" s="1"/>
      <c r="U255" s="1"/>
    </row>
    <row r="256" spans="1:21" s="3" customFormat="1" ht="27" thickTop="1" thickBot="1">
      <c r="A256" s="1"/>
      <c r="B256" s="1"/>
      <c r="C256" s="4" t="str">
        <f>IF(E256="","",SUBTOTAL(3,$E$11:E256))</f>
        <v/>
      </c>
      <c r="D256" s="4" t="str">
        <f>(IF(E256="","",D255+1))</f>
        <v/>
      </c>
      <c r="E256" s="8"/>
      <c r="F256" s="9" t="str">
        <f>MID(J256,13,1)</f>
        <v/>
      </c>
      <c r="G256" s="8" t="str">
        <f>IF(J256="","",IF(ISODD(F256),"ذكر","أنثى"))</f>
        <v/>
      </c>
      <c r="H256" s="8"/>
      <c r="I256" s="8"/>
      <c r="J256" s="10"/>
      <c r="K256" s="11" t="str">
        <f>IF(J256="","",DATE(IF(LEFT(J256,1)="2",MID(J256,2,2),"20"&amp;MID(J256,2,2)),MID(J256,4,2),MID(J256,6,2)))</f>
        <v/>
      </c>
      <c r="L256" s="5" t="str">
        <f>IF(K256="","",DAY(K256))</f>
        <v/>
      </c>
      <c r="M256" s="5" t="str">
        <f>IF(K256="","",MONTH(K256))</f>
        <v/>
      </c>
      <c r="N256" s="5" t="str">
        <f>IF(K256="","",YEAR(K256))</f>
        <v/>
      </c>
      <c r="O256" s="5" t="str">
        <f>IF(K256="","",$O$9+IF($O$9&gt;=L256,0,30)-L256)</f>
        <v/>
      </c>
      <c r="P256" s="5" t="str">
        <f>IF(K256="","",IF((IF($O$9&gt;=L256,0,-1)+$P$9)&gt;=M256,(IF($O$9&gt;=L256,0,-1)+$P$9)-M256,(IF($P$9&gt;=L256,0,-1)+$P$9)+12-M256))</f>
        <v/>
      </c>
      <c r="Q256" s="5" t="str">
        <f>IF(K256="","",$Q$9+IF($P$9+IF($O$9&gt;=O256,0,-1)&gt;=O256,0,-1)-N256)</f>
        <v/>
      </c>
      <c r="R256" s="8"/>
      <c r="S256" s="12" t="str">
        <f>(IF(E256="","",S255+1))</f>
        <v/>
      </c>
      <c r="T256" s="1"/>
      <c r="U256" s="1"/>
    </row>
    <row r="257" spans="1:21" s="3" customFormat="1" ht="27" thickTop="1" thickBot="1">
      <c r="A257" s="1"/>
      <c r="B257" s="1"/>
      <c r="C257" s="4" t="str">
        <f>IF(E257="","",SUBTOTAL(3,$E$11:E257))</f>
        <v/>
      </c>
      <c r="D257" s="4" t="str">
        <f>(IF(E257="","",D256+1))</f>
        <v/>
      </c>
      <c r="E257" s="8"/>
      <c r="F257" s="9" t="str">
        <f>MID(J257,13,1)</f>
        <v/>
      </c>
      <c r="G257" s="8" t="str">
        <f>IF(J257="","",IF(ISODD(F257),"ذكر","أنثى"))</f>
        <v/>
      </c>
      <c r="H257" s="8"/>
      <c r="I257" s="8"/>
      <c r="J257" s="10"/>
      <c r="K257" s="11" t="str">
        <f>IF(J257="","",DATE(IF(LEFT(J257,1)="2",MID(J257,2,2),"20"&amp;MID(J257,2,2)),MID(J257,4,2),MID(J257,6,2)))</f>
        <v/>
      </c>
      <c r="L257" s="5" t="str">
        <f>IF(K257="","",DAY(K257))</f>
        <v/>
      </c>
      <c r="M257" s="5" t="str">
        <f>IF(K257="","",MONTH(K257))</f>
        <v/>
      </c>
      <c r="N257" s="5" t="str">
        <f>IF(K257="","",YEAR(K257))</f>
        <v/>
      </c>
      <c r="O257" s="5" t="str">
        <f>IF(K257="","",$O$9+IF($O$9&gt;=L257,0,30)-L257)</f>
        <v/>
      </c>
      <c r="P257" s="5" t="str">
        <f>IF(K257="","",IF((IF($O$9&gt;=L257,0,-1)+$P$9)&gt;=M257,(IF($O$9&gt;=L257,0,-1)+$P$9)-M257,(IF($P$9&gt;=L257,0,-1)+$P$9)+12-M257))</f>
        <v/>
      </c>
      <c r="Q257" s="5" t="str">
        <f>IF(K257="","",$Q$9+IF($P$9+IF($O$9&gt;=O257,0,-1)&gt;=O257,0,-1)-N257)</f>
        <v/>
      </c>
      <c r="R257" s="8"/>
      <c r="S257" s="12" t="str">
        <f>(IF(E257="","",S256+1))</f>
        <v/>
      </c>
      <c r="T257" s="1"/>
      <c r="U257" s="1"/>
    </row>
    <row r="258" spans="1:21" s="3" customFormat="1" ht="27" thickTop="1" thickBot="1">
      <c r="A258" s="1"/>
      <c r="B258" s="1"/>
      <c r="C258" s="4" t="str">
        <f>IF(E258="","",SUBTOTAL(3,$E$11:E258))</f>
        <v/>
      </c>
      <c r="D258" s="4" t="str">
        <f>(IF(E258="","",D257+1))</f>
        <v/>
      </c>
      <c r="E258" s="8"/>
      <c r="F258" s="9" t="str">
        <f>MID(J258,13,1)</f>
        <v/>
      </c>
      <c r="G258" s="8" t="str">
        <f>IF(J258="","",IF(ISODD(F258),"ذكر","أنثى"))</f>
        <v/>
      </c>
      <c r="H258" s="8"/>
      <c r="I258" s="8"/>
      <c r="J258" s="10"/>
      <c r="K258" s="11" t="str">
        <f>IF(J258="","",DATE(IF(LEFT(J258,1)="2",MID(J258,2,2),"20"&amp;MID(J258,2,2)),MID(J258,4,2),MID(J258,6,2)))</f>
        <v/>
      </c>
      <c r="L258" s="5" t="str">
        <f>IF(K258="","",DAY(K258))</f>
        <v/>
      </c>
      <c r="M258" s="5" t="str">
        <f>IF(K258="","",MONTH(K258))</f>
        <v/>
      </c>
      <c r="N258" s="5" t="str">
        <f>IF(K258="","",YEAR(K258))</f>
        <v/>
      </c>
      <c r="O258" s="5" t="str">
        <f>IF(K258="","",$O$9+IF($O$9&gt;=L258,0,30)-L258)</f>
        <v/>
      </c>
      <c r="P258" s="5" t="str">
        <f>IF(K258="","",IF((IF($O$9&gt;=L258,0,-1)+$P$9)&gt;=M258,(IF($O$9&gt;=L258,0,-1)+$P$9)-M258,(IF($P$9&gt;=L258,0,-1)+$P$9)+12-M258))</f>
        <v/>
      </c>
      <c r="Q258" s="5" t="str">
        <f>IF(K258="","",$Q$9+IF($P$9+IF($O$9&gt;=O258,0,-1)&gt;=O258,0,-1)-N258)</f>
        <v/>
      </c>
      <c r="R258" s="8"/>
      <c r="S258" s="12" t="str">
        <f>(IF(E258="","",S257+1))</f>
        <v/>
      </c>
      <c r="T258" s="1"/>
      <c r="U258" s="1"/>
    </row>
    <row r="259" spans="1:21" s="3" customFormat="1" ht="27" thickTop="1" thickBot="1">
      <c r="A259" s="1"/>
      <c r="B259" s="1"/>
      <c r="C259" s="4" t="str">
        <f>IF(E259="","",SUBTOTAL(3,$E$11:E259))</f>
        <v/>
      </c>
      <c r="D259" s="4" t="str">
        <f>(IF(E259="","",D258+1))</f>
        <v/>
      </c>
      <c r="E259" s="8"/>
      <c r="F259" s="9" t="str">
        <f>MID(J259,13,1)</f>
        <v/>
      </c>
      <c r="G259" s="8" t="str">
        <f>IF(J259="","",IF(ISODD(F259),"ذكر","أنثى"))</f>
        <v/>
      </c>
      <c r="H259" s="8"/>
      <c r="I259" s="8"/>
      <c r="J259" s="10"/>
      <c r="K259" s="11" t="str">
        <f>IF(J259="","",DATE(IF(LEFT(J259,1)="2",MID(J259,2,2),"20"&amp;MID(J259,2,2)),MID(J259,4,2),MID(J259,6,2)))</f>
        <v/>
      </c>
      <c r="L259" s="5" t="str">
        <f>IF(K259="","",DAY(K259))</f>
        <v/>
      </c>
      <c r="M259" s="5" t="str">
        <f>IF(K259="","",MONTH(K259))</f>
        <v/>
      </c>
      <c r="N259" s="5" t="str">
        <f>IF(K259="","",YEAR(K259))</f>
        <v/>
      </c>
      <c r="O259" s="5" t="str">
        <f>IF(K259="","",$O$9+IF($O$9&gt;=L259,0,30)-L259)</f>
        <v/>
      </c>
      <c r="P259" s="5" t="str">
        <f>IF(K259="","",IF((IF($O$9&gt;=L259,0,-1)+$P$9)&gt;=M259,(IF($O$9&gt;=L259,0,-1)+$P$9)-M259,(IF($P$9&gt;=L259,0,-1)+$P$9)+12-M259))</f>
        <v/>
      </c>
      <c r="Q259" s="5" t="str">
        <f>IF(K259="","",$Q$9+IF($P$9+IF($O$9&gt;=O259,0,-1)&gt;=O259,0,-1)-N259)</f>
        <v/>
      </c>
      <c r="R259" s="8"/>
      <c r="S259" s="12" t="str">
        <f>(IF(E259="","",S258+1))</f>
        <v/>
      </c>
      <c r="T259" s="1"/>
      <c r="U259" s="1"/>
    </row>
    <row r="260" spans="1:21" s="3" customFormat="1" ht="27" thickTop="1" thickBot="1">
      <c r="A260" s="1"/>
      <c r="B260" s="1"/>
      <c r="C260" s="4" t="str">
        <f>IF(E260="","",SUBTOTAL(3,$E$11:E260))</f>
        <v/>
      </c>
      <c r="D260" s="4" t="str">
        <f>(IF(E260="","",D259+1))</f>
        <v/>
      </c>
      <c r="E260" s="8"/>
      <c r="F260" s="9" t="str">
        <f>MID(J260,13,1)</f>
        <v/>
      </c>
      <c r="G260" s="8" t="str">
        <f>IF(J260="","",IF(ISODD(F260),"ذكر","أنثى"))</f>
        <v/>
      </c>
      <c r="H260" s="8"/>
      <c r="I260" s="8"/>
      <c r="J260" s="10"/>
      <c r="K260" s="11" t="str">
        <f>IF(J260="","",DATE(IF(LEFT(J260,1)="2",MID(J260,2,2),"20"&amp;MID(J260,2,2)),MID(J260,4,2),MID(J260,6,2)))</f>
        <v/>
      </c>
      <c r="L260" s="5" t="str">
        <f>IF(K260="","",DAY(K260))</f>
        <v/>
      </c>
      <c r="M260" s="5" t="str">
        <f>IF(K260="","",MONTH(K260))</f>
        <v/>
      </c>
      <c r="N260" s="5" t="str">
        <f>IF(K260="","",YEAR(K260))</f>
        <v/>
      </c>
      <c r="O260" s="5" t="str">
        <f>IF(K260="","",$O$9+IF($O$9&gt;=L260,0,30)-L260)</f>
        <v/>
      </c>
      <c r="P260" s="5" t="str">
        <f>IF(K260="","",IF((IF($O$9&gt;=L260,0,-1)+$P$9)&gt;=M260,(IF($O$9&gt;=L260,0,-1)+$P$9)-M260,(IF($P$9&gt;=L260,0,-1)+$P$9)+12-M260))</f>
        <v/>
      </c>
      <c r="Q260" s="5" t="str">
        <f>IF(K260="","",$Q$9+IF($P$9+IF($O$9&gt;=O260,0,-1)&gt;=O260,0,-1)-N260)</f>
        <v/>
      </c>
      <c r="R260" s="8"/>
      <c r="S260" s="12" t="str">
        <f>(IF(E260="","",S259+1))</f>
        <v/>
      </c>
      <c r="T260" s="1"/>
      <c r="U260" s="1"/>
    </row>
    <row r="261" spans="1:21" s="3" customFormat="1" ht="27" thickTop="1" thickBot="1">
      <c r="A261" s="1"/>
      <c r="B261" s="1"/>
      <c r="C261" s="4" t="str">
        <f>IF(E261="","",SUBTOTAL(3,$E$11:E261))</f>
        <v/>
      </c>
      <c r="D261" s="4" t="str">
        <f>(IF(E261="","",D260+1))</f>
        <v/>
      </c>
      <c r="E261" s="8"/>
      <c r="F261" s="9" t="str">
        <f>MID(J261,13,1)</f>
        <v/>
      </c>
      <c r="G261" s="8" t="str">
        <f>IF(J261="","",IF(ISODD(F261),"ذكر","أنثى"))</f>
        <v/>
      </c>
      <c r="H261" s="8"/>
      <c r="I261" s="8"/>
      <c r="J261" s="10"/>
      <c r="K261" s="11" t="str">
        <f>IF(J261="","",DATE(IF(LEFT(J261,1)="2",MID(J261,2,2),"20"&amp;MID(J261,2,2)),MID(J261,4,2),MID(J261,6,2)))</f>
        <v/>
      </c>
      <c r="L261" s="5" t="str">
        <f>IF(K261="","",DAY(K261))</f>
        <v/>
      </c>
      <c r="M261" s="5" t="str">
        <f>IF(K261="","",MONTH(K261))</f>
        <v/>
      </c>
      <c r="N261" s="5" t="str">
        <f>IF(K261="","",YEAR(K261))</f>
        <v/>
      </c>
      <c r="O261" s="5" t="str">
        <f>IF(K261="","",$O$9+IF($O$9&gt;=L261,0,30)-L261)</f>
        <v/>
      </c>
      <c r="P261" s="5" t="str">
        <f>IF(K261="","",IF((IF($O$9&gt;=L261,0,-1)+$P$9)&gt;=M261,(IF($O$9&gt;=L261,0,-1)+$P$9)-M261,(IF($P$9&gt;=L261,0,-1)+$P$9)+12-M261))</f>
        <v/>
      </c>
      <c r="Q261" s="5" t="str">
        <f>IF(K261="","",$Q$9+IF($P$9+IF($O$9&gt;=O261,0,-1)&gt;=O261,0,-1)-N261)</f>
        <v/>
      </c>
      <c r="R261" s="8"/>
      <c r="S261" s="12" t="str">
        <f>(IF(E261="","",S260+1))</f>
        <v/>
      </c>
      <c r="T261" s="1"/>
      <c r="U261" s="1"/>
    </row>
    <row r="262" spans="1:21" s="3" customFormat="1" ht="27" thickTop="1" thickBot="1">
      <c r="A262" s="1"/>
      <c r="B262" s="1"/>
      <c r="C262" s="4" t="str">
        <f>IF(E262="","",SUBTOTAL(3,$E$11:E262))</f>
        <v/>
      </c>
      <c r="D262" s="4" t="str">
        <f>(IF(E262="","",D261+1))</f>
        <v/>
      </c>
      <c r="E262" s="8"/>
      <c r="F262" s="9" t="str">
        <f>MID(J262,13,1)</f>
        <v/>
      </c>
      <c r="G262" s="8" t="str">
        <f>IF(J262="","",IF(ISODD(F262),"ذكر","أنثى"))</f>
        <v/>
      </c>
      <c r="H262" s="8"/>
      <c r="I262" s="8"/>
      <c r="J262" s="10"/>
      <c r="K262" s="11" t="str">
        <f>IF(J262="","",DATE(IF(LEFT(J262,1)="2",MID(J262,2,2),"20"&amp;MID(J262,2,2)),MID(J262,4,2),MID(J262,6,2)))</f>
        <v/>
      </c>
      <c r="L262" s="5" t="str">
        <f>IF(K262="","",DAY(K262))</f>
        <v/>
      </c>
      <c r="M262" s="5" t="str">
        <f>IF(K262="","",MONTH(K262))</f>
        <v/>
      </c>
      <c r="N262" s="5" t="str">
        <f>IF(K262="","",YEAR(K262))</f>
        <v/>
      </c>
      <c r="O262" s="5" t="str">
        <f>IF(K262="","",$O$9+IF($O$9&gt;=L262,0,30)-L262)</f>
        <v/>
      </c>
      <c r="P262" s="5" t="str">
        <f>IF(K262="","",IF((IF($O$9&gt;=L262,0,-1)+$P$9)&gt;=M262,(IF($O$9&gt;=L262,0,-1)+$P$9)-M262,(IF($P$9&gt;=L262,0,-1)+$P$9)+12-M262))</f>
        <v/>
      </c>
      <c r="Q262" s="5" t="str">
        <f>IF(K262="","",$Q$9+IF($P$9+IF($O$9&gt;=O262,0,-1)&gt;=O262,0,-1)-N262)</f>
        <v/>
      </c>
      <c r="R262" s="8"/>
      <c r="S262" s="12" t="str">
        <f>(IF(E262="","",S261+1))</f>
        <v/>
      </c>
      <c r="T262" s="1"/>
      <c r="U262" s="1"/>
    </row>
    <row r="263" spans="1:21" s="3" customFormat="1" ht="27" thickTop="1" thickBot="1">
      <c r="A263" s="1"/>
      <c r="B263" s="1"/>
      <c r="C263" s="4" t="str">
        <f>IF(E263="","",SUBTOTAL(3,$E$11:E263))</f>
        <v/>
      </c>
      <c r="D263" s="4" t="str">
        <f>(IF(E263="","",D262+1))</f>
        <v/>
      </c>
      <c r="E263" s="8"/>
      <c r="F263" s="9" t="str">
        <f>MID(J263,13,1)</f>
        <v/>
      </c>
      <c r="G263" s="8" t="str">
        <f>IF(J263="","",IF(ISODD(F263),"ذكر","أنثى"))</f>
        <v/>
      </c>
      <c r="H263" s="8"/>
      <c r="I263" s="8"/>
      <c r="J263" s="10"/>
      <c r="K263" s="11" t="str">
        <f>IF(J263="","",DATE(IF(LEFT(J263,1)="2",MID(J263,2,2),"20"&amp;MID(J263,2,2)),MID(J263,4,2),MID(J263,6,2)))</f>
        <v/>
      </c>
      <c r="L263" s="5" t="str">
        <f>IF(K263="","",DAY(K263))</f>
        <v/>
      </c>
      <c r="M263" s="5" t="str">
        <f>IF(K263="","",MONTH(K263))</f>
        <v/>
      </c>
      <c r="N263" s="5" t="str">
        <f>IF(K263="","",YEAR(K263))</f>
        <v/>
      </c>
      <c r="O263" s="5" t="str">
        <f>IF(K263="","",$O$9+IF($O$9&gt;=L263,0,30)-L263)</f>
        <v/>
      </c>
      <c r="P263" s="5" t="str">
        <f>IF(K263="","",IF((IF($O$9&gt;=L263,0,-1)+$P$9)&gt;=M263,(IF($O$9&gt;=L263,0,-1)+$P$9)-M263,(IF($P$9&gt;=L263,0,-1)+$P$9)+12-M263))</f>
        <v/>
      </c>
      <c r="Q263" s="5" t="str">
        <f>IF(K263="","",$Q$9+IF($P$9+IF($O$9&gt;=O263,0,-1)&gt;=O263,0,-1)-N263)</f>
        <v/>
      </c>
      <c r="R263" s="8"/>
      <c r="S263" s="12" t="str">
        <f>(IF(E263="","",S262+1))</f>
        <v/>
      </c>
      <c r="T263" s="1"/>
      <c r="U263" s="1"/>
    </row>
    <row r="264" spans="1:21" s="3" customFormat="1" ht="27" thickTop="1" thickBot="1">
      <c r="A264" s="1"/>
      <c r="B264" s="1"/>
      <c r="C264" s="4" t="str">
        <f>IF(E264="","",SUBTOTAL(3,$E$11:E264))</f>
        <v/>
      </c>
      <c r="D264" s="4" t="str">
        <f>(IF(E264="","",D263+1))</f>
        <v/>
      </c>
      <c r="E264" s="8"/>
      <c r="F264" s="9" t="str">
        <f>MID(J264,13,1)</f>
        <v/>
      </c>
      <c r="G264" s="8" t="str">
        <f>IF(J264="","",IF(ISODD(F264),"ذكر","أنثى"))</f>
        <v/>
      </c>
      <c r="H264" s="8"/>
      <c r="I264" s="8"/>
      <c r="J264" s="10"/>
      <c r="K264" s="11" t="str">
        <f>IF(J264="","",DATE(IF(LEFT(J264,1)="2",MID(J264,2,2),"20"&amp;MID(J264,2,2)),MID(J264,4,2),MID(J264,6,2)))</f>
        <v/>
      </c>
      <c r="L264" s="5" t="str">
        <f>IF(K264="","",DAY(K264))</f>
        <v/>
      </c>
      <c r="M264" s="5" t="str">
        <f>IF(K264="","",MONTH(K264))</f>
        <v/>
      </c>
      <c r="N264" s="5" t="str">
        <f>IF(K264="","",YEAR(K264))</f>
        <v/>
      </c>
      <c r="O264" s="5" t="str">
        <f>IF(K264="","",$O$9+IF($O$9&gt;=L264,0,30)-L264)</f>
        <v/>
      </c>
      <c r="P264" s="5" t="str">
        <f>IF(K264="","",IF((IF($O$9&gt;=L264,0,-1)+$P$9)&gt;=M264,(IF($O$9&gt;=L264,0,-1)+$P$9)-M264,(IF($P$9&gt;=L264,0,-1)+$P$9)+12-M264))</f>
        <v/>
      </c>
      <c r="Q264" s="5" t="str">
        <f>IF(K264="","",$Q$9+IF($P$9+IF($O$9&gt;=O264,0,-1)&gt;=O264,0,-1)-N264)</f>
        <v/>
      </c>
      <c r="R264" s="8"/>
      <c r="S264" s="12" t="str">
        <f>(IF(E264="","",S263+1))</f>
        <v/>
      </c>
      <c r="T264" s="1"/>
      <c r="U264" s="1"/>
    </row>
    <row r="265" spans="1:21" s="3" customFormat="1" ht="27" thickTop="1" thickBot="1">
      <c r="A265" s="1"/>
      <c r="B265" s="1"/>
      <c r="C265" s="4" t="str">
        <f>IF(E265="","",SUBTOTAL(3,$E$11:E265))</f>
        <v/>
      </c>
      <c r="D265" s="4" t="str">
        <f>(IF(E265="","",D264+1))</f>
        <v/>
      </c>
      <c r="E265" s="8"/>
      <c r="F265" s="9" t="str">
        <f>MID(J265,13,1)</f>
        <v/>
      </c>
      <c r="G265" s="8" t="str">
        <f>IF(J265="","",IF(ISODD(F265),"ذكر","أنثى"))</f>
        <v/>
      </c>
      <c r="H265" s="8"/>
      <c r="I265" s="8"/>
      <c r="J265" s="10"/>
      <c r="K265" s="11" t="str">
        <f>IF(J265="","",DATE(IF(LEFT(J265,1)="2",MID(J265,2,2),"20"&amp;MID(J265,2,2)),MID(J265,4,2),MID(J265,6,2)))</f>
        <v/>
      </c>
      <c r="L265" s="5" t="str">
        <f>IF(K265="","",DAY(K265))</f>
        <v/>
      </c>
      <c r="M265" s="5" t="str">
        <f>IF(K265="","",MONTH(K265))</f>
        <v/>
      </c>
      <c r="N265" s="5" t="str">
        <f>IF(K265="","",YEAR(K265))</f>
        <v/>
      </c>
      <c r="O265" s="5" t="str">
        <f>IF(K265="","",$O$9+IF($O$9&gt;=L265,0,30)-L265)</f>
        <v/>
      </c>
      <c r="P265" s="5" t="str">
        <f>IF(K265="","",IF((IF($O$9&gt;=L265,0,-1)+$P$9)&gt;=M265,(IF($O$9&gt;=L265,0,-1)+$P$9)-M265,(IF($P$9&gt;=L265,0,-1)+$P$9)+12-M265))</f>
        <v/>
      </c>
      <c r="Q265" s="5" t="str">
        <f>IF(K265="","",$Q$9+IF($P$9+IF($O$9&gt;=O265,0,-1)&gt;=O265,0,-1)-N265)</f>
        <v/>
      </c>
      <c r="R265" s="8"/>
      <c r="S265" s="12" t="str">
        <f>(IF(E265="","",S264+1))</f>
        <v/>
      </c>
      <c r="T265" s="1"/>
      <c r="U265" s="1"/>
    </row>
    <row r="266" spans="1:21" s="3" customFormat="1" ht="27" thickTop="1" thickBot="1">
      <c r="A266" s="1"/>
      <c r="B266" s="1"/>
      <c r="C266" s="4" t="str">
        <f>IF(E266="","",SUBTOTAL(3,$E$11:E266))</f>
        <v/>
      </c>
      <c r="D266" s="4" t="str">
        <f>(IF(E266="","",D265+1))</f>
        <v/>
      </c>
      <c r="E266" s="8"/>
      <c r="F266" s="9" t="str">
        <f>MID(J266,13,1)</f>
        <v/>
      </c>
      <c r="G266" s="8" t="str">
        <f>IF(J266="","",IF(ISODD(F266),"ذكر","أنثى"))</f>
        <v/>
      </c>
      <c r="H266" s="8"/>
      <c r="I266" s="8"/>
      <c r="J266" s="10"/>
      <c r="K266" s="11" t="str">
        <f>IF(J266="","",DATE(IF(LEFT(J266,1)="2",MID(J266,2,2),"20"&amp;MID(J266,2,2)),MID(J266,4,2),MID(J266,6,2)))</f>
        <v/>
      </c>
      <c r="L266" s="5" t="str">
        <f>IF(K266="","",DAY(K266))</f>
        <v/>
      </c>
      <c r="M266" s="5" t="str">
        <f>IF(K266="","",MONTH(K266))</f>
        <v/>
      </c>
      <c r="N266" s="5" t="str">
        <f>IF(K266="","",YEAR(K266))</f>
        <v/>
      </c>
      <c r="O266" s="5" t="str">
        <f>IF(K266="","",$O$9+IF($O$9&gt;=L266,0,30)-L266)</f>
        <v/>
      </c>
      <c r="P266" s="5" t="str">
        <f>IF(K266="","",IF((IF($O$9&gt;=L266,0,-1)+$P$9)&gt;=M266,(IF($O$9&gt;=L266,0,-1)+$P$9)-M266,(IF($P$9&gt;=L266,0,-1)+$P$9)+12-M266))</f>
        <v/>
      </c>
      <c r="Q266" s="5" t="str">
        <f>IF(K266="","",$Q$9+IF($P$9+IF($O$9&gt;=O266,0,-1)&gt;=O266,0,-1)-N266)</f>
        <v/>
      </c>
      <c r="R266" s="8"/>
      <c r="S266" s="12" t="str">
        <f>(IF(E266="","",S265+1))</f>
        <v/>
      </c>
      <c r="T266" s="1"/>
      <c r="U266" s="1"/>
    </row>
    <row r="267" spans="1:21" s="3" customFormat="1" ht="27" thickTop="1" thickBot="1">
      <c r="A267" s="1"/>
      <c r="B267" s="1"/>
      <c r="C267" s="4" t="str">
        <f>IF(E267="","",SUBTOTAL(3,$E$11:E267))</f>
        <v/>
      </c>
      <c r="D267" s="4" t="str">
        <f>(IF(E267="","",D266+1))</f>
        <v/>
      </c>
      <c r="E267" s="8"/>
      <c r="F267" s="9" t="str">
        <f>MID(J267,13,1)</f>
        <v/>
      </c>
      <c r="G267" s="8" t="str">
        <f>IF(J267="","",IF(ISODD(F267),"ذكر","أنثى"))</f>
        <v/>
      </c>
      <c r="H267" s="8"/>
      <c r="I267" s="8"/>
      <c r="J267" s="10"/>
      <c r="K267" s="11" t="str">
        <f>IF(J267="","",DATE(IF(LEFT(J267,1)="2",MID(J267,2,2),"20"&amp;MID(J267,2,2)),MID(J267,4,2),MID(J267,6,2)))</f>
        <v/>
      </c>
      <c r="L267" s="5" t="str">
        <f>IF(K267="","",DAY(K267))</f>
        <v/>
      </c>
      <c r="M267" s="5" t="str">
        <f>IF(K267="","",MONTH(K267))</f>
        <v/>
      </c>
      <c r="N267" s="5" t="str">
        <f>IF(K267="","",YEAR(K267))</f>
        <v/>
      </c>
      <c r="O267" s="5" t="str">
        <f>IF(K267="","",$O$9+IF($O$9&gt;=L267,0,30)-L267)</f>
        <v/>
      </c>
      <c r="P267" s="5" t="str">
        <f>IF(K267="","",IF((IF($O$9&gt;=L267,0,-1)+$P$9)&gt;=M267,(IF($O$9&gt;=L267,0,-1)+$P$9)-M267,(IF($P$9&gt;=L267,0,-1)+$P$9)+12-M267))</f>
        <v/>
      </c>
      <c r="Q267" s="5" t="str">
        <f>IF(K267="","",$Q$9+IF($P$9+IF($O$9&gt;=O267,0,-1)&gt;=O267,0,-1)-N267)</f>
        <v/>
      </c>
      <c r="R267" s="8"/>
      <c r="S267" s="12" t="str">
        <f>(IF(E267="","",S266+1))</f>
        <v/>
      </c>
      <c r="T267" s="1"/>
      <c r="U267" s="1"/>
    </row>
    <row r="268" spans="1:21" s="3" customFormat="1" ht="27" thickTop="1" thickBot="1">
      <c r="A268" s="1"/>
      <c r="B268" s="1"/>
      <c r="C268" s="4" t="str">
        <f>IF(E268="","",SUBTOTAL(3,$E$11:E268))</f>
        <v/>
      </c>
      <c r="D268" s="4" t="str">
        <f>(IF(E268="","",D267+1))</f>
        <v/>
      </c>
      <c r="E268" s="8"/>
      <c r="F268" s="9" t="str">
        <f>MID(J268,13,1)</f>
        <v/>
      </c>
      <c r="G268" s="8" t="str">
        <f>IF(J268="","",IF(ISODD(F268),"ذكر","أنثى"))</f>
        <v/>
      </c>
      <c r="H268" s="8"/>
      <c r="I268" s="8"/>
      <c r="J268" s="10"/>
      <c r="K268" s="11" t="str">
        <f>IF(J268="","",DATE(IF(LEFT(J268,1)="2",MID(J268,2,2),"20"&amp;MID(J268,2,2)),MID(J268,4,2),MID(J268,6,2)))</f>
        <v/>
      </c>
      <c r="L268" s="5" t="str">
        <f>IF(K268="","",DAY(K268))</f>
        <v/>
      </c>
      <c r="M268" s="5" t="str">
        <f>IF(K268="","",MONTH(K268))</f>
        <v/>
      </c>
      <c r="N268" s="5" t="str">
        <f>IF(K268="","",YEAR(K268))</f>
        <v/>
      </c>
      <c r="O268" s="5" t="str">
        <f>IF(K268="","",$O$9+IF($O$9&gt;=L268,0,30)-L268)</f>
        <v/>
      </c>
      <c r="P268" s="5" t="str">
        <f>IF(K268="","",IF((IF($O$9&gt;=L268,0,-1)+$P$9)&gt;=M268,(IF($O$9&gt;=L268,0,-1)+$P$9)-M268,(IF($P$9&gt;=L268,0,-1)+$P$9)+12-M268))</f>
        <v/>
      </c>
      <c r="Q268" s="5" t="str">
        <f>IF(K268="","",$Q$9+IF($P$9+IF($O$9&gt;=O268,0,-1)&gt;=O268,0,-1)-N268)</f>
        <v/>
      </c>
      <c r="R268" s="8"/>
      <c r="S268" s="12" t="str">
        <f>(IF(E268="","",S267+1))</f>
        <v/>
      </c>
      <c r="T268" s="1"/>
      <c r="U268" s="1"/>
    </row>
    <row r="269" spans="1:21" s="3" customFormat="1" ht="27" thickTop="1" thickBot="1">
      <c r="A269" s="1"/>
      <c r="B269" s="1"/>
      <c r="C269" s="4" t="str">
        <f>IF(E269="","",SUBTOTAL(3,$E$11:E269))</f>
        <v/>
      </c>
      <c r="D269" s="4" t="str">
        <f>(IF(E269="","",D268+1))</f>
        <v/>
      </c>
      <c r="E269" s="8"/>
      <c r="F269" s="9" t="str">
        <f>MID(J269,13,1)</f>
        <v/>
      </c>
      <c r="G269" s="8" t="str">
        <f>IF(J269="","",IF(ISODD(F269),"ذكر","أنثى"))</f>
        <v/>
      </c>
      <c r="H269" s="8"/>
      <c r="I269" s="8"/>
      <c r="J269" s="10"/>
      <c r="K269" s="11" t="str">
        <f>IF(J269="","",DATE(IF(LEFT(J269,1)="2",MID(J269,2,2),"20"&amp;MID(J269,2,2)),MID(J269,4,2),MID(J269,6,2)))</f>
        <v/>
      </c>
      <c r="L269" s="5" t="str">
        <f>IF(K269="","",DAY(K269))</f>
        <v/>
      </c>
      <c r="M269" s="5" t="str">
        <f>IF(K269="","",MONTH(K269))</f>
        <v/>
      </c>
      <c r="N269" s="5" t="str">
        <f>IF(K269="","",YEAR(K269))</f>
        <v/>
      </c>
      <c r="O269" s="5" t="str">
        <f>IF(K269="","",$O$9+IF($O$9&gt;=L269,0,30)-L269)</f>
        <v/>
      </c>
      <c r="P269" s="5" t="str">
        <f>IF(K269="","",IF((IF($O$9&gt;=L269,0,-1)+$P$9)&gt;=M269,(IF($O$9&gt;=L269,0,-1)+$P$9)-M269,(IF($P$9&gt;=L269,0,-1)+$P$9)+12-M269))</f>
        <v/>
      </c>
      <c r="Q269" s="5" t="str">
        <f>IF(K269="","",$Q$9+IF($P$9+IF($O$9&gt;=O269,0,-1)&gt;=O269,0,-1)-N269)</f>
        <v/>
      </c>
      <c r="R269" s="8"/>
      <c r="S269" s="12" t="str">
        <f>(IF(E269="","",S268+1))</f>
        <v/>
      </c>
      <c r="T269" s="1"/>
      <c r="U269" s="1"/>
    </row>
    <row r="270" spans="1:21" s="3" customFormat="1" ht="27" thickTop="1" thickBot="1">
      <c r="A270" s="1"/>
      <c r="B270" s="1"/>
      <c r="C270" s="4" t="str">
        <f>IF(E270="","",SUBTOTAL(3,$E$11:E270))</f>
        <v/>
      </c>
      <c r="D270" s="4" t="str">
        <f>(IF(E270="","",D269+1))</f>
        <v/>
      </c>
      <c r="E270" s="8"/>
      <c r="F270" s="9" t="str">
        <f>MID(J270,13,1)</f>
        <v/>
      </c>
      <c r="G270" s="8" t="str">
        <f>IF(J270="","",IF(ISODD(F270),"ذكر","أنثى"))</f>
        <v/>
      </c>
      <c r="H270" s="8"/>
      <c r="I270" s="8"/>
      <c r="J270" s="10"/>
      <c r="K270" s="11" t="str">
        <f>IF(J270="","",DATE(IF(LEFT(J270,1)="2",MID(J270,2,2),"20"&amp;MID(J270,2,2)),MID(J270,4,2),MID(J270,6,2)))</f>
        <v/>
      </c>
      <c r="L270" s="5" t="str">
        <f>IF(K270="","",DAY(K270))</f>
        <v/>
      </c>
      <c r="M270" s="5" t="str">
        <f>IF(K270="","",MONTH(K270))</f>
        <v/>
      </c>
      <c r="N270" s="5" t="str">
        <f>IF(K270="","",YEAR(K270))</f>
        <v/>
      </c>
      <c r="O270" s="5" t="str">
        <f>IF(K270="","",$O$9+IF($O$9&gt;=L270,0,30)-L270)</f>
        <v/>
      </c>
      <c r="P270" s="5" t="str">
        <f>IF(K270="","",IF((IF($O$9&gt;=L270,0,-1)+$P$9)&gt;=M270,(IF($O$9&gt;=L270,0,-1)+$P$9)-M270,(IF($P$9&gt;=L270,0,-1)+$P$9)+12-M270))</f>
        <v/>
      </c>
      <c r="Q270" s="5" t="str">
        <f>IF(K270="","",$Q$9+IF($P$9+IF($O$9&gt;=O270,0,-1)&gt;=O270,0,-1)-N270)</f>
        <v/>
      </c>
      <c r="R270" s="8"/>
      <c r="S270" s="12" t="str">
        <f>(IF(E270="","",S269+1))</f>
        <v/>
      </c>
      <c r="T270" s="1"/>
      <c r="U270" s="1"/>
    </row>
    <row r="271" spans="1:21" s="3" customFormat="1" ht="27" thickTop="1" thickBot="1">
      <c r="A271" s="1"/>
      <c r="B271" s="1"/>
      <c r="C271" s="4" t="str">
        <f>IF(E271="","",SUBTOTAL(3,$E$11:E271))</f>
        <v/>
      </c>
      <c r="D271" s="4" t="str">
        <f>(IF(E271="","",D270+1))</f>
        <v/>
      </c>
      <c r="E271" s="8"/>
      <c r="F271" s="9" t="str">
        <f>MID(J271,13,1)</f>
        <v/>
      </c>
      <c r="G271" s="8" t="str">
        <f>IF(J271="","",IF(ISODD(F271),"ذكر","أنثى"))</f>
        <v/>
      </c>
      <c r="H271" s="8"/>
      <c r="I271" s="8"/>
      <c r="J271" s="10"/>
      <c r="K271" s="11" t="str">
        <f>IF(J271="","",DATE(IF(LEFT(J271,1)="2",MID(J271,2,2),"20"&amp;MID(J271,2,2)),MID(J271,4,2),MID(J271,6,2)))</f>
        <v/>
      </c>
      <c r="L271" s="5" t="str">
        <f>IF(K271="","",DAY(K271))</f>
        <v/>
      </c>
      <c r="M271" s="5" t="str">
        <f>IF(K271="","",MONTH(K271))</f>
        <v/>
      </c>
      <c r="N271" s="5" t="str">
        <f>IF(K271="","",YEAR(K271))</f>
        <v/>
      </c>
      <c r="O271" s="5" t="str">
        <f>IF(K271="","",$O$9+IF($O$9&gt;=L271,0,30)-L271)</f>
        <v/>
      </c>
      <c r="P271" s="5" t="str">
        <f>IF(K271="","",IF((IF($O$9&gt;=L271,0,-1)+$P$9)&gt;=M271,(IF($O$9&gt;=L271,0,-1)+$P$9)-M271,(IF($P$9&gt;=L271,0,-1)+$P$9)+12-M271))</f>
        <v/>
      </c>
      <c r="Q271" s="5" t="str">
        <f>IF(K271="","",$Q$9+IF($P$9+IF($O$9&gt;=O271,0,-1)&gt;=O271,0,-1)-N271)</f>
        <v/>
      </c>
      <c r="R271" s="8"/>
      <c r="S271" s="12" t="str">
        <f>(IF(E271="","",S270+1))</f>
        <v/>
      </c>
      <c r="T271" s="1"/>
      <c r="U271" s="1"/>
    </row>
    <row r="272" spans="1:21" s="3" customFormat="1" ht="27" thickTop="1" thickBot="1">
      <c r="A272" s="1"/>
      <c r="B272" s="1"/>
      <c r="C272" s="4" t="str">
        <f>IF(E272="","",SUBTOTAL(3,$E$11:E272))</f>
        <v/>
      </c>
      <c r="D272" s="4" t="str">
        <f>(IF(E272="","",D271+1))</f>
        <v/>
      </c>
      <c r="E272" s="8"/>
      <c r="F272" s="9" t="str">
        <f>MID(J272,13,1)</f>
        <v/>
      </c>
      <c r="G272" s="8" t="str">
        <f>IF(J272="","",IF(ISODD(F272),"ذكر","أنثى"))</f>
        <v/>
      </c>
      <c r="H272" s="8"/>
      <c r="I272" s="8"/>
      <c r="J272" s="10"/>
      <c r="K272" s="11" t="str">
        <f>IF(J272="","",DATE(IF(LEFT(J272,1)="2",MID(J272,2,2),"20"&amp;MID(J272,2,2)),MID(J272,4,2),MID(J272,6,2)))</f>
        <v/>
      </c>
      <c r="L272" s="5" t="str">
        <f>IF(K272="","",DAY(K272))</f>
        <v/>
      </c>
      <c r="M272" s="5" t="str">
        <f>IF(K272="","",MONTH(K272))</f>
        <v/>
      </c>
      <c r="N272" s="5" t="str">
        <f>IF(K272="","",YEAR(K272))</f>
        <v/>
      </c>
      <c r="O272" s="5" t="str">
        <f>IF(K272="","",$O$9+IF($O$9&gt;=L272,0,30)-L272)</f>
        <v/>
      </c>
      <c r="P272" s="5" t="str">
        <f>IF(K272="","",IF((IF($O$9&gt;=L272,0,-1)+$P$9)&gt;=M272,(IF($O$9&gt;=L272,0,-1)+$P$9)-M272,(IF($P$9&gt;=L272,0,-1)+$P$9)+12-M272))</f>
        <v/>
      </c>
      <c r="Q272" s="5" t="str">
        <f>IF(K272="","",$Q$9+IF($P$9+IF($O$9&gt;=O272,0,-1)&gt;=O272,0,-1)-N272)</f>
        <v/>
      </c>
      <c r="R272" s="8"/>
      <c r="S272" s="12" t="str">
        <f>(IF(E272="","",S271+1))</f>
        <v/>
      </c>
      <c r="T272" s="1"/>
      <c r="U272" s="1"/>
    </row>
    <row r="273" spans="1:21" s="3" customFormat="1" ht="27" thickTop="1" thickBot="1">
      <c r="A273" s="1"/>
      <c r="B273" s="1"/>
      <c r="C273" s="4" t="str">
        <f>IF(E273="","",SUBTOTAL(3,$E$11:E273))</f>
        <v/>
      </c>
      <c r="D273" s="4" t="str">
        <f>(IF(E273="","",D272+1))</f>
        <v/>
      </c>
      <c r="E273" s="8"/>
      <c r="F273" s="9" t="str">
        <f>MID(J273,13,1)</f>
        <v/>
      </c>
      <c r="G273" s="8" t="str">
        <f>IF(J273="","",IF(ISODD(F273),"ذكر","أنثى"))</f>
        <v/>
      </c>
      <c r="H273" s="8"/>
      <c r="I273" s="8"/>
      <c r="J273" s="10"/>
      <c r="K273" s="11" t="str">
        <f>IF(J273="","",DATE(IF(LEFT(J273,1)="2",MID(J273,2,2),"20"&amp;MID(J273,2,2)),MID(J273,4,2),MID(J273,6,2)))</f>
        <v/>
      </c>
      <c r="L273" s="5" t="str">
        <f>IF(K273="","",DAY(K273))</f>
        <v/>
      </c>
      <c r="M273" s="5" t="str">
        <f>IF(K273="","",MONTH(K273))</f>
        <v/>
      </c>
      <c r="N273" s="5" t="str">
        <f>IF(K273="","",YEAR(K273))</f>
        <v/>
      </c>
      <c r="O273" s="5" t="str">
        <f>IF(K273="","",$O$9+IF($O$9&gt;=L273,0,30)-L273)</f>
        <v/>
      </c>
      <c r="P273" s="5" t="str">
        <f>IF(K273="","",IF((IF($O$9&gt;=L273,0,-1)+$P$9)&gt;=M273,(IF($O$9&gt;=L273,0,-1)+$P$9)-M273,(IF($P$9&gt;=L273,0,-1)+$P$9)+12-M273))</f>
        <v/>
      </c>
      <c r="Q273" s="5" t="str">
        <f>IF(K273="","",$Q$9+IF($P$9+IF($O$9&gt;=O273,0,-1)&gt;=O273,0,-1)-N273)</f>
        <v/>
      </c>
      <c r="R273" s="8"/>
      <c r="S273" s="12" t="str">
        <f>(IF(E273="","",S272+1))</f>
        <v/>
      </c>
      <c r="T273" s="1"/>
      <c r="U273" s="1"/>
    </row>
    <row r="274" spans="1:21" s="3" customFormat="1" ht="27" thickTop="1" thickBot="1">
      <c r="A274" s="1"/>
      <c r="B274" s="1"/>
      <c r="C274" s="4" t="str">
        <f>IF(E274="","",SUBTOTAL(3,$E$11:E274))</f>
        <v/>
      </c>
      <c r="D274" s="4" t="str">
        <f>(IF(E274="","",D273+1))</f>
        <v/>
      </c>
      <c r="E274" s="8"/>
      <c r="F274" s="9" t="str">
        <f>MID(J274,13,1)</f>
        <v/>
      </c>
      <c r="G274" s="8" t="str">
        <f>IF(J274="","",IF(ISODD(F274),"ذكر","أنثى"))</f>
        <v/>
      </c>
      <c r="H274" s="8"/>
      <c r="I274" s="8"/>
      <c r="J274" s="10"/>
      <c r="K274" s="11" t="str">
        <f>IF(J274="","",DATE(IF(LEFT(J274,1)="2",MID(J274,2,2),"20"&amp;MID(J274,2,2)),MID(J274,4,2),MID(J274,6,2)))</f>
        <v/>
      </c>
      <c r="L274" s="5" t="str">
        <f>IF(K274="","",DAY(K274))</f>
        <v/>
      </c>
      <c r="M274" s="5" t="str">
        <f>IF(K274="","",MONTH(K274))</f>
        <v/>
      </c>
      <c r="N274" s="5" t="str">
        <f>IF(K274="","",YEAR(K274))</f>
        <v/>
      </c>
      <c r="O274" s="5" t="str">
        <f>IF(K274="","",$O$9+IF($O$9&gt;=L274,0,30)-L274)</f>
        <v/>
      </c>
      <c r="P274" s="5" t="str">
        <f>IF(K274="","",IF((IF($O$9&gt;=L274,0,-1)+$P$9)&gt;=M274,(IF($O$9&gt;=L274,0,-1)+$P$9)-M274,(IF($P$9&gt;=L274,0,-1)+$P$9)+12-M274))</f>
        <v/>
      </c>
      <c r="Q274" s="5" t="str">
        <f>IF(K274="","",$Q$9+IF($P$9+IF($O$9&gt;=O274,0,-1)&gt;=O274,0,-1)-N274)</f>
        <v/>
      </c>
      <c r="R274" s="8"/>
      <c r="S274" s="12" t="str">
        <f>(IF(E274="","",S273+1))</f>
        <v/>
      </c>
      <c r="T274" s="1"/>
      <c r="U274" s="1"/>
    </row>
    <row r="275" spans="1:21" s="3" customFormat="1" ht="27" thickTop="1" thickBot="1">
      <c r="A275" s="1"/>
      <c r="B275" s="1"/>
      <c r="C275" s="4" t="str">
        <f>IF(E275="","",SUBTOTAL(3,$E$11:E275))</f>
        <v/>
      </c>
      <c r="D275" s="4" t="str">
        <f>(IF(E275="","",D274+1))</f>
        <v/>
      </c>
      <c r="E275" s="8"/>
      <c r="F275" s="9" t="str">
        <f>MID(J275,13,1)</f>
        <v/>
      </c>
      <c r="G275" s="8" t="str">
        <f>IF(J275="","",IF(ISODD(F275),"ذكر","أنثى"))</f>
        <v/>
      </c>
      <c r="H275" s="8"/>
      <c r="I275" s="8"/>
      <c r="J275" s="10"/>
      <c r="K275" s="11" t="str">
        <f>IF(J275="","",DATE(IF(LEFT(J275,1)="2",MID(J275,2,2),"20"&amp;MID(J275,2,2)),MID(J275,4,2),MID(J275,6,2)))</f>
        <v/>
      </c>
      <c r="L275" s="5" t="str">
        <f>IF(K275="","",DAY(K275))</f>
        <v/>
      </c>
      <c r="M275" s="5" t="str">
        <f>IF(K275="","",MONTH(K275))</f>
        <v/>
      </c>
      <c r="N275" s="5" t="str">
        <f>IF(K275="","",YEAR(K275))</f>
        <v/>
      </c>
      <c r="O275" s="5" t="str">
        <f>IF(K275="","",$O$9+IF($O$9&gt;=L275,0,30)-L275)</f>
        <v/>
      </c>
      <c r="P275" s="5" t="str">
        <f>IF(K275="","",IF((IF($O$9&gt;=L275,0,-1)+$P$9)&gt;=M275,(IF($O$9&gt;=L275,0,-1)+$P$9)-M275,(IF($P$9&gt;=L275,0,-1)+$P$9)+12-M275))</f>
        <v/>
      </c>
      <c r="Q275" s="5" t="str">
        <f>IF(K275="","",$Q$9+IF($P$9+IF($O$9&gt;=O275,0,-1)&gt;=O275,0,-1)-N275)</f>
        <v/>
      </c>
      <c r="R275" s="8"/>
      <c r="S275" s="12" t="str">
        <f>(IF(E275="","",S274+1))</f>
        <v/>
      </c>
      <c r="T275" s="1"/>
      <c r="U275" s="1"/>
    </row>
    <row r="276" spans="1:21" s="3" customFormat="1" ht="27" thickTop="1" thickBot="1">
      <c r="A276" s="1"/>
      <c r="B276" s="1"/>
      <c r="C276" s="4" t="str">
        <f>IF(E276="","",SUBTOTAL(3,$E$11:E276))</f>
        <v/>
      </c>
      <c r="D276" s="4" t="str">
        <f>(IF(E276="","",D275+1))</f>
        <v/>
      </c>
      <c r="E276" s="8"/>
      <c r="F276" s="9" t="str">
        <f>MID(J276,13,1)</f>
        <v/>
      </c>
      <c r="G276" s="8" t="str">
        <f>IF(J276="","",IF(ISODD(F276),"ذكر","أنثى"))</f>
        <v/>
      </c>
      <c r="H276" s="8"/>
      <c r="I276" s="8"/>
      <c r="J276" s="10"/>
      <c r="K276" s="11" t="str">
        <f>IF(J276="","",DATE(IF(LEFT(J276,1)="2",MID(J276,2,2),"20"&amp;MID(J276,2,2)),MID(J276,4,2),MID(J276,6,2)))</f>
        <v/>
      </c>
      <c r="L276" s="5" t="str">
        <f>IF(K276="","",DAY(K276))</f>
        <v/>
      </c>
      <c r="M276" s="5" t="str">
        <f>IF(K276="","",MONTH(K276))</f>
        <v/>
      </c>
      <c r="N276" s="5" t="str">
        <f>IF(K276="","",YEAR(K276))</f>
        <v/>
      </c>
      <c r="O276" s="5" t="str">
        <f>IF(K276="","",$O$9+IF($O$9&gt;=L276,0,30)-L276)</f>
        <v/>
      </c>
      <c r="P276" s="5" t="str">
        <f>IF(K276="","",IF((IF($O$9&gt;=L276,0,-1)+$P$9)&gt;=M276,(IF($O$9&gt;=L276,0,-1)+$P$9)-M276,(IF($P$9&gt;=L276,0,-1)+$P$9)+12-M276))</f>
        <v/>
      </c>
      <c r="Q276" s="5" t="str">
        <f>IF(K276="","",$Q$9+IF($P$9+IF($O$9&gt;=O276,0,-1)&gt;=O276,0,-1)-N276)</f>
        <v/>
      </c>
      <c r="R276" s="8"/>
      <c r="S276" s="12" t="str">
        <f>(IF(E276="","",S275+1))</f>
        <v/>
      </c>
      <c r="T276" s="1"/>
      <c r="U276" s="1"/>
    </row>
    <row r="277" spans="1:21" s="3" customFormat="1" ht="27" thickTop="1" thickBot="1">
      <c r="A277" s="1"/>
      <c r="B277" s="1"/>
      <c r="C277" s="4" t="str">
        <f>IF(E277="","",SUBTOTAL(3,$E$11:E277))</f>
        <v/>
      </c>
      <c r="D277" s="4" t="str">
        <f>(IF(E277="","",D276+1))</f>
        <v/>
      </c>
      <c r="E277" s="8"/>
      <c r="F277" s="9" t="str">
        <f>MID(J277,13,1)</f>
        <v/>
      </c>
      <c r="G277" s="8" t="str">
        <f>IF(J277="","",IF(ISODD(F277),"ذكر","أنثى"))</f>
        <v/>
      </c>
      <c r="H277" s="8"/>
      <c r="I277" s="8"/>
      <c r="J277" s="10"/>
      <c r="K277" s="11" t="str">
        <f>IF(J277="","",DATE(IF(LEFT(J277,1)="2",MID(J277,2,2),"20"&amp;MID(J277,2,2)),MID(J277,4,2),MID(J277,6,2)))</f>
        <v/>
      </c>
      <c r="L277" s="5" t="str">
        <f>IF(K277="","",DAY(K277))</f>
        <v/>
      </c>
      <c r="M277" s="5" t="str">
        <f>IF(K277="","",MONTH(K277))</f>
        <v/>
      </c>
      <c r="N277" s="5" t="str">
        <f>IF(K277="","",YEAR(K277))</f>
        <v/>
      </c>
      <c r="O277" s="5" t="str">
        <f>IF(K277="","",$O$9+IF($O$9&gt;=L277,0,30)-L277)</f>
        <v/>
      </c>
      <c r="P277" s="5" t="str">
        <f>IF(K277="","",IF((IF($O$9&gt;=L277,0,-1)+$P$9)&gt;=M277,(IF($O$9&gt;=L277,0,-1)+$P$9)-M277,(IF($P$9&gt;=L277,0,-1)+$P$9)+12-M277))</f>
        <v/>
      </c>
      <c r="Q277" s="5" t="str">
        <f>IF(K277="","",$Q$9+IF($P$9+IF($O$9&gt;=O277,0,-1)&gt;=O277,0,-1)-N277)</f>
        <v/>
      </c>
      <c r="R277" s="8"/>
      <c r="S277" s="12" t="str">
        <f>(IF(E277="","",S276+1))</f>
        <v/>
      </c>
      <c r="T277" s="1"/>
      <c r="U277" s="1"/>
    </row>
    <row r="278" spans="1:21" s="3" customFormat="1" ht="27" thickTop="1" thickBot="1">
      <c r="A278" s="1"/>
      <c r="B278" s="1"/>
      <c r="C278" s="4" t="str">
        <f>IF(E278="","",SUBTOTAL(3,$E$11:E278))</f>
        <v/>
      </c>
      <c r="D278" s="4" t="str">
        <f>(IF(E278="","",D277+1))</f>
        <v/>
      </c>
      <c r="E278" s="8"/>
      <c r="F278" s="9" t="str">
        <f>MID(J278,13,1)</f>
        <v/>
      </c>
      <c r="G278" s="8" t="str">
        <f>IF(J278="","",IF(ISODD(F278),"ذكر","أنثى"))</f>
        <v/>
      </c>
      <c r="H278" s="8"/>
      <c r="I278" s="8"/>
      <c r="J278" s="10"/>
      <c r="K278" s="11" t="str">
        <f>IF(J278="","",DATE(IF(LEFT(J278,1)="2",MID(J278,2,2),"20"&amp;MID(J278,2,2)),MID(J278,4,2),MID(J278,6,2)))</f>
        <v/>
      </c>
      <c r="L278" s="5" t="str">
        <f>IF(K278="","",DAY(K278))</f>
        <v/>
      </c>
      <c r="M278" s="5" t="str">
        <f>IF(K278="","",MONTH(K278))</f>
        <v/>
      </c>
      <c r="N278" s="5" t="str">
        <f>IF(K278="","",YEAR(K278))</f>
        <v/>
      </c>
      <c r="O278" s="5" t="str">
        <f>IF(K278="","",$O$9+IF($O$9&gt;=L278,0,30)-L278)</f>
        <v/>
      </c>
      <c r="P278" s="5" t="str">
        <f>IF(K278="","",IF((IF($O$9&gt;=L278,0,-1)+$P$9)&gt;=M278,(IF($O$9&gt;=L278,0,-1)+$P$9)-M278,(IF($P$9&gt;=L278,0,-1)+$P$9)+12-M278))</f>
        <v/>
      </c>
      <c r="Q278" s="5" t="str">
        <f>IF(K278="","",$Q$9+IF($P$9+IF($O$9&gt;=O278,0,-1)&gt;=O278,0,-1)-N278)</f>
        <v/>
      </c>
      <c r="R278" s="8"/>
      <c r="S278" s="12" t="str">
        <f>(IF(E278="","",S277+1))</f>
        <v/>
      </c>
      <c r="T278" s="1"/>
      <c r="U278" s="1"/>
    </row>
    <row r="279" spans="1:21" s="3" customFormat="1" ht="27" thickTop="1" thickBot="1">
      <c r="A279" s="1"/>
      <c r="B279" s="1"/>
      <c r="C279" s="4" t="str">
        <f>IF(E279="","",SUBTOTAL(3,$E$11:E279))</f>
        <v/>
      </c>
      <c r="D279" s="4" t="str">
        <f>(IF(E279="","",D278+1))</f>
        <v/>
      </c>
      <c r="E279" s="8"/>
      <c r="F279" s="9" t="str">
        <f>MID(J279,13,1)</f>
        <v/>
      </c>
      <c r="G279" s="8" t="str">
        <f>IF(J279="","",IF(ISODD(F279),"ذكر","أنثى"))</f>
        <v/>
      </c>
      <c r="H279" s="8"/>
      <c r="I279" s="8"/>
      <c r="J279" s="10"/>
      <c r="K279" s="11" t="str">
        <f>IF(J279="","",DATE(IF(LEFT(J279,1)="2",MID(J279,2,2),"20"&amp;MID(J279,2,2)),MID(J279,4,2),MID(J279,6,2)))</f>
        <v/>
      </c>
      <c r="L279" s="5" t="str">
        <f>IF(K279="","",DAY(K279))</f>
        <v/>
      </c>
      <c r="M279" s="5" t="str">
        <f>IF(K279="","",MONTH(K279))</f>
        <v/>
      </c>
      <c r="N279" s="5" t="str">
        <f>IF(K279="","",YEAR(K279))</f>
        <v/>
      </c>
      <c r="O279" s="5" t="str">
        <f>IF(K279="","",$O$9+IF($O$9&gt;=L279,0,30)-L279)</f>
        <v/>
      </c>
      <c r="P279" s="5" t="str">
        <f>IF(K279="","",IF((IF($O$9&gt;=L279,0,-1)+$P$9)&gt;=M279,(IF($O$9&gt;=L279,0,-1)+$P$9)-M279,(IF($P$9&gt;=L279,0,-1)+$P$9)+12-M279))</f>
        <v/>
      </c>
      <c r="Q279" s="5" t="str">
        <f>IF(K279="","",$Q$9+IF($P$9+IF($O$9&gt;=O279,0,-1)&gt;=O279,0,-1)-N279)</f>
        <v/>
      </c>
      <c r="R279" s="8"/>
      <c r="S279" s="12" t="str">
        <f>(IF(E279="","",S278+1))</f>
        <v/>
      </c>
      <c r="T279" s="1"/>
      <c r="U279" s="1"/>
    </row>
    <row r="280" spans="1:21" s="3" customFormat="1" ht="27" thickTop="1" thickBot="1">
      <c r="A280" s="1"/>
      <c r="B280" s="1"/>
      <c r="C280" s="4" t="str">
        <f>IF(E280="","",SUBTOTAL(3,$E$11:E280))</f>
        <v/>
      </c>
      <c r="D280" s="4" t="str">
        <f>(IF(E280="","",D279+1))</f>
        <v/>
      </c>
      <c r="E280" s="8"/>
      <c r="F280" s="9" t="str">
        <f>MID(J280,13,1)</f>
        <v/>
      </c>
      <c r="G280" s="8" t="str">
        <f>IF(J280="","",IF(ISODD(F280),"ذكر","أنثى"))</f>
        <v/>
      </c>
      <c r="H280" s="8"/>
      <c r="I280" s="8"/>
      <c r="J280" s="10"/>
      <c r="K280" s="11" t="str">
        <f>IF(J280="","",DATE(IF(LEFT(J280,1)="2",MID(J280,2,2),"20"&amp;MID(J280,2,2)),MID(J280,4,2),MID(J280,6,2)))</f>
        <v/>
      </c>
      <c r="L280" s="5" t="str">
        <f>IF(K280="","",DAY(K280))</f>
        <v/>
      </c>
      <c r="M280" s="5" t="str">
        <f>IF(K280="","",MONTH(K280))</f>
        <v/>
      </c>
      <c r="N280" s="5" t="str">
        <f>IF(K280="","",YEAR(K280))</f>
        <v/>
      </c>
      <c r="O280" s="5" t="str">
        <f>IF(K280="","",$O$9+IF($O$9&gt;=L280,0,30)-L280)</f>
        <v/>
      </c>
      <c r="P280" s="5" t="str">
        <f>IF(K280="","",IF((IF($O$9&gt;=L280,0,-1)+$P$9)&gt;=M280,(IF($O$9&gt;=L280,0,-1)+$P$9)-M280,(IF($P$9&gt;=L280,0,-1)+$P$9)+12-M280))</f>
        <v/>
      </c>
      <c r="Q280" s="5" t="str">
        <f>IF(K280="","",$Q$9+IF($P$9+IF($O$9&gt;=O280,0,-1)&gt;=O280,0,-1)-N280)</f>
        <v/>
      </c>
      <c r="R280" s="8"/>
      <c r="S280" s="12" t="str">
        <f>(IF(E280="","",S279+1))</f>
        <v/>
      </c>
      <c r="T280" s="1"/>
      <c r="U280" s="1"/>
    </row>
    <row r="281" spans="1:21" s="3" customFormat="1" ht="27" thickTop="1" thickBot="1">
      <c r="A281" s="1"/>
      <c r="B281" s="1"/>
      <c r="C281" s="4" t="str">
        <f>IF(E281="","",SUBTOTAL(3,$E$11:E281))</f>
        <v/>
      </c>
      <c r="D281" s="4" t="str">
        <f>(IF(E281="","",D280+1))</f>
        <v/>
      </c>
      <c r="E281" s="8"/>
      <c r="F281" s="9" t="str">
        <f>MID(J281,13,1)</f>
        <v/>
      </c>
      <c r="G281" s="8" t="str">
        <f>IF(J281="","",IF(ISODD(F281),"ذكر","أنثى"))</f>
        <v/>
      </c>
      <c r="H281" s="8"/>
      <c r="I281" s="8"/>
      <c r="J281" s="10"/>
      <c r="K281" s="11" t="str">
        <f>IF(J281="","",DATE(IF(LEFT(J281,1)="2",MID(J281,2,2),"20"&amp;MID(J281,2,2)),MID(J281,4,2),MID(J281,6,2)))</f>
        <v/>
      </c>
      <c r="L281" s="5" t="str">
        <f>IF(K281="","",DAY(K281))</f>
        <v/>
      </c>
      <c r="M281" s="5" t="str">
        <f>IF(K281="","",MONTH(K281))</f>
        <v/>
      </c>
      <c r="N281" s="5" t="str">
        <f>IF(K281="","",YEAR(K281))</f>
        <v/>
      </c>
      <c r="O281" s="5" t="str">
        <f>IF(K281="","",$O$9+IF($O$9&gt;=L281,0,30)-L281)</f>
        <v/>
      </c>
      <c r="P281" s="5" t="str">
        <f>IF(K281="","",IF((IF($O$9&gt;=L281,0,-1)+$P$9)&gt;=M281,(IF($O$9&gt;=L281,0,-1)+$P$9)-M281,(IF($P$9&gt;=L281,0,-1)+$P$9)+12-M281))</f>
        <v/>
      </c>
      <c r="Q281" s="5" t="str">
        <f>IF(K281="","",$Q$9+IF($P$9+IF($O$9&gt;=O281,0,-1)&gt;=O281,0,-1)-N281)</f>
        <v/>
      </c>
      <c r="R281" s="8"/>
      <c r="S281" s="12" t="str">
        <f>(IF(E281="","",S280+1))</f>
        <v/>
      </c>
      <c r="T281" s="1"/>
      <c r="U281" s="1"/>
    </row>
    <row r="282" spans="1:21" s="3" customFormat="1" ht="27" thickTop="1" thickBot="1">
      <c r="A282" s="1"/>
      <c r="B282" s="1"/>
      <c r="C282" s="4" t="str">
        <f>IF(E282="","",SUBTOTAL(3,$E$11:E282))</f>
        <v/>
      </c>
      <c r="D282" s="4" t="str">
        <f>(IF(E282="","",D281+1))</f>
        <v/>
      </c>
      <c r="E282" s="8"/>
      <c r="F282" s="9" t="str">
        <f>MID(J282,13,1)</f>
        <v/>
      </c>
      <c r="G282" s="8" t="str">
        <f>IF(J282="","",IF(ISODD(F282),"ذكر","أنثى"))</f>
        <v/>
      </c>
      <c r="H282" s="8"/>
      <c r="I282" s="8"/>
      <c r="J282" s="10"/>
      <c r="K282" s="11" t="str">
        <f>IF(J282="","",DATE(IF(LEFT(J282,1)="2",MID(J282,2,2),"20"&amp;MID(J282,2,2)),MID(J282,4,2),MID(J282,6,2)))</f>
        <v/>
      </c>
      <c r="L282" s="5" t="str">
        <f>IF(K282="","",DAY(K282))</f>
        <v/>
      </c>
      <c r="M282" s="5" t="str">
        <f>IF(K282="","",MONTH(K282))</f>
        <v/>
      </c>
      <c r="N282" s="5" t="str">
        <f>IF(K282="","",YEAR(K282))</f>
        <v/>
      </c>
      <c r="O282" s="5" t="str">
        <f>IF(K282="","",$O$9+IF($O$9&gt;=L282,0,30)-L282)</f>
        <v/>
      </c>
      <c r="P282" s="5" t="str">
        <f>IF(K282="","",IF((IF($O$9&gt;=L282,0,-1)+$P$9)&gt;=M282,(IF($O$9&gt;=L282,0,-1)+$P$9)-M282,(IF($P$9&gt;=L282,0,-1)+$P$9)+12-M282))</f>
        <v/>
      </c>
      <c r="Q282" s="5" t="str">
        <f>IF(K282="","",$Q$9+IF($P$9+IF($O$9&gt;=O282,0,-1)&gt;=O282,0,-1)-N282)</f>
        <v/>
      </c>
      <c r="R282" s="8"/>
      <c r="S282" s="12" t="str">
        <f>(IF(E282="","",S281+1))</f>
        <v/>
      </c>
      <c r="T282" s="1"/>
      <c r="U282" s="1"/>
    </row>
    <row r="283" spans="1:21" s="3" customFormat="1" ht="27" thickTop="1" thickBot="1">
      <c r="A283" s="1"/>
      <c r="B283" s="1"/>
      <c r="C283" s="4" t="str">
        <f>IF(E283="","",SUBTOTAL(3,$E$11:E283))</f>
        <v/>
      </c>
      <c r="D283" s="4" t="str">
        <f>(IF(E283="","",D282+1))</f>
        <v/>
      </c>
      <c r="E283" s="8"/>
      <c r="F283" s="9" t="str">
        <f>MID(J283,13,1)</f>
        <v/>
      </c>
      <c r="G283" s="8" t="str">
        <f>IF(J283="","",IF(ISODD(F283),"ذكر","أنثى"))</f>
        <v/>
      </c>
      <c r="H283" s="8"/>
      <c r="I283" s="8"/>
      <c r="J283" s="10"/>
      <c r="K283" s="11" t="str">
        <f>IF(J283="","",DATE(IF(LEFT(J283,1)="2",MID(J283,2,2),"20"&amp;MID(J283,2,2)),MID(J283,4,2),MID(J283,6,2)))</f>
        <v/>
      </c>
      <c r="L283" s="5" t="str">
        <f>IF(K283="","",DAY(K283))</f>
        <v/>
      </c>
      <c r="M283" s="5" t="str">
        <f>IF(K283="","",MONTH(K283))</f>
        <v/>
      </c>
      <c r="N283" s="5" t="str">
        <f>IF(K283="","",YEAR(K283))</f>
        <v/>
      </c>
      <c r="O283" s="5" t="str">
        <f>IF(K283="","",$O$9+IF($O$9&gt;=L283,0,30)-L283)</f>
        <v/>
      </c>
      <c r="P283" s="5" t="str">
        <f>IF(K283="","",IF((IF($O$9&gt;=L283,0,-1)+$P$9)&gt;=M283,(IF($O$9&gt;=L283,0,-1)+$P$9)-M283,(IF($P$9&gt;=L283,0,-1)+$P$9)+12-M283))</f>
        <v/>
      </c>
      <c r="Q283" s="5" t="str">
        <f>IF(K283="","",$Q$9+IF($P$9+IF($O$9&gt;=O283,0,-1)&gt;=O283,0,-1)-N283)</f>
        <v/>
      </c>
      <c r="R283" s="8"/>
      <c r="S283" s="12" t="str">
        <f>(IF(E283="","",S282+1))</f>
        <v/>
      </c>
      <c r="T283" s="1"/>
      <c r="U283" s="1"/>
    </row>
    <row r="284" spans="1:21" s="3" customFormat="1" ht="27" thickTop="1" thickBot="1">
      <c r="A284" s="1"/>
      <c r="B284" s="1"/>
      <c r="C284" s="4" t="str">
        <f>IF(E284="","",SUBTOTAL(3,$E$11:E284))</f>
        <v/>
      </c>
      <c r="D284" s="4" t="str">
        <f>(IF(E284="","",D283+1))</f>
        <v/>
      </c>
      <c r="E284" s="8"/>
      <c r="F284" s="9" t="str">
        <f>MID(J284,13,1)</f>
        <v/>
      </c>
      <c r="G284" s="8" t="str">
        <f>IF(J284="","",IF(ISODD(F284),"ذكر","أنثى"))</f>
        <v/>
      </c>
      <c r="H284" s="8"/>
      <c r="I284" s="8"/>
      <c r="J284" s="10"/>
      <c r="K284" s="11" t="str">
        <f>IF(J284="","",DATE(IF(LEFT(J284,1)="2",MID(J284,2,2),"20"&amp;MID(J284,2,2)),MID(J284,4,2),MID(J284,6,2)))</f>
        <v/>
      </c>
      <c r="L284" s="5" t="str">
        <f>IF(K284="","",DAY(K284))</f>
        <v/>
      </c>
      <c r="M284" s="5" t="str">
        <f>IF(K284="","",MONTH(K284))</f>
        <v/>
      </c>
      <c r="N284" s="5" t="str">
        <f>IF(K284="","",YEAR(K284))</f>
        <v/>
      </c>
      <c r="O284" s="5" t="str">
        <f>IF(K284="","",$O$9+IF($O$9&gt;=L284,0,30)-L284)</f>
        <v/>
      </c>
      <c r="P284" s="5" t="str">
        <f>IF(K284="","",IF((IF($O$9&gt;=L284,0,-1)+$P$9)&gt;=M284,(IF($O$9&gt;=L284,0,-1)+$P$9)-M284,(IF($P$9&gt;=L284,0,-1)+$P$9)+12-M284))</f>
        <v/>
      </c>
      <c r="Q284" s="5" t="str">
        <f>IF(K284="","",$Q$9+IF($P$9+IF($O$9&gt;=O284,0,-1)&gt;=O284,0,-1)-N284)</f>
        <v/>
      </c>
      <c r="R284" s="8"/>
      <c r="S284" s="12" t="str">
        <f>(IF(E284="","",S283+1))</f>
        <v/>
      </c>
      <c r="T284" s="1"/>
      <c r="U284" s="1"/>
    </row>
    <row r="285" spans="1:21" s="3" customFormat="1" ht="27" thickTop="1" thickBot="1">
      <c r="A285" s="1"/>
      <c r="B285" s="1"/>
      <c r="C285" s="4" t="str">
        <f>IF(E285="","",SUBTOTAL(3,$E$11:E285))</f>
        <v/>
      </c>
      <c r="D285" s="4" t="str">
        <f>(IF(E285="","",D284+1))</f>
        <v/>
      </c>
      <c r="E285" s="8"/>
      <c r="F285" s="9" t="str">
        <f>MID(J285,13,1)</f>
        <v/>
      </c>
      <c r="G285" s="8" t="str">
        <f>IF(J285="","",IF(ISODD(F285),"ذكر","أنثى"))</f>
        <v/>
      </c>
      <c r="H285" s="8"/>
      <c r="I285" s="8"/>
      <c r="J285" s="10"/>
      <c r="K285" s="11" t="str">
        <f>IF(J285="","",DATE(IF(LEFT(J285,1)="2",MID(J285,2,2),"20"&amp;MID(J285,2,2)),MID(J285,4,2),MID(J285,6,2)))</f>
        <v/>
      </c>
      <c r="L285" s="5" t="str">
        <f>IF(K285="","",DAY(K285))</f>
        <v/>
      </c>
      <c r="M285" s="5" t="str">
        <f>IF(K285="","",MONTH(K285))</f>
        <v/>
      </c>
      <c r="N285" s="5" t="str">
        <f>IF(K285="","",YEAR(K285))</f>
        <v/>
      </c>
      <c r="O285" s="5" t="str">
        <f>IF(K285="","",$O$9+IF($O$9&gt;=L285,0,30)-L285)</f>
        <v/>
      </c>
      <c r="P285" s="5" t="str">
        <f>IF(K285="","",IF((IF($O$9&gt;=L285,0,-1)+$P$9)&gt;=M285,(IF($O$9&gt;=L285,0,-1)+$P$9)-M285,(IF($P$9&gt;=L285,0,-1)+$P$9)+12-M285))</f>
        <v/>
      </c>
      <c r="Q285" s="5" t="str">
        <f>IF(K285="","",$Q$9+IF($P$9+IF($O$9&gt;=O285,0,-1)&gt;=O285,0,-1)-N285)</f>
        <v/>
      </c>
      <c r="R285" s="8"/>
      <c r="S285" s="12" t="str">
        <f>(IF(E285="","",S284+1))</f>
        <v/>
      </c>
      <c r="T285" s="1"/>
      <c r="U285" s="1"/>
    </row>
    <row r="286" spans="1:21" s="3" customFormat="1" ht="27" thickTop="1" thickBot="1">
      <c r="A286" s="1"/>
      <c r="B286" s="1"/>
      <c r="C286" s="4" t="str">
        <f>IF(E286="","",SUBTOTAL(3,$E$11:E286))</f>
        <v/>
      </c>
      <c r="D286" s="4" t="str">
        <f>(IF(E286="","",D285+1))</f>
        <v/>
      </c>
      <c r="E286" s="8"/>
      <c r="F286" s="9" t="str">
        <f>MID(J286,13,1)</f>
        <v/>
      </c>
      <c r="G286" s="8" t="str">
        <f>IF(J286="","",IF(ISODD(F286),"ذكر","أنثى"))</f>
        <v/>
      </c>
      <c r="H286" s="8"/>
      <c r="I286" s="8"/>
      <c r="J286" s="10"/>
      <c r="K286" s="11" t="str">
        <f>IF(J286="","",DATE(IF(LEFT(J286,1)="2",MID(J286,2,2),"20"&amp;MID(J286,2,2)),MID(J286,4,2),MID(J286,6,2)))</f>
        <v/>
      </c>
      <c r="L286" s="5" t="str">
        <f>IF(K286="","",DAY(K286))</f>
        <v/>
      </c>
      <c r="M286" s="5" t="str">
        <f>IF(K286="","",MONTH(K286))</f>
        <v/>
      </c>
      <c r="N286" s="5" t="str">
        <f>IF(K286="","",YEAR(K286))</f>
        <v/>
      </c>
      <c r="O286" s="5" t="str">
        <f>IF(K286="","",$O$9+IF($O$9&gt;=L286,0,30)-L286)</f>
        <v/>
      </c>
      <c r="P286" s="5" t="str">
        <f>IF(K286="","",IF((IF($O$9&gt;=L286,0,-1)+$P$9)&gt;=M286,(IF($O$9&gt;=L286,0,-1)+$P$9)-M286,(IF($P$9&gt;=L286,0,-1)+$P$9)+12-M286))</f>
        <v/>
      </c>
      <c r="Q286" s="5" t="str">
        <f>IF(K286="","",$Q$9+IF($P$9+IF($O$9&gt;=O286,0,-1)&gt;=O286,0,-1)-N286)</f>
        <v/>
      </c>
      <c r="R286" s="8"/>
      <c r="S286" s="12" t="str">
        <f>(IF(E286="","",S285+1))</f>
        <v/>
      </c>
      <c r="T286" s="1"/>
      <c r="U286" s="1"/>
    </row>
    <row r="287" spans="1:21" s="3" customFormat="1" ht="27" thickTop="1" thickBot="1">
      <c r="A287" s="1"/>
      <c r="B287" s="1"/>
      <c r="C287" s="4" t="str">
        <f>IF(E287="","",SUBTOTAL(3,$E$11:E287))</f>
        <v/>
      </c>
      <c r="D287" s="4" t="str">
        <f>(IF(E287="","",D286+1))</f>
        <v/>
      </c>
      <c r="E287" s="8"/>
      <c r="F287" s="9" t="str">
        <f>MID(J287,13,1)</f>
        <v/>
      </c>
      <c r="G287" s="8" t="str">
        <f>IF(J287="","",IF(ISODD(F287),"ذكر","أنثى"))</f>
        <v/>
      </c>
      <c r="H287" s="8"/>
      <c r="I287" s="8"/>
      <c r="J287" s="10"/>
      <c r="K287" s="11" t="str">
        <f>IF(J287="","",DATE(IF(LEFT(J287,1)="2",MID(J287,2,2),"20"&amp;MID(J287,2,2)),MID(J287,4,2),MID(J287,6,2)))</f>
        <v/>
      </c>
      <c r="L287" s="5" t="str">
        <f>IF(K287="","",DAY(K287))</f>
        <v/>
      </c>
      <c r="M287" s="5" t="str">
        <f>IF(K287="","",MONTH(K287))</f>
        <v/>
      </c>
      <c r="N287" s="5" t="str">
        <f>IF(K287="","",YEAR(K287))</f>
        <v/>
      </c>
      <c r="O287" s="5" t="str">
        <f>IF(K287="","",$O$9+IF($O$9&gt;=L287,0,30)-L287)</f>
        <v/>
      </c>
      <c r="P287" s="5" t="str">
        <f>IF(K287="","",IF((IF($O$9&gt;=L287,0,-1)+$P$9)&gt;=M287,(IF($O$9&gt;=L287,0,-1)+$P$9)-M287,(IF($P$9&gt;=L287,0,-1)+$P$9)+12-M287))</f>
        <v/>
      </c>
      <c r="Q287" s="5" t="str">
        <f>IF(K287="","",$Q$9+IF($P$9+IF($O$9&gt;=O287,0,-1)&gt;=O287,0,-1)-N287)</f>
        <v/>
      </c>
      <c r="R287" s="8"/>
      <c r="S287" s="12" t="str">
        <f>(IF(E287="","",S286+1))</f>
        <v/>
      </c>
      <c r="T287" s="1"/>
      <c r="U287" s="1"/>
    </row>
    <row r="288" spans="1:21" s="3" customFormat="1" ht="27" thickTop="1" thickBot="1">
      <c r="A288" s="1"/>
      <c r="B288" s="1"/>
      <c r="C288" s="4" t="str">
        <f>IF(E288="","",SUBTOTAL(3,$E$11:E288))</f>
        <v/>
      </c>
      <c r="D288" s="4" t="str">
        <f>(IF(E288="","",D287+1))</f>
        <v/>
      </c>
      <c r="E288" s="8"/>
      <c r="F288" s="9" t="str">
        <f>MID(J288,13,1)</f>
        <v/>
      </c>
      <c r="G288" s="8" t="str">
        <f>IF(J288="","",IF(ISODD(F288),"ذكر","أنثى"))</f>
        <v/>
      </c>
      <c r="H288" s="8"/>
      <c r="I288" s="8"/>
      <c r="J288" s="10"/>
      <c r="K288" s="11" t="str">
        <f>IF(J288="","",DATE(IF(LEFT(J288,1)="2",MID(J288,2,2),"20"&amp;MID(J288,2,2)),MID(J288,4,2),MID(J288,6,2)))</f>
        <v/>
      </c>
      <c r="L288" s="5" t="str">
        <f>IF(K288="","",DAY(K288))</f>
        <v/>
      </c>
      <c r="M288" s="5" t="str">
        <f>IF(K288="","",MONTH(K288))</f>
        <v/>
      </c>
      <c r="N288" s="5" t="str">
        <f>IF(K288="","",YEAR(K288))</f>
        <v/>
      </c>
      <c r="O288" s="5" t="str">
        <f>IF(K288="","",$O$9+IF($O$9&gt;=L288,0,30)-L288)</f>
        <v/>
      </c>
      <c r="P288" s="5" t="str">
        <f>IF(K288="","",IF((IF($O$9&gt;=L288,0,-1)+$P$9)&gt;=M288,(IF($O$9&gt;=L288,0,-1)+$P$9)-M288,(IF($P$9&gt;=L288,0,-1)+$P$9)+12-M288))</f>
        <v/>
      </c>
      <c r="Q288" s="5" t="str">
        <f>IF(K288="","",$Q$9+IF($P$9+IF($O$9&gt;=O288,0,-1)&gt;=O288,0,-1)-N288)</f>
        <v/>
      </c>
      <c r="R288" s="8"/>
      <c r="S288" s="12" t="str">
        <f>(IF(E288="","",S287+1))</f>
        <v/>
      </c>
      <c r="T288" s="1"/>
      <c r="U288" s="1"/>
    </row>
    <row r="289" spans="1:21" s="3" customFormat="1" ht="27" thickTop="1" thickBot="1">
      <c r="A289" s="1"/>
      <c r="B289" s="1"/>
      <c r="C289" s="4" t="str">
        <f>IF(E289="","",SUBTOTAL(3,$E$11:E289))</f>
        <v/>
      </c>
      <c r="D289" s="4" t="str">
        <f>(IF(E289="","",D288+1))</f>
        <v/>
      </c>
      <c r="E289" s="8"/>
      <c r="F289" s="9" t="str">
        <f>MID(J289,13,1)</f>
        <v/>
      </c>
      <c r="G289" s="8" t="str">
        <f>IF(J289="","",IF(ISODD(F289),"ذكر","أنثى"))</f>
        <v/>
      </c>
      <c r="H289" s="8"/>
      <c r="I289" s="8"/>
      <c r="J289" s="10"/>
      <c r="K289" s="11" t="str">
        <f>IF(J289="","",DATE(IF(LEFT(J289,1)="2",MID(J289,2,2),"20"&amp;MID(J289,2,2)),MID(J289,4,2),MID(J289,6,2)))</f>
        <v/>
      </c>
      <c r="L289" s="5" t="str">
        <f>IF(K289="","",DAY(K289))</f>
        <v/>
      </c>
      <c r="M289" s="5" t="str">
        <f>IF(K289="","",MONTH(K289))</f>
        <v/>
      </c>
      <c r="N289" s="5" t="str">
        <f>IF(K289="","",YEAR(K289))</f>
        <v/>
      </c>
      <c r="O289" s="5" t="str">
        <f>IF(K289="","",$O$9+IF($O$9&gt;=L289,0,30)-L289)</f>
        <v/>
      </c>
      <c r="P289" s="5" t="str">
        <f>IF(K289="","",IF((IF($O$9&gt;=L289,0,-1)+$P$9)&gt;=M289,(IF($O$9&gt;=L289,0,-1)+$P$9)-M289,(IF($P$9&gt;=L289,0,-1)+$P$9)+12-M289))</f>
        <v/>
      </c>
      <c r="Q289" s="5" t="str">
        <f>IF(K289="","",$Q$9+IF($P$9+IF($O$9&gt;=O289,0,-1)&gt;=O289,0,-1)-N289)</f>
        <v/>
      </c>
      <c r="R289" s="8"/>
      <c r="S289" s="12" t="str">
        <f>(IF(E289="","",S288+1))</f>
        <v/>
      </c>
      <c r="T289" s="1"/>
      <c r="U289" s="1"/>
    </row>
    <row r="290" spans="1:21" s="3" customFormat="1" ht="27" thickTop="1" thickBot="1">
      <c r="A290" s="1"/>
      <c r="B290" s="1"/>
      <c r="C290" s="4" t="str">
        <f>IF(E290="","",SUBTOTAL(3,$E$11:E290))</f>
        <v/>
      </c>
      <c r="D290" s="4" t="str">
        <f>(IF(E290="","",D289+1))</f>
        <v/>
      </c>
      <c r="E290" s="8"/>
      <c r="F290" s="9" t="str">
        <f>MID(J290,13,1)</f>
        <v/>
      </c>
      <c r="G290" s="8" t="str">
        <f>IF(J290="","",IF(ISODD(F290),"ذكر","أنثى"))</f>
        <v/>
      </c>
      <c r="H290" s="8"/>
      <c r="I290" s="8"/>
      <c r="J290" s="10"/>
      <c r="K290" s="11" t="str">
        <f>IF(J290="","",DATE(IF(LEFT(J290,1)="2",MID(J290,2,2),"20"&amp;MID(J290,2,2)),MID(J290,4,2),MID(J290,6,2)))</f>
        <v/>
      </c>
      <c r="L290" s="5" t="str">
        <f>IF(K290="","",DAY(K290))</f>
        <v/>
      </c>
      <c r="M290" s="5" t="str">
        <f>IF(K290="","",MONTH(K290))</f>
        <v/>
      </c>
      <c r="N290" s="5" t="str">
        <f>IF(K290="","",YEAR(K290))</f>
        <v/>
      </c>
      <c r="O290" s="5" t="str">
        <f>IF(K290="","",$O$9+IF($O$9&gt;=L290,0,30)-L290)</f>
        <v/>
      </c>
      <c r="P290" s="5" t="str">
        <f>IF(K290="","",IF((IF($O$9&gt;=L290,0,-1)+$P$9)&gt;=M290,(IF($O$9&gt;=L290,0,-1)+$P$9)-M290,(IF($P$9&gt;=L290,0,-1)+$P$9)+12-M290))</f>
        <v/>
      </c>
      <c r="Q290" s="5" t="str">
        <f>IF(K290="","",$Q$9+IF($P$9+IF($O$9&gt;=O290,0,-1)&gt;=O290,0,-1)-N290)</f>
        <v/>
      </c>
      <c r="R290" s="8"/>
      <c r="S290" s="12" t="str">
        <f>(IF(E290="","",S289+1))</f>
        <v/>
      </c>
      <c r="T290" s="1"/>
      <c r="U290" s="1"/>
    </row>
    <row r="291" spans="1:21" s="3" customFormat="1" ht="27" thickTop="1" thickBot="1">
      <c r="A291" s="1"/>
      <c r="B291" s="1"/>
      <c r="C291" s="4" t="str">
        <f>IF(E291="","",SUBTOTAL(3,$E$11:E291))</f>
        <v/>
      </c>
      <c r="D291" s="4" t="str">
        <f>(IF(E291="","",D290+1))</f>
        <v/>
      </c>
      <c r="E291" s="8"/>
      <c r="F291" s="9" t="str">
        <f>MID(J291,13,1)</f>
        <v/>
      </c>
      <c r="G291" s="8" t="str">
        <f>IF(J291="","",IF(ISODD(F291),"ذكر","أنثى"))</f>
        <v/>
      </c>
      <c r="H291" s="8"/>
      <c r="I291" s="8"/>
      <c r="J291" s="10"/>
      <c r="K291" s="11" t="str">
        <f>IF(J291="","",DATE(IF(LEFT(J291,1)="2",MID(J291,2,2),"20"&amp;MID(J291,2,2)),MID(J291,4,2),MID(J291,6,2)))</f>
        <v/>
      </c>
      <c r="L291" s="5" t="str">
        <f>IF(K291="","",DAY(K291))</f>
        <v/>
      </c>
      <c r="M291" s="5" t="str">
        <f>IF(K291="","",MONTH(K291))</f>
        <v/>
      </c>
      <c r="N291" s="5" t="str">
        <f>IF(K291="","",YEAR(K291))</f>
        <v/>
      </c>
      <c r="O291" s="5" t="str">
        <f>IF(K291="","",$O$9+IF($O$9&gt;=L291,0,30)-L291)</f>
        <v/>
      </c>
      <c r="P291" s="5" t="str">
        <f>IF(K291="","",IF((IF($O$9&gt;=L291,0,-1)+$P$9)&gt;=M291,(IF($O$9&gt;=L291,0,-1)+$P$9)-M291,(IF($P$9&gt;=L291,0,-1)+$P$9)+12-M291))</f>
        <v/>
      </c>
      <c r="Q291" s="5" t="str">
        <f>IF(K291="","",$Q$9+IF($P$9+IF($O$9&gt;=O291,0,-1)&gt;=O291,0,-1)-N291)</f>
        <v/>
      </c>
      <c r="R291" s="8"/>
      <c r="S291" s="12" t="str">
        <f>(IF(E291="","",S290+1))</f>
        <v/>
      </c>
      <c r="T291" s="1"/>
      <c r="U291" s="1"/>
    </row>
    <row r="292" spans="1:21" s="3" customFormat="1" ht="27" thickTop="1" thickBot="1">
      <c r="A292" s="1"/>
      <c r="B292" s="1"/>
      <c r="C292" s="4" t="str">
        <f>IF(E292="","",SUBTOTAL(3,$E$11:E292))</f>
        <v/>
      </c>
      <c r="D292" s="4" t="str">
        <f>(IF(E292="","",D291+1))</f>
        <v/>
      </c>
      <c r="E292" s="8"/>
      <c r="F292" s="9" t="str">
        <f>MID(J292,13,1)</f>
        <v/>
      </c>
      <c r="G292" s="8" t="str">
        <f>IF(J292="","",IF(ISODD(F292),"ذكر","أنثى"))</f>
        <v/>
      </c>
      <c r="H292" s="8"/>
      <c r="I292" s="8"/>
      <c r="J292" s="10"/>
      <c r="K292" s="11" t="str">
        <f>IF(J292="","",DATE(IF(LEFT(J292,1)="2",MID(J292,2,2),"20"&amp;MID(J292,2,2)),MID(J292,4,2),MID(J292,6,2)))</f>
        <v/>
      </c>
      <c r="L292" s="5" t="str">
        <f>IF(K292="","",DAY(K292))</f>
        <v/>
      </c>
      <c r="M292" s="5" t="str">
        <f>IF(K292="","",MONTH(K292))</f>
        <v/>
      </c>
      <c r="N292" s="5" t="str">
        <f>IF(K292="","",YEAR(K292))</f>
        <v/>
      </c>
      <c r="O292" s="5" t="str">
        <f>IF(K292="","",$O$9+IF($O$9&gt;=L292,0,30)-L292)</f>
        <v/>
      </c>
      <c r="P292" s="5" t="str">
        <f>IF(K292="","",IF((IF($O$9&gt;=L292,0,-1)+$P$9)&gt;=M292,(IF($O$9&gt;=L292,0,-1)+$P$9)-M292,(IF($P$9&gt;=L292,0,-1)+$P$9)+12-M292))</f>
        <v/>
      </c>
      <c r="Q292" s="5" t="str">
        <f>IF(K292="","",$Q$9+IF($P$9+IF($O$9&gt;=O292,0,-1)&gt;=O292,0,-1)-N292)</f>
        <v/>
      </c>
      <c r="R292" s="8"/>
      <c r="S292" s="12" t="str">
        <f>(IF(E292="","",S291+1))</f>
        <v/>
      </c>
      <c r="T292" s="1"/>
      <c r="U292" s="1"/>
    </row>
    <row r="293" spans="1:21" s="3" customFormat="1" ht="27" thickTop="1" thickBot="1">
      <c r="A293" s="1"/>
      <c r="B293" s="1"/>
      <c r="C293" s="4" t="str">
        <f>IF(E293="","",SUBTOTAL(3,$E$11:E293))</f>
        <v/>
      </c>
      <c r="D293" s="4" t="str">
        <f>(IF(E293="","",D292+1))</f>
        <v/>
      </c>
      <c r="E293" s="8"/>
      <c r="F293" s="9" t="str">
        <f>MID(J293,13,1)</f>
        <v/>
      </c>
      <c r="G293" s="8" t="str">
        <f>IF(J293="","",IF(ISODD(F293),"ذكر","أنثى"))</f>
        <v/>
      </c>
      <c r="H293" s="8"/>
      <c r="I293" s="8"/>
      <c r="J293" s="10"/>
      <c r="K293" s="11" t="str">
        <f>IF(J293="","",DATE(IF(LEFT(J293,1)="2",MID(J293,2,2),"20"&amp;MID(J293,2,2)),MID(J293,4,2),MID(J293,6,2)))</f>
        <v/>
      </c>
      <c r="L293" s="5" t="str">
        <f>IF(K293="","",DAY(K293))</f>
        <v/>
      </c>
      <c r="M293" s="5" t="str">
        <f>IF(K293="","",MONTH(K293))</f>
        <v/>
      </c>
      <c r="N293" s="5" t="str">
        <f>IF(K293="","",YEAR(K293))</f>
        <v/>
      </c>
      <c r="O293" s="5" t="str">
        <f>IF(K293="","",$O$9+IF($O$9&gt;=L293,0,30)-L293)</f>
        <v/>
      </c>
      <c r="P293" s="5" t="str">
        <f>IF(K293="","",IF((IF($O$9&gt;=L293,0,-1)+$P$9)&gt;=M293,(IF($O$9&gt;=L293,0,-1)+$P$9)-M293,(IF($P$9&gt;=L293,0,-1)+$P$9)+12-M293))</f>
        <v/>
      </c>
      <c r="Q293" s="5" t="str">
        <f>IF(K293="","",$Q$9+IF($P$9+IF($O$9&gt;=O293,0,-1)&gt;=O293,0,-1)-N293)</f>
        <v/>
      </c>
      <c r="R293" s="8"/>
      <c r="S293" s="12" t="str">
        <f>(IF(E293="","",S292+1))</f>
        <v/>
      </c>
      <c r="T293" s="1"/>
      <c r="U293" s="1"/>
    </row>
    <row r="294" spans="1:21" s="3" customFormat="1" ht="27" thickTop="1" thickBot="1">
      <c r="A294" s="1"/>
      <c r="B294" s="1"/>
      <c r="C294" s="4" t="str">
        <f>IF(E294="","",SUBTOTAL(3,$E$11:E294))</f>
        <v/>
      </c>
      <c r="D294" s="4" t="str">
        <f>(IF(E294="","",D293+1))</f>
        <v/>
      </c>
      <c r="E294" s="8"/>
      <c r="F294" s="9" t="str">
        <f>MID(J294,13,1)</f>
        <v/>
      </c>
      <c r="G294" s="8" t="str">
        <f>IF(J294="","",IF(ISODD(F294),"ذكر","أنثى"))</f>
        <v/>
      </c>
      <c r="H294" s="8"/>
      <c r="I294" s="8"/>
      <c r="J294" s="10"/>
      <c r="K294" s="11" t="str">
        <f>IF(J294="","",DATE(IF(LEFT(J294,1)="2",MID(J294,2,2),"20"&amp;MID(J294,2,2)),MID(J294,4,2),MID(J294,6,2)))</f>
        <v/>
      </c>
      <c r="L294" s="5" t="str">
        <f>IF(K294="","",DAY(K294))</f>
        <v/>
      </c>
      <c r="M294" s="5" t="str">
        <f>IF(K294="","",MONTH(K294))</f>
        <v/>
      </c>
      <c r="N294" s="5" t="str">
        <f>IF(K294="","",YEAR(K294))</f>
        <v/>
      </c>
      <c r="O294" s="5" t="str">
        <f>IF(K294="","",$O$9+IF($O$9&gt;=L294,0,30)-L294)</f>
        <v/>
      </c>
      <c r="P294" s="5" t="str">
        <f>IF(K294="","",IF((IF($O$9&gt;=L294,0,-1)+$P$9)&gt;=M294,(IF($O$9&gt;=L294,0,-1)+$P$9)-M294,(IF($P$9&gt;=L294,0,-1)+$P$9)+12-M294))</f>
        <v/>
      </c>
      <c r="Q294" s="5" t="str">
        <f>IF(K294="","",$Q$9+IF($P$9+IF($O$9&gt;=O294,0,-1)&gt;=O294,0,-1)-N294)</f>
        <v/>
      </c>
      <c r="R294" s="8"/>
      <c r="S294" s="12" t="str">
        <f>(IF(E294="","",S293+1))</f>
        <v/>
      </c>
      <c r="T294" s="1"/>
      <c r="U294" s="1"/>
    </row>
    <row r="295" spans="1:21" s="3" customFormat="1" ht="27" thickTop="1" thickBot="1">
      <c r="A295" s="1"/>
      <c r="B295" s="1"/>
      <c r="C295" s="4" t="str">
        <f>IF(E295="","",SUBTOTAL(3,$E$11:E295))</f>
        <v/>
      </c>
      <c r="D295" s="4" t="str">
        <f>(IF(E295="","",D294+1))</f>
        <v/>
      </c>
      <c r="E295" s="8"/>
      <c r="F295" s="9" t="str">
        <f>MID(J295,13,1)</f>
        <v/>
      </c>
      <c r="G295" s="8" t="str">
        <f>IF(J295="","",IF(ISODD(F295),"ذكر","أنثى"))</f>
        <v/>
      </c>
      <c r="H295" s="8"/>
      <c r="I295" s="8"/>
      <c r="J295" s="10"/>
      <c r="K295" s="11" t="str">
        <f>IF(J295="","",DATE(IF(LEFT(J295,1)="2",MID(J295,2,2),"20"&amp;MID(J295,2,2)),MID(J295,4,2),MID(J295,6,2)))</f>
        <v/>
      </c>
      <c r="L295" s="5" t="str">
        <f>IF(K295="","",DAY(K295))</f>
        <v/>
      </c>
      <c r="M295" s="5" t="str">
        <f>IF(K295="","",MONTH(K295))</f>
        <v/>
      </c>
      <c r="N295" s="5" t="str">
        <f>IF(K295="","",YEAR(K295))</f>
        <v/>
      </c>
      <c r="O295" s="5" t="str">
        <f>IF(K295="","",$O$9+IF($O$9&gt;=L295,0,30)-L295)</f>
        <v/>
      </c>
      <c r="P295" s="5" t="str">
        <f>IF(K295="","",IF((IF($O$9&gt;=L295,0,-1)+$P$9)&gt;=M295,(IF($O$9&gt;=L295,0,-1)+$P$9)-M295,(IF($P$9&gt;=L295,0,-1)+$P$9)+12-M295))</f>
        <v/>
      </c>
      <c r="Q295" s="5" t="str">
        <f>IF(K295="","",$Q$9+IF($P$9+IF($O$9&gt;=O295,0,-1)&gt;=O295,0,-1)-N295)</f>
        <v/>
      </c>
      <c r="R295" s="8"/>
      <c r="S295" s="12" t="str">
        <f>(IF(E295="","",S294+1))</f>
        <v/>
      </c>
      <c r="T295" s="1"/>
      <c r="U295" s="1"/>
    </row>
    <row r="296" spans="1:21" s="3" customFormat="1" ht="27" thickTop="1" thickBot="1">
      <c r="A296" s="1"/>
      <c r="B296" s="1"/>
      <c r="C296" s="4" t="str">
        <f>IF(E296="","",SUBTOTAL(3,$E$11:E296))</f>
        <v/>
      </c>
      <c r="D296" s="4" t="str">
        <f>(IF(E296="","",D295+1))</f>
        <v/>
      </c>
      <c r="E296" s="8"/>
      <c r="F296" s="9" t="str">
        <f>MID(J296,13,1)</f>
        <v/>
      </c>
      <c r="G296" s="8" t="str">
        <f>IF(J296="","",IF(ISODD(F296),"ذكر","أنثى"))</f>
        <v/>
      </c>
      <c r="H296" s="8"/>
      <c r="I296" s="8"/>
      <c r="J296" s="10"/>
      <c r="K296" s="11" t="str">
        <f>IF(J296="","",DATE(IF(LEFT(J296,1)="2",MID(J296,2,2),"20"&amp;MID(J296,2,2)),MID(J296,4,2),MID(J296,6,2)))</f>
        <v/>
      </c>
      <c r="L296" s="5" t="str">
        <f>IF(K296="","",DAY(K296))</f>
        <v/>
      </c>
      <c r="M296" s="5" t="str">
        <f>IF(K296="","",MONTH(K296))</f>
        <v/>
      </c>
      <c r="N296" s="5" t="str">
        <f>IF(K296="","",YEAR(K296))</f>
        <v/>
      </c>
      <c r="O296" s="5" t="str">
        <f>IF(K296="","",$O$9+IF($O$9&gt;=L296,0,30)-L296)</f>
        <v/>
      </c>
      <c r="P296" s="5" t="str">
        <f>IF(K296="","",IF((IF($O$9&gt;=L296,0,-1)+$P$9)&gt;=M296,(IF($O$9&gt;=L296,0,-1)+$P$9)-M296,(IF($P$9&gt;=L296,0,-1)+$P$9)+12-M296))</f>
        <v/>
      </c>
      <c r="Q296" s="5" t="str">
        <f>IF(K296="","",$Q$9+IF($P$9+IF($O$9&gt;=O296,0,-1)&gt;=O296,0,-1)-N296)</f>
        <v/>
      </c>
      <c r="R296" s="8"/>
      <c r="S296" s="12" t="str">
        <f>(IF(E296="","",S295+1))</f>
        <v/>
      </c>
      <c r="T296" s="1"/>
      <c r="U296" s="1"/>
    </row>
    <row r="297" spans="1:21" s="3" customFormat="1" ht="27" thickTop="1" thickBot="1">
      <c r="A297" s="1"/>
      <c r="B297" s="1"/>
      <c r="C297" s="4" t="str">
        <f>IF(E297="","",SUBTOTAL(3,$E$11:E297))</f>
        <v/>
      </c>
      <c r="D297" s="4" t="str">
        <f>(IF(E297="","",D296+1))</f>
        <v/>
      </c>
      <c r="E297" s="8"/>
      <c r="F297" s="9" t="str">
        <f>MID(J297,13,1)</f>
        <v/>
      </c>
      <c r="G297" s="8" t="str">
        <f>IF(J297="","",IF(ISODD(F297),"ذكر","أنثى"))</f>
        <v/>
      </c>
      <c r="H297" s="8"/>
      <c r="I297" s="8"/>
      <c r="J297" s="10"/>
      <c r="K297" s="11" t="str">
        <f>IF(J297="","",DATE(IF(LEFT(J297,1)="2",MID(J297,2,2),"20"&amp;MID(J297,2,2)),MID(J297,4,2),MID(J297,6,2)))</f>
        <v/>
      </c>
      <c r="L297" s="5" t="str">
        <f>IF(K297="","",DAY(K297))</f>
        <v/>
      </c>
      <c r="M297" s="5" t="str">
        <f>IF(K297="","",MONTH(K297))</f>
        <v/>
      </c>
      <c r="N297" s="5" t="str">
        <f>IF(K297="","",YEAR(K297))</f>
        <v/>
      </c>
      <c r="O297" s="5" t="str">
        <f>IF(K297="","",$O$9+IF($O$9&gt;=L297,0,30)-L297)</f>
        <v/>
      </c>
      <c r="P297" s="5" t="str">
        <f>IF(K297="","",IF((IF($O$9&gt;=L297,0,-1)+$P$9)&gt;=M297,(IF($O$9&gt;=L297,0,-1)+$P$9)-M297,(IF($P$9&gt;=L297,0,-1)+$P$9)+12-M297))</f>
        <v/>
      </c>
      <c r="Q297" s="5" t="str">
        <f>IF(K297="","",$Q$9+IF($P$9+IF($O$9&gt;=O297,0,-1)&gt;=O297,0,-1)-N297)</f>
        <v/>
      </c>
      <c r="R297" s="8"/>
      <c r="S297" s="12" t="str">
        <f>(IF(E297="","",S296+1))</f>
        <v/>
      </c>
      <c r="T297" s="1"/>
      <c r="U297" s="1"/>
    </row>
    <row r="298" spans="1:21" s="3" customFormat="1" ht="27" thickTop="1" thickBot="1">
      <c r="A298" s="1"/>
      <c r="B298" s="1"/>
      <c r="C298" s="4" t="str">
        <f>IF(E298="","",SUBTOTAL(3,$E$11:E298))</f>
        <v/>
      </c>
      <c r="D298" s="4" t="str">
        <f>(IF(E298="","",D297+1))</f>
        <v/>
      </c>
      <c r="E298" s="8"/>
      <c r="F298" s="9" t="str">
        <f>MID(J298,13,1)</f>
        <v/>
      </c>
      <c r="G298" s="8" t="str">
        <f>IF(J298="","",IF(ISODD(F298),"ذكر","أنثى"))</f>
        <v/>
      </c>
      <c r="H298" s="8"/>
      <c r="I298" s="8"/>
      <c r="J298" s="10"/>
      <c r="K298" s="11" t="str">
        <f>IF(J298="","",DATE(IF(LEFT(J298,1)="2",MID(J298,2,2),"20"&amp;MID(J298,2,2)),MID(J298,4,2),MID(J298,6,2)))</f>
        <v/>
      </c>
      <c r="L298" s="5" t="str">
        <f>IF(K298="","",DAY(K298))</f>
        <v/>
      </c>
      <c r="M298" s="5" t="str">
        <f>IF(K298="","",MONTH(K298))</f>
        <v/>
      </c>
      <c r="N298" s="5" t="str">
        <f>IF(K298="","",YEAR(K298))</f>
        <v/>
      </c>
      <c r="O298" s="5" t="str">
        <f>IF(K298="","",$O$9+IF($O$9&gt;=L298,0,30)-L298)</f>
        <v/>
      </c>
      <c r="P298" s="5" t="str">
        <f>IF(K298="","",IF((IF($O$9&gt;=L298,0,-1)+$P$9)&gt;=M298,(IF($O$9&gt;=L298,0,-1)+$P$9)-M298,(IF($P$9&gt;=L298,0,-1)+$P$9)+12-M298))</f>
        <v/>
      </c>
      <c r="Q298" s="5" t="str">
        <f>IF(K298="","",$Q$9+IF($P$9+IF($O$9&gt;=O298,0,-1)&gt;=O298,0,-1)-N298)</f>
        <v/>
      </c>
      <c r="R298" s="8"/>
      <c r="S298" s="12" t="str">
        <f>(IF(E298="","",S297+1))</f>
        <v/>
      </c>
      <c r="T298" s="1"/>
      <c r="U298" s="1"/>
    </row>
    <row r="299" spans="1:21" s="3" customFormat="1" ht="27" thickTop="1" thickBot="1">
      <c r="A299" s="1"/>
      <c r="B299" s="1"/>
      <c r="C299" s="4" t="str">
        <f>IF(E299="","",SUBTOTAL(3,$E$11:E299))</f>
        <v/>
      </c>
      <c r="D299" s="4" t="str">
        <f>(IF(E299="","",D298+1))</f>
        <v/>
      </c>
      <c r="E299" s="8"/>
      <c r="F299" s="9" t="str">
        <f>MID(J299,13,1)</f>
        <v/>
      </c>
      <c r="G299" s="8" t="str">
        <f>IF(J299="","",IF(ISODD(F299),"ذكر","أنثى"))</f>
        <v/>
      </c>
      <c r="H299" s="8"/>
      <c r="I299" s="8"/>
      <c r="J299" s="10"/>
      <c r="K299" s="11" t="str">
        <f>IF(J299="","",DATE(IF(LEFT(J299,1)="2",MID(J299,2,2),"20"&amp;MID(J299,2,2)),MID(J299,4,2),MID(J299,6,2)))</f>
        <v/>
      </c>
      <c r="L299" s="5" t="str">
        <f>IF(K299="","",DAY(K299))</f>
        <v/>
      </c>
      <c r="M299" s="5" t="str">
        <f>IF(K299="","",MONTH(K299))</f>
        <v/>
      </c>
      <c r="N299" s="5" t="str">
        <f>IF(K299="","",YEAR(K299))</f>
        <v/>
      </c>
      <c r="O299" s="5" t="str">
        <f>IF(K299="","",$O$9+IF($O$9&gt;=L299,0,30)-L299)</f>
        <v/>
      </c>
      <c r="P299" s="5" t="str">
        <f>IF(K299="","",IF((IF($O$9&gt;=L299,0,-1)+$P$9)&gt;=M299,(IF($O$9&gt;=L299,0,-1)+$P$9)-M299,(IF($P$9&gt;=L299,0,-1)+$P$9)+12-M299))</f>
        <v/>
      </c>
      <c r="Q299" s="5" t="str">
        <f>IF(K299="","",$Q$9+IF($P$9+IF($O$9&gt;=O299,0,-1)&gt;=O299,0,-1)-N299)</f>
        <v/>
      </c>
      <c r="R299" s="8"/>
      <c r="S299" s="12" t="str">
        <f>(IF(E299="","",S298+1))</f>
        <v/>
      </c>
      <c r="T299" s="1"/>
      <c r="U299" s="1"/>
    </row>
    <row r="300" spans="1:21" s="3" customFormat="1" ht="27" thickTop="1" thickBot="1">
      <c r="A300" s="1"/>
      <c r="B300" s="1"/>
      <c r="C300" s="4" t="str">
        <f>IF(E300="","",SUBTOTAL(3,$E$11:E300))</f>
        <v/>
      </c>
      <c r="D300" s="4" t="str">
        <f>(IF(E300="","",D299+1))</f>
        <v/>
      </c>
      <c r="E300" s="8"/>
      <c r="F300" s="9" t="str">
        <f>MID(J300,13,1)</f>
        <v/>
      </c>
      <c r="G300" s="8" t="str">
        <f>IF(J300="","",IF(ISODD(F300),"ذكر","أنثى"))</f>
        <v/>
      </c>
      <c r="H300" s="8"/>
      <c r="I300" s="8"/>
      <c r="J300" s="10"/>
      <c r="K300" s="11" t="str">
        <f>IF(J300="","",DATE(IF(LEFT(J300,1)="2",MID(J300,2,2),"20"&amp;MID(J300,2,2)),MID(J300,4,2),MID(J300,6,2)))</f>
        <v/>
      </c>
      <c r="L300" s="5" t="str">
        <f>IF(K300="","",DAY(K300))</f>
        <v/>
      </c>
      <c r="M300" s="5" t="str">
        <f>IF(K300="","",MONTH(K300))</f>
        <v/>
      </c>
      <c r="N300" s="5" t="str">
        <f>IF(K300="","",YEAR(K300))</f>
        <v/>
      </c>
      <c r="O300" s="5" t="str">
        <f>IF(K300="","",$O$9+IF($O$9&gt;=L300,0,30)-L300)</f>
        <v/>
      </c>
      <c r="P300" s="5" t="str">
        <f>IF(K300="","",IF((IF($O$9&gt;=L300,0,-1)+$P$9)&gt;=M300,(IF($O$9&gt;=L300,0,-1)+$P$9)-M300,(IF($P$9&gt;=L300,0,-1)+$P$9)+12-M300))</f>
        <v/>
      </c>
      <c r="Q300" s="5" t="str">
        <f>IF(K300="","",$Q$9+IF($P$9+IF($O$9&gt;=O300,0,-1)&gt;=O300,0,-1)-N300)</f>
        <v/>
      </c>
      <c r="R300" s="8"/>
      <c r="S300" s="12" t="str">
        <f>(IF(E300="","",S299+1))</f>
        <v/>
      </c>
      <c r="T300" s="1"/>
      <c r="U300" s="1"/>
    </row>
    <row r="301" spans="1:21" s="3" customFormat="1" ht="27" thickTop="1" thickBot="1">
      <c r="A301" s="1"/>
      <c r="B301" s="1"/>
      <c r="C301" s="4" t="str">
        <f>IF(E301="","",SUBTOTAL(3,$E$11:E301))</f>
        <v/>
      </c>
      <c r="D301" s="4" t="str">
        <f>(IF(E301="","",D300+1))</f>
        <v/>
      </c>
      <c r="E301" s="8"/>
      <c r="F301" s="9" t="str">
        <f>MID(J301,13,1)</f>
        <v/>
      </c>
      <c r="G301" s="8" t="str">
        <f>IF(J301="","",IF(ISODD(F301),"ذكر","أنثى"))</f>
        <v/>
      </c>
      <c r="H301" s="8"/>
      <c r="I301" s="8"/>
      <c r="J301" s="10"/>
      <c r="K301" s="11" t="str">
        <f>IF(J301="","",DATE(IF(LEFT(J301,1)="2",MID(J301,2,2),"20"&amp;MID(J301,2,2)),MID(J301,4,2),MID(J301,6,2)))</f>
        <v/>
      </c>
      <c r="L301" s="5" t="str">
        <f>IF(K301="","",DAY(K301))</f>
        <v/>
      </c>
      <c r="M301" s="5" t="str">
        <f>IF(K301="","",MONTH(K301))</f>
        <v/>
      </c>
      <c r="N301" s="5" t="str">
        <f>IF(K301="","",YEAR(K301))</f>
        <v/>
      </c>
      <c r="O301" s="5" t="str">
        <f>IF(K301="","",$O$9+IF($O$9&gt;=L301,0,30)-L301)</f>
        <v/>
      </c>
      <c r="P301" s="5" t="str">
        <f>IF(K301="","",IF((IF($O$9&gt;=L301,0,-1)+$P$9)&gt;=M301,(IF($O$9&gt;=L301,0,-1)+$P$9)-M301,(IF($P$9&gt;=L301,0,-1)+$P$9)+12-M301))</f>
        <v/>
      </c>
      <c r="Q301" s="5" t="str">
        <f>IF(K301="","",$Q$9+IF($P$9+IF($O$9&gt;=O301,0,-1)&gt;=O301,0,-1)-N301)</f>
        <v/>
      </c>
      <c r="R301" s="8"/>
      <c r="S301" s="12" t="str">
        <f>(IF(E301="","",S300+1))</f>
        <v/>
      </c>
      <c r="T301" s="1"/>
      <c r="U301" s="1"/>
    </row>
    <row r="302" spans="1:21" s="3" customFormat="1" ht="27" thickTop="1" thickBot="1">
      <c r="A302" s="1"/>
      <c r="B302" s="1"/>
      <c r="C302" s="4" t="str">
        <f>IF(E302="","",SUBTOTAL(3,$E$11:E302))</f>
        <v/>
      </c>
      <c r="D302" s="4" t="str">
        <f>(IF(E302="","",D301+1))</f>
        <v/>
      </c>
      <c r="E302" s="8"/>
      <c r="F302" s="9" t="str">
        <f>MID(J302,13,1)</f>
        <v/>
      </c>
      <c r="G302" s="8" t="str">
        <f>IF(J302="","",IF(ISODD(F302),"ذكر","أنثى"))</f>
        <v/>
      </c>
      <c r="H302" s="8"/>
      <c r="I302" s="8"/>
      <c r="J302" s="10"/>
      <c r="K302" s="11" t="str">
        <f>IF(J302="","",DATE(IF(LEFT(J302,1)="2",MID(J302,2,2),"20"&amp;MID(J302,2,2)),MID(J302,4,2),MID(J302,6,2)))</f>
        <v/>
      </c>
      <c r="L302" s="5" t="str">
        <f>IF(K302="","",DAY(K302))</f>
        <v/>
      </c>
      <c r="M302" s="5" t="str">
        <f>IF(K302="","",MONTH(K302))</f>
        <v/>
      </c>
      <c r="N302" s="5" t="str">
        <f>IF(K302="","",YEAR(K302))</f>
        <v/>
      </c>
      <c r="O302" s="5" t="str">
        <f>IF(K302="","",$O$9+IF($O$9&gt;=L302,0,30)-L302)</f>
        <v/>
      </c>
      <c r="P302" s="5" t="str">
        <f>IF(K302="","",IF((IF($O$9&gt;=L302,0,-1)+$P$9)&gt;=M302,(IF($O$9&gt;=L302,0,-1)+$P$9)-M302,(IF($P$9&gt;=L302,0,-1)+$P$9)+12-M302))</f>
        <v/>
      </c>
      <c r="Q302" s="5" t="str">
        <f>IF(K302="","",$Q$9+IF($P$9+IF($O$9&gt;=O302,0,-1)&gt;=O302,0,-1)-N302)</f>
        <v/>
      </c>
      <c r="R302" s="8"/>
      <c r="S302" s="12" t="str">
        <f>(IF(E302="","",S301+1))</f>
        <v/>
      </c>
      <c r="T302" s="1"/>
      <c r="U302" s="1"/>
    </row>
    <row r="303" spans="1:21" s="3" customFormat="1" ht="27" thickTop="1" thickBot="1">
      <c r="A303" s="1"/>
      <c r="B303" s="1"/>
      <c r="C303" s="4" t="str">
        <f>IF(E303="","",SUBTOTAL(3,$E$11:E303))</f>
        <v/>
      </c>
      <c r="D303" s="4" t="str">
        <f>(IF(E303="","",D302+1))</f>
        <v/>
      </c>
      <c r="E303" s="8"/>
      <c r="F303" s="9" t="str">
        <f>MID(J303,13,1)</f>
        <v/>
      </c>
      <c r="G303" s="8" t="str">
        <f>IF(J303="","",IF(ISODD(F303),"ذكر","أنثى"))</f>
        <v/>
      </c>
      <c r="H303" s="8"/>
      <c r="I303" s="8"/>
      <c r="J303" s="10"/>
      <c r="K303" s="11" t="str">
        <f>IF(J303="","",DATE(IF(LEFT(J303,1)="2",MID(J303,2,2),"20"&amp;MID(J303,2,2)),MID(J303,4,2),MID(J303,6,2)))</f>
        <v/>
      </c>
      <c r="L303" s="5" t="str">
        <f>IF(K303="","",DAY(K303))</f>
        <v/>
      </c>
      <c r="M303" s="5" t="str">
        <f>IF(K303="","",MONTH(K303))</f>
        <v/>
      </c>
      <c r="N303" s="5" t="str">
        <f>IF(K303="","",YEAR(K303))</f>
        <v/>
      </c>
      <c r="O303" s="5" t="str">
        <f>IF(K303="","",$O$9+IF($O$9&gt;=L303,0,30)-L303)</f>
        <v/>
      </c>
      <c r="P303" s="5" t="str">
        <f>IF(K303="","",IF((IF($O$9&gt;=L303,0,-1)+$P$9)&gt;=M303,(IF($O$9&gt;=L303,0,-1)+$P$9)-M303,(IF($P$9&gt;=L303,0,-1)+$P$9)+12-M303))</f>
        <v/>
      </c>
      <c r="Q303" s="5" t="str">
        <f>IF(K303="","",$Q$9+IF($P$9+IF($O$9&gt;=O303,0,-1)&gt;=O303,0,-1)-N303)</f>
        <v/>
      </c>
      <c r="R303" s="8"/>
      <c r="S303" s="12" t="str">
        <f>(IF(E303="","",S302+1))</f>
        <v/>
      </c>
      <c r="T303" s="1"/>
      <c r="U303" s="1"/>
    </row>
    <row r="304" spans="1:21" s="3" customFormat="1" ht="27" thickTop="1" thickBot="1">
      <c r="A304" s="1"/>
      <c r="B304" s="1"/>
      <c r="C304" s="4" t="str">
        <f>IF(E304="","",SUBTOTAL(3,$E$11:E304))</f>
        <v/>
      </c>
      <c r="D304" s="4" t="str">
        <f>(IF(E304="","",D303+1))</f>
        <v/>
      </c>
      <c r="E304" s="8"/>
      <c r="F304" s="9" t="str">
        <f>MID(J304,13,1)</f>
        <v/>
      </c>
      <c r="G304" s="8" t="str">
        <f>IF(J304="","",IF(ISODD(F304),"ذكر","أنثى"))</f>
        <v/>
      </c>
      <c r="H304" s="8"/>
      <c r="I304" s="8"/>
      <c r="J304" s="10"/>
      <c r="K304" s="11" t="str">
        <f>IF(J304="","",DATE(IF(LEFT(J304,1)="2",MID(J304,2,2),"20"&amp;MID(J304,2,2)),MID(J304,4,2),MID(J304,6,2)))</f>
        <v/>
      </c>
      <c r="L304" s="5" t="str">
        <f>IF(K304="","",DAY(K304))</f>
        <v/>
      </c>
      <c r="M304" s="5" t="str">
        <f>IF(K304="","",MONTH(K304))</f>
        <v/>
      </c>
      <c r="N304" s="5" t="str">
        <f>IF(K304="","",YEAR(K304))</f>
        <v/>
      </c>
      <c r="O304" s="5" t="str">
        <f>IF(K304="","",$O$9+IF($O$9&gt;=L304,0,30)-L304)</f>
        <v/>
      </c>
      <c r="P304" s="5" t="str">
        <f>IF(K304="","",IF((IF($O$9&gt;=L304,0,-1)+$P$9)&gt;=M304,(IF($O$9&gt;=L304,0,-1)+$P$9)-M304,(IF($P$9&gt;=L304,0,-1)+$P$9)+12-M304))</f>
        <v/>
      </c>
      <c r="Q304" s="5" t="str">
        <f>IF(K304="","",$Q$9+IF($P$9+IF($O$9&gt;=O304,0,-1)&gt;=O304,0,-1)-N304)</f>
        <v/>
      </c>
      <c r="R304" s="8"/>
      <c r="S304" s="12" t="str">
        <f>(IF(E304="","",S303+1))</f>
        <v/>
      </c>
      <c r="T304" s="1"/>
      <c r="U304" s="1"/>
    </row>
    <row r="305" spans="1:21" s="3" customFormat="1" ht="27" thickTop="1" thickBot="1">
      <c r="A305" s="1"/>
      <c r="B305" s="1"/>
      <c r="C305" s="4" t="str">
        <f>IF(E305="","",SUBTOTAL(3,$E$11:E305))</f>
        <v/>
      </c>
      <c r="D305" s="4" t="str">
        <f>(IF(E305="","",D304+1))</f>
        <v/>
      </c>
      <c r="E305" s="8"/>
      <c r="F305" s="9" t="str">
        <f>MID(J305,13,1)</f>
        <v/>
      </c>
      <c r="G305" s="8" t="str">
        <f>IF(J305="","",IF(ISODD(F305),"ذكر","أنثى"))</f>
        <v/>
      </c>
      <c r="H305" s="8"/>
      <c r="I305" s="8"/>
      <c r="J305" s="10"/>
      <c r="K305" s="11" t="str">
        <f>IF(J305="","",DATE(IF(LEFT(J305,1)="2",MID(J305,2,2),"20"&amp;MID(J305,2,2)),MID(J305,4,2),MID(J305,6,2)))</f>
        <v/>
      </c>
      <c r="L305" s="5" t="str">
        <f>IF(K305="","",DAY(K305))</f>
        <v/>
      </c>
      <c r="M305" s="5" t="str">
        <f>IF(K305="","",MONTH(K305))</f>
        <v/>
      </c>
      <c r="N305" s="5" t="str">
        <f>IF(K305="","",YEAR(K305))</f>
        <v/>
      </c>
      <c r="O305" s="5" t="str">
        <f>IF(K305="","",$O$9+IF($O$9&gt;=L305,0,30)-L305)</f>
        <v/>
      </c>
      <c r="P305" s="5" t="str">
        <f>IF(K305="","",IF((IF($O$9&gt;=L305,0,-1)+$P$9)&gt;=M305,(IF($O$9&gt;=L305,0,-1)+$P$9)-M305,(IF($P$9&gt;=L305,0,-1)+$P$9)+12-M305))</f>
        <v/>
      </c>
      <c r="Q305" s="5" t="str">
        <f>IF(K305="","",$Q$9+IF($P$9+IF($O$9&gt;=O305,0,-1)&gt;=O305,0,-1)-N305)</f>
        <v/>
      </c>
      <c r="R305" s="8"/>
      <c r="S305" s="12" t="str">
        <f>(IF(E305="","",S304+1))</f>
        <v/>
      </c>
      <c r="T305" s="1"/>
      <c r="U305" s="1"/>
    </row>
    <row r="306" spans="1:21" s="3" customFormat="1" ht="27" thickTop="1" thickBot="1">
      <c r="A306" s="1"/>
      <c r="B306" s="1"/>
      <c r="C306" s="4" t="str">
        <f>IF(E306="","",SUBTOTAL(3,$E$11:E306))</f>
        <v/>
      </c>
      <c r="D306" s="4" t="str">
        <f>(IF(E306="","",D305+1))</f>
        <v/>
      </c>
      <c r="E306" s="8"/>
      <c r="F306" s="9" t="str">
        <f>MID(J306,13,1)</f>
        <v/>
      </c>
      <c r="G306" s="8" t="str">
        <f>IF(J306="","",IF(ISODD(F306),"ذكر","أنثى"))</f>
        <v/>
      </c>
      <c r="H306" s="8"/>
      <c r="I306" s="8"/>
      <c r="J306" s="10"/>
      <c r="K306" s="11" t="str">
        <f>IF(J306="","",DATE(IF(LEFT(J306,1)="2",MID(J306,2,2),"20"&amp;MID(J306,2,2)),MID(J306,4,2),MID(J306,6,2)))</f>
        <v/>
      </c>
      <c r="L306" s="5" t="str">
        <f>IF(K306="","",DAY(K306))</f>
        <v/>
      </c>
      <c r="M306" s="5" t="str">
        <f>IF(K306="","",MONTH(K306))</f>
        <v/>
      </c>
      <c r="N306" s="5" t="str">
        <f>IF(K306="","",YEAR(K306))</f>
        <v/>
      </c>
      <c r="O306" s="5" t="str">
        <f>IF(K306="","",$O$9+IF($O$9&gt;=L306,0,30)-L306)</f>
        <v/>
      </c>
      <c r="P306" s="5" t="str">
        <f>IF(K306="","",IF((IF($O$9&gt;=L306,0,-1)+$P$9)&gt;=M306,(IF($O$9&gt;=L306,0,-1)+$P$9)-M306,(IF($P$9&gt;=L306,0,-1)+$P$9)+12-M306))</f>
        <v/>
      </c>
      <c r="Q306" s="5" t="str">
        <f>IF(K306="","",$Q$9+IF($P$9+IF($O$9&gt;=O306,0,-1)&gt;=O306,0,-1)-N306)</f>
        <v/>
      </c>
      <c r="R306" s="8"/>
      <c r="S306" s="12" t="str">
        <f>(IF(E306="","",S305+1))</f>
        <v/>
      </c>
      <c r="T306" s="1"/>
      <c r="U306" s="1"/>
    </row>
    <row r="307" spans="1:21" s="3" customFormat="1" ht="27" thickTop="1" thickBot="1">
      <c r="A307" s="1"/>
      <c r="B307" s="1"/>
      <c r="C307" s="4" t="str">
        <f>IF(E307="","",SUBTOTAL(3,$E$11:E307))</f>
        <v/>
      </c>
      <c r="D307" s="4" t="str">
        <f>(IF(E307="","",D306+1))</f>
        <v/>
      </c>
      <c r="E307" s="8"/>
      <c r="F307" s="9" t="str">
        <f>MID(J307,13,1)</f>
        <v/>
      </c>
      <c r="G307" s="8" t="str">
        <f>IF(J307="","",IF(ISODD(F307),"ذكر","أنثى"))</f>
        <v/>
      </c>
      <c r="H307" s="8"/>
      <c r="I307" s="8"/>
      <c r="J307" s="10"/>
      <c r="K307" s="11" t="str">
        <f>IF(J307="","",DATE(IF(LEFT(J307,1)="2",MID(J307,2,2),"20"&amp;MID(J307,2,2)),MID(J307,4,2),MID(J307,6,2)))</f>
        <v/>
      </c>
      <c r="L307" s="5" t="str">
        <f>IF(K307="","",DAY(K307))</f>
        <v/>
      </c>
      <c r="M307" s="5" t="str">
        <f>IF(K307="","",MONTH(K307))</f>
        <v/>
      </c>
      <c r="N307" s="5" t="str">
        <f>IF(K307="","",YEAR(K307))</f>
        <v/>
      </c>
      <c r="O307" s="5" t="str">
        <f>IF(K307="","",$O$9+IF($O$9&gt;=L307,0,30)-L307)</f>
        <v/>
      </c>
      <c r="P307" s="5" t="str">
        <f>IF(K307="","",IF((IF($O$9&gt;=L307,0,-1)+$P$9)&gt;=M307,(IF($O$9&gt;=L307,0,-1)+$P$9)-M307,(IF($P$9&gt;=L307,0,-1)+$P$9)+12-M307))</f>
        <v/>
      </c>
      <c r="Q307" s="5" t="str">
        <f>IF(K307="","",$Q$9+IF($P$9+IF($O$9&gt;=O307,0,-1)&gt;=O307,0,-1)-N307)</f>
        <v/>
      </c>
      <c r="R307" s="8"/>
      <c r="S307" s="12" t="str">
        <f>(IF(E307="","",S306+1))</f>
        <v/>
      </c>
      <c r="T307" s="1"/>
      <c r="U307" s="1"/>
    </row>
    <row r="308" spans="1:21" s="3" customFormat="1" ht="27" thickTop="1" thickBot="1">
      <c r="A308" s="1"/>
      <c r="B308" s="1"/>
      <c r="C308" s="4" t="str">
        <f>IF(E308="","",SUBTOTAL(3,$E$11:E308))</f>
        <v/>
      </c>
      <c r="D308" s="4" t="str">
        <f>(IF(E308="","",D307+1))</f>
        <v/>
      </c>
      <c r="E308" s="8"/>
      <c r="F308" s="9" t="str">
        <f>MID(J308,13,1)</f>
        <v/>
      </c>
      <c r="G308" s="8" t="str">
        <f>IF(J308="","",IF(ISODD(F308),"ذكر","أنثى"))</f>
        <v/>
      </c>
      <c r="H308" s="8"/>
      <c r="I308" s="8"/>
      <c r="J308" s="10"/>
      <c r="K308" s="11" t="str">
        <f>IF(J308="","",DATE(IF(LEFT(J308,1)="2",MID(J308,2,2),"20"&amp;MID(J308,2,2)),MID(J308,4,2),MID(J308,6,2)))</f>
        <v/>
      </c>
      <c r="L308" s="5" t="str">
        <f>IF(K308="","",DAY(K308))</f>
        <v/>
      </c>
      <c r="M308" s="5" t="str">
        <f>IF(K308="","",MONTH(K308))</f>
        <v/>
      </c>
      <c r="N308" s="5" t="str">
        <f>IF(K308="","",YEAR(K308))</f>
        <v/>
      </c>
      <c r="O308" s="5" t="str">
        <f>IF(K308="","",$O$9+IF($O$9&gt;=L308,0,30)-L308)</f>
        <v/>
      </c>
      <c r="P308" s="5" t="str">
        <f>IF(K308="","",IF((IF($O$9&gt;=L308,0,-1)+$P$9)&gt;=M308,(IF($O$9&gt;=L308,0,-1)+$P$9)-M308,(IF($P$9&gt;=L308,0,-1)+$P$9)+12-M308))</f>
        <v/>
      </c>
      <c r="Q308" s="5" t="str">
        <f>IF(K308="","",$Q$9+IF($P$9+IF($O$9&gt;=O308,0,-1)&gt;=O308,0,-1)-N308)</f>
        <v/>
      </c>
      <c r="R308" s="8"/>
      <c r="S308" s="12" t="str">
        <f>(IF(E308="","",S307+1))</f>
        <v/>
      </c>
      <c r="T308" s="1"/>
      <c r="U308" s="1"/>
    </row>
    <row r="309" spans="1:21" s="3" customFormat="1" ht="27" thickTop="1" thickBot="1">
      <c r="A309" s="1"/>
      <c r="B309" s="1"/>
      <c r="C309" s="4" t="str">
        <f>IF(E309="","",SUBTOTAL(3,$E$11:E309))</f>
        <v/>
      </c>
      <c r="D309" s="4" t="str">
        <f>(IF(E309="","",D308+1))</f>
        <v/>
      </c>
      <c r="E309" s="8"/>
      <c r="F309" s="9" t="str">
        <f>MID(J309,13,1)</f>
        <v/>
      </c>
      <c r="G309" s="8" t="str">
        <f>IF(J309="","",IF(ISODD(F309),"ذكر","أنثى"))</f>
        <v/>
      </c>
      <c r="H309" s="8"/>
      <c r="I309" s="8"/>
      <c r="J309" s="10"/>
      <c r="K309" s="11" t="str">
        <f>IF(J309="","",DATE(IF(LEFT(J309,1)="2",MID(J309,2,2),"20"&amp;MID(J309,2,2)),MID(J309,4,2),MID(J309,6,2)))</f>
        <v/>
      </c>
      <c r="L309" s="5" t="str">
        <f>IF(K309="","",DAY(K309))</f>
        <v/>
      </c>
      <c r="M309" s="5" t="str">
        <f>IF(K309="","",MONTH(K309))</f>
        <v/>
      </c>
      <c r="N309" s="5" t="str">
        <f>IF(K309="","",YEAR(K309))</f>
        <v/>
      </c>
      <c r="O309" s="5" t="str">
        <f>IF(K309="","",$O$9+IF($O$9&gt;=L309,0,30)-L309)</f>
        <v/>
      </c>
      <c r="P309" s="5" t="str">
        <f>IF(K309="","",IF((IF($O$9&gt;=L309,0,-1)+$P$9)&gt;=M309,(IF($O$9&gt;=L309,0,-1)+$P$9)-M309,(IF($P$9&gt;=L309,0,-1)+$P$9)+12-M309))</f>
        <v/>
      </c>
      <c r="Q309" s="5" t="str">
        <f>IF(K309="","",$Q$9+IF($P$9+IF($O$9&gt;=O309,0,-1)&gt;=O309,0,-1)-N309)</f>
        <v/>
      </c>
      <c r="R309" s="8"/>
      <c r="S309" s="12" t="str">
        <f>(IF(E309="","",S308+1))</f>
        <v/>
      </c>
      <c r="T309" s="1"/>
      <c r="U309" s="1"/>
    </row>
    <row r="310" spans="1:21" s="3" customFormat="1" ht="27" thickTop="1" thickBot="1">
      <c r="A310" s="1"/>
      <c r="B310" s="1"/>
      <c r="C310" s="4" t="str">
        <f>IF(E310="","",SUBTOTAL(3,$E$11:E310))</f>
        <v/>
      </c>
      <c r="D310" s="4" t="str">
        <f>(IF(E310="","",D309+1))</f>
        <v/>
      </c>
      <c r="E310" s="8"/>
      <c r="F310" s="9" t="str">
        <f>MID(J310,13,1)</f>
        <v/>
      </c>
      <c r="G310" s="8" t="str">
        <f>IF(J310="","",IF(ISODD(F310),"ذكر","أنثى"))</f>
        <v/>
      </c>
      <c r="H310" s="8"/>
      <c r="I310" s="8"/>
      <c r="J310" s="10"/>
      <c r="K310" s="11" t="str">
        <f>IF(J310="","",DATE(IF(LEFT(J310,1)="2",MID(J310,2,2),"20"&amp;MID(J310,2,2)),MID(J310,4,2),MID(J310,6,2)))</f>
        <v/>
      </c>
      <c r="L310" s="5" t="str">
        <f>IF(K310="","",DAY(K310))</f>
        <v/>
      </c>
      <c r="M310" s="5" t="str">
        <f>IF(K310="","",MONTH(K310))</f>
        <v/>
      </c>
      <c r="N310" s="5" t="str">
        <f>IF(K310="","",YEAR(K310))</f>
        <v/>
      </c>
      <c r="O310" s="5" t="str">
        <f>IF(K310="","",$O$9+IF($O$9&gt;=L310,0,30)-L310)</f>
        <v/>
      </c>
      <c r="P310" s="5" t="str">
        <f>IF(K310="","",IF((IF($O$9&gt;=L310,0,-1)+$P$9)&gt;=M310,(IF($O$9&gt;=L310,0,-1)+$P$9)-M310,(IF($P$9&gt;=L310,0,-1)+$P$9)+12-M310))</f>
        <v/>
      </c>
      <c r="Q310" s="5" t="str">
        <f>IF(K310="","",$Q$9+IF($P$9+IF($O$9&gt;=O310,0,-1)&gt;=O310,0,-1)-N310)</f>
        <v/>
      </c>
      <c r="R310" s="8"/>
      <c r="S310" s="12" t="str">
        <f>(IF(E310="","",S309+1))</f>
        <v/>
      </c>
      <c r="T310" s="1"/>
      <c r="U310" s="1"/>
    </row>
    <row r="311" spans="1:21" s="3" customFormat="1" ht="27" thickTop="1" thickBot="1">
      <c r="A311" s="1"/>
      <c r="B311" s="1"/>
      <c r="C311" s="4" t="str">
        <f>IF(E311="","",SUBTOTAL(3,$E$11:E311))</f>
        <v/>
      </c>
      <c r="D311" s="4" t="str">
        <f>(IF(E311="","",D310+1))</f>
        <v/>
      </c>
      <c r="E311" s="8"/>
      <c r="F311" s="9" t="str">
        <f>MID(J311,13,1)</f>
        <v/>
      </c>
      <c r="G311" s="8" t="str">
        <f>IF(J311="","",IF(ISODD(F311),"ذكر","أنثى"))</f>
        <v/>
      </c>
      <c r="H311" s="8"/>
      <c r="I311" s="8"/>
      <c r="J311" s="10"/>
      <c r="K311" s="11" t="str">
        <f>IF(J311="","",DATE(IF(LEFT(J311,1)="2",MID(J311,2,2),"20"&amp;MID(J311,2,2)),MID(J311,4,2),MID(J311,6,2)))</f>
        <v/>
      </c>
      <c r="L311" s="5" t="str">
        <f>IF(K311="","",DAY(K311))</f>
        <v/>
      </c>
      <c r="M311" s="5" t="str">
        <f>IF(K311="","",MONTH(K311))</f>
        <v/>
      </c>
      <c r="N311" s="5" t="str">
        <f>IF(K311="","",YEAR(K311))</f>
        <v/>
      </c>
      <c r="O311" s="5" t="str">
        <f>IF(K311="","",$O$9+IF($O$9&gt;=L311,0,30)-L311)</f>
        <v/>
      </c>
      <c r="P311" s="5" t="str">
        <f>IF(K311="","",IF((IF($O$9&gt;=L311,0,-1)+$P$9)&gt;=M311,(IF($O$9&gt;=L311,0,-1)+$P$9)-M311,(IF($P$9&gt;=L311,0,-1)+$P$9)+12-M311))</f>
        <v/>
      </c>
      <c r="Q311" s="5" t="str">
        <f>IF(K311="","",$Q$9+IF($P$9+IF($O$9&gt;=O311,0,-1)&gt;=O311,0,-1)-N311)</f>
        <v/>
      </c>
      <c r="R311" s="8"/>
      <c r="S311" s="12" t="str">
        <f>(IF(E311="","",S310+1))</f>
        <v/>
      </c>
      <c r="T311" s="1"/>
      <c r="U311" s="1"/>
    </row>
    <row r="312" spans="1:21" s="3" customFormat="1" ht="27" thickTop="1" thickBot="1">
      <c r="A312" s="1"/>
      <c r="B312" s="1"/>
      <c r="C312" s="4" t="str">
        <f>IF(E312="","",SUBTOTAL(3,$E$11:E312))</f>
        <v/>
      </c>
      <c r="D312" s="4" t="str">
        <f>(IF(E312="","",D311+1))</f>
        <v/>
      </c>
      <c r="E312" s="8"/>
      <c r="F312" s="9" t="str">
        <f>MID(J312,13,1)</f>
        <v/>
      </c>
      <c r="G312" s="8" t="str">
        <f>IF(J312="","",IF(ISODD(F312),"ذكر","أنثى"))</f>
        <v/>
      </c>
      <c r="H312" s="8"/>
      <c r="I312" s="8"/>
      <c r="J312" s="10"/>
      <c r="K312" s="11" t="str">
        <f>IF(J312="","",DATE(IF(LEFT(J312,1)="2",MID(J312,2,2),"20"&amp;MID(J312,2,2)),MID(J312,4,2),MID(J312,6,2)))</f>
        <v/>
      </c>
      <c r="L312" s="5" t="str">
        <f>IF(K312="","",DAY(K312))</f>
        <v/>
      </c>
      <c r="M312" s="5" t="str">
        <f>IF(K312="","",MONTH(K312))</f>
        <v/>
      </c>
      <c r="N312" s="5" t="str">
        <f>IF(K312="","",YEAR(K312))</f>
        <v/>
      </c>
      <c r="O312" s="5" t="str">
        <f>IF(K312="","",$O$9+IF($O$9&gt;=L312,0,30)-L312)</f>
        <v/>
      </c>
      <c r="P312" s="5" t="str">
        <f>IF(K312="","",IF((IF($O$9&gt;=L312,0,-1)+$P$9)&gt;=M312,(IF($O$9&gt;=L312,0,-1)+$P$9)-M312,(IF($P$9&gt;=L312,0,-1)+$P$9)+12-M312))</f>
        <v/>
      </c>
      <c r="Q312" s="5" t="str">
        <f>IF(K312="","",$Q$9+IF($P$9+IF($O$9&gt;=O312,0,-1)&gt;=O312,0,-1)-N312)</f>
        <v/>
      </c>
      <c r="R312" s="8"/>
      <c r="S312" s="12" t="str">
        <f>(IF(E312="","",S311+1))</f>
        <v/>
      </c>
      <c r="T312" s="1"/>
      <c r="U312" s="1"/>
    </row>
    <row r="313" spans="1:21" ht="15" customHeight="1" thickTop="1" thickBot="1"/>
  </sheetData>
  <sortState ref="C11:S312">
    <sortCondition descending="1" ref="F11"/>
  </sortState>
  <mergeCells count="15">
    <mergeCell ref="O6:Q8"/>
    <mergeCell ref="R6:R10"/>
    <mergeCell ref="S6:S10"/>
    <mergeCell ref="I1:I2"/>
    <mergeCell ref="I4:I5"/>
    <mergeCell ref="I6:I10"/>
    <mergeCell ref="J6:J10"/>
    <mergeCell ref="K6:K10"/>
    <mergeCell ref="L6:N9"/>
    <mergeCell ref="C6:C10"/>
    <mergeCell ref="D6:D10"/>
    <mergeCell ref="E6:E10"/>
    <mergeCell ref="F6:F10"/>
    <mergeCell ref="G6:G10"/>
    <mergeCell ref="H6:H10"/>
  </mergeCells>
  <dataValidations count="3">
    <dataValidation type="list" allowBlank="1" showInputMessage="1" showErrorMessage="1" sqref="I11:I312">
      <formula1>$AB$6:$AB$9</formula1>
    </dataValidation>
    <dataValidation type="list" allowBlank="1" showInputMessage="1" showErrorMessage="1" sqref="Q9">
      <formula1>$Y$6:$Y$15</formula1>
    </dataValidation>
    <dataValidation type="list" allowBlank="1" showInputMessage="1" showErrorMessage="1" sqref="H11:H312">
      <formula1>$AA$6:$AA$9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بيانات التلاميذ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MrMr&amp;LoLo</dc:creator>
  <cp:lastModifiedBy>11</cp:lastModifiedBy>
  <dcterms:created xsi:type="dcterms:W3CDTF">2016-06-16T18:25:42Z</dcterms:created>
  <dcterms:modified xsi:type="dcterms:W3CDTF">2016-06-20T15:56:24Z</dcterms:modified>
</cp:coreProperties>
</file>