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seph.samouel\Desktop\"/>
    </mc:Choice>
  </mc:AlternateContent>
  <bookViews>
    <workbookView xWindow="0" yWindow="0" windowWidth="15330" windowHeight="7680"/>
  </bookViews>
  <sheets>
    <sheet name="Sheet1" sheetId="1" r:id="rId1"/>
  </sheets>
  <externalReferences>
    <externalReference r:id="rId2"/>
    <externalReference r:id="rId3"/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" i="1" l="1"/>
  <c r="R4" i="1" s="1"/>
  <c r="N4" i="1"/>
  <c r="P4" i="1"/>
  <c r="O4" i="1"/>
  <c r="M4" i="1"/>
  <c r="L4" i="1"/>
  <c r="K4" i="1"/>
  <c r="J4" i="1"/>
  <c r="I4" i="1"/>
  <c r="H4" i="1"/>
  <c r="G4" i="1"/>
  <c r="A4" i="1"/>
  <c r="B4" i="1"/>
  <c r="B3" i="1"/>
  <c r="A3" i="1"/>
  <c r="K3" i="1" s="1"/>
  <c r="I3" i="1" l="1"/>
  <c r="H3" i="1"/>
  <c r="G3" i="1"/>
  <c r="J3" i="1" s="1"/>
  <c r="L3" i="1" l="1"/>
  <c r="M3" i="1"/>
  <c r="O3" i="1" s="1"/>
  <c r="Q3" i="1"/>
  <c r="N3" i="1"/>
  <c r="P3" i="1" s="1"/>
  <c r="R3" i="1" l="1"/>
</calcChain>
</file>

<file path=xl/sharedStrings.xml><?xml version="1.0" encoding="utf-8"?>
<sst xmlns="http://schemas.openxmlformats.org/spreadsheetml/2006/main" count="23" uniqueCount="22">
  <si>
    <t>النوع</t>
  </si>
  <si>
    <t>المهنه</t>
  </si>
  <si>
    <t>التاريخ</t>
  </si>
  <si>
    <t>الاسم</t>
  </si>
  <si>
    <t>مركز</t>
  </si>
  <si>
    <t>اضافى</t>
  </si>
  <si>
    <t>ساعات العمل (ياريت تشد المعادله بداية كل مده )</t>
  </si>
  <si>
    <t>المراكز</t>
  </si>
  <si>
    <t>المقايسات</t>
  </si>
  <si>
    <t>اجمالى الساعات</t>
  </si>
  <si>
    <t>فئة السركى</t>
  </si>
  <si>
    <t>تكلفة السركى</t>
  </si>
  <si>
    <t>فئة يومية العقد</t>
  </si>
  <si>
    <t>فئة اضافى العقد</t>
  </si>
  <si>
    <t>تكلفة يوم العقد</t>
  </si>
  <si>
    <t>تكلفة اضافى العقد</t>
  </si>
  <si>
    <t>حافز السراكى</t>
  </si>
  <si>
    <t>الاجمالى</t>
  </si>
  <si>
    <t>hee</t>
  </si>
  <si>
    <t>كل دى معادلات</t>
  </si>
  <si>
    <t xml:space="preserve">لمعى نصحى جرس عبد الله </t>
  </si>
  <si>
    <t>امجد رومانى نان وردخان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</si>
</sst>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;@"/>
  </numFmts>
  <fonts count="12" x14ac:knownFonts="1">
    <font>
      <sz val="11"/>
      <color theme="1"/>
      <name val="Arial"/>
      <family val="2"/>
      <scheme val="minor"/>
    </font>
    <font>
      <b/>
      <sz val="12"/>
      <color rgb="FFFFFF00"/>
      <name val="Arial"/>
      <family val="2"/>
      <scheme val="minor"/>
    </font>
    <font>
      <sz val="10"/>
      <name val="Arial"/>
      <family val="2"/>
    </font>
    <font>
      <b/>
      <sz val="12"/>
      <color rgb="FFFFFF00"/>
      <name val="Arial"/>
      <family val="2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3333FF"/>
      <name val="Arial"/>
      <family val="2"/>
    </font>
    <font>
      <b/>
      <sz val="12"/>
      <color rgb="FFF024AC"/>
      <name val="Arial"/>
      <family val="2"/>
    </font>
    <font>
      <b/>
      <sz val="14"/>
      <color rgb="FFC4592E"/>
      <name val="Arial"/>
      <family val="2"/>
      <scheme val="minor"/>
    </font>
    <font>
      <b/>
      <sz val="14"/>
      <color rgb="FF10C0D2"/>
      <name val="Arial"/>
      <family val="2"/>
      <scheme val="minor"/>
    </font>
    <font>
      <sz val="11"/>
      <color rgb="FFB83FC5"/>
      <name val="Arial"/>
      <family val="2"/>
      <scheme val="minor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gradientFill type="path">
        <stop position="0">
          <color theme="0"/>
        </stop>
        <stop position="1">
          <color theme="1"/>
        </stop>
      </gradientFill>
    </fill>
    <fill>
      <gradientFill degree="135">
        <stop position="0">
          <color theme="0"/>
        </stop>
        <stop position="1">
          <color rgb="FF92D050"/>
        </stop>
      </gradientFill>
    </fill>
    <fill>
      <patternFill patternType="solid">
        <fgColor theme="7"/>
        <bgColor auto="1"/>
      </patternFill>
    </fill>
    <fill>
      <patternFill patternType="solid">
        <fgColor theme="7"/>
        <bgColor indexed="64"/>
      </patternFill>
    </fill>
  </fills>
  <borders count="4">
    <border>
      <left/>
      <right/>
      <top/>
      <bottom/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double">
        <color theme="0" tint="-0.499984740745262"/>
      </left>
      <right style="double">
        <color theme="0" tint="-0.499984740745262"/>
      </right>
      <top/>
      <bottom style="double">
        <color theme="0" tint="-0.49998474074526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" fontId="1" fillId="2" borderId="1" xfId="0" applyNumberFormat="1" applyFont="1" applyFill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/>
    <xf numFmtId="49" fontId="6" fillId="3" borderId="2" xfId="0" applyNumberFormat="1" applyFont="1" applyFill="1" applyBorder="1" applyAlignment="1" applyProtection="1">
      <alignment horizontal="right" vertical="center" shrinkToFit="1" readingOrder="2"/>
    </xf>
    <xf numFmtId="1" fontId="7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10" fillId="4" borderId="2" xfId="0" applyFont="1" applyFill="1" applyBorder="1" applyAlignment="1">
      <alignment shrinkToFit="1" readingOrder="2"/>
    </xf>
    <xf numFmtId="0" fontId="0" fillId="4" borderId="2" xfId="0" applyFill="1" applyBorder="1" applyAlignment="1">
      <alignment shrinkToFit="1" readingOrder="2"/>
    </xf>
    <xf numFmtId="2" fontId="5" fillId="4" borderId="2" xfId="0" applyNumberFormat="1" applyFont="1" applyFill="1" applyBorder="1" applyAlignment="1">
      <alignment horizontal="center" vertical="center" shrinkToFit="1"/>
    </xf>
    <xf numFmtId="0" fontId="0" fillId="4" borderId="2" xfId="0" applyFill="1" applyBorder="1"/>
    <xf numFmtId="0" fontId="4" fillId="4" borderId="2" xfId="0" applyFont="1" applyFill="1" applyBorder="1" applyAlignment="1">
      <alignment horizontal="right" shrinkToFit="1"/>
    </xf>
    <xf numFmtId="0" fontId="0" fillId="5" borderId="0" xfId="0" applyFill="1"/>
    <xf numFmtId="1" fontId="11" fillId="0" borderId="3" xfId="2" applyNumberFormat="1" applyFont="1" applyFill="1" applyBorder="1" applyAlignment="1">
      <alignment horizontal="right" vertical="center" wrapText="1"/>
    </xf>
  </cellXfs>
  <cellStyles count="3">
    <cellStyle name="Normal" xfId="0" builtinId="0"/>
    <cellStyle name="Normal 5 2" xfId="2"/>
    <cellStyle name="Normal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5;&#1578;&#1606;&#1608;&#1593;/2016/&#1605;&#1607;&#1606;%20&#1605;&#1578;&#1606;&#1608;&#1593;&#1607;%20&#1605;&#1606;%2021-5%20&#1575;&#1604;&#1609;%2020-6-2016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5;&#1578;&#1606;&#1608;&#1593;/2016/&#1575;%20&#1604;&#1605;&#1602;&#1575;&#1610;&#1587;&#1575;&#1578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5;&#1578;&#1606;&#1608;&#1593;/&#1605;&#1588;&#1585;&#1608;&#1593;%20&#1575;&#1604;&#1580;&#1608;&#1604;&#1601;%20&#1608;&#1575;&#1604;&#1578;&#1576;&#15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نجار مسلح 6"/>
      <sheetName val="نقاش 6"/>
      <sheetName val="نجار مسلح 21"/>
      <sheetName val="نقاش 21"/>
      <sheetName val="Sheet5"/>
      <sheetName val="النقاشين 6 (2)"/>
      <sheetName val="Sheet6"/>
      <sheetName val="Sheet1"/>
      <sheetName val="Sheet2"/>
    </sheetNames>
    <sheetDataSet>
      <sheetData sheetId="0"/>
      <sheetData sheetId="1"/>
      <sheetData sheetId="2"/>
      <sheetData sheetId="3"/>
      <sheetData sheetId="4">
        <row r="3">
          <cell r="A3" t="str">
            <v>الاسم</v>
          </cell>
          <cell r="B3" t="str">
            <v>المهنه</v>
          </cell>
          <cell r="C3" t="str">
            <v>اليوم</v>
          </cell>
          <cell r="D3" t="str">
            <v>الاضافى</v>
          </cell>
          <cell r="E3" t="str">
            <v>النوع</v>
          </cell>
        </row>
        <row r="4">
          <cell r="A4" t="str">
            <v>احمد عبدالناصر محمد احمد</v>
          </cell>
          <cell r="B4" t="str">
            <v>نقاش سركى</v>
          </cell>
          <cell r="C4">
            <v>46</v>
          </cell>
          <cell r="D4">
            <v>46</v>
          </cell>
          <cell r="E4" t="str">
            <v>سركى</v>
          </cell>
        </row>
        <row r="5">
          <cell r="A5" t="str">
            <v>اشرف ناجح حكيم عبيد</v>
          </cell>
          <cell r="B5" t="str">
            <v>نقاش سركى</v>
          </cell>
          <cell r="C5">
            <v>46</v>
          </cell>
          <cell r="D5">
            <v>46</v>
          </cell>
          <cell r="E5" t="str">
            <v>سركى</v>
          </cell>
        </row>
        <row r="6">
          <cell r="A6" t="str">
            <v>اكرم فخرى شاكر رفيله</v>
          </cell>
          <cell r="B6" t="str">
            <v>نقاش سركى</v>
          </cell>
          <cell r="C6">
            <v>46</v>
          </cell>
          <cell r="D6">
            <v>46</v>
          </cell>
          <cell r="E6" t="str">
            <v>سركى</v>
          </cell>
        </row>
        <row r="7">
          <cell r="A7" t="str">
            <v>امجد رومانى نان وردخان</v>
          </cell>
          <cell r="B7" t="str">
            <v>نقاش سركى</v>
          </cell>
          <cell r="C7">
            <v>46</v>
          </cell>
          <cell r="D7">
            <v>46</v>
          </cell>
          <cell r="E7" t="str">
            <v>سركى</v>
          </cell>
        </row>
        <row r="8">
          <cell r="A8" t="str">
            <v>انطونيوس نبيل سلامه روفائيل</v>
          </cell>
          <cell r="B8" t="str">
            <v>نقاش سركى</v>
          </cell>
          <cell r="C8">
            <v>46</v>
          </cell>
          <cell r="D8">
            <v>46</v>
          </cell>
          <cell r="E8" t="str">
            <v>سركى</v>
          </cell>
        </row>
        <row r="9">
          <cell r="A9" t="str">
            <v>ايهاب دياب نعناع مقار</v>
          </cell>
          <cell r="B9" t="str">
            <v>نقاش سركى</v>
          </cell>
          <cell r="C9">
            <v>46</v>
          </cell>
          <cell r="D9">
            <v>46</v>
          </cell>
          <cell r="E9" t="str">
            <v>سركى</v>
          </cell>
        </row>
        <row r="10">
          <cell r="A10" t="str">
            <v>باسم عصام نعناع مقار</v>
          </cell>
          <cell r="B10" t="str">
            <v>نقاش سركى</v>
          </cell>
          <cell r="C10">
            <v>46</v>
          </cell>
          <cell r="D10">
            <v>46</v>
          </cell>
          <cell r="E10" t="str">
            <v>سركى</v>
          </cell>
        </row>
        <row r="11">
          <cell r="A11" t="str">
            <v>رافت جميل بشاى منصور</v>
          </cell>
          <cell r="B11" t="str">
            <v>نقاش سركى</v>
          </cell>
          <cell r="C11">
            <v>46</v>
          </cell>
          <cell r="D11">
            <v>46</v>
          </cell>
          <cell r="E11" t="str">
            <v>سركى</v>
          </cell>
        </row>
        <row r="12">
          <cell r="A12" t="str">
            <v>رومانى رشاد كمال فاضل</v>
          </cell>
          <cell r="B12" t="str">
            <v>نقاش سركى</v>
          </cell>
          <cell r="C12">
            <v>46</v>
          </cell>
          <cell r="D12">
            <v>46</v>
          </cell>
          <cell r="E12" t="str">
            <v>سركى</v>
          </cell>
        </row>
        <row r="13">
          <cell r="A13" t="str">
            <v>رومانى عدلى جاد بباوى</v>
          </cell>
          <cell r="B13" t="str">
            <v>نقاش سركى</v>
          </cell>
          <cell r="C13">
            <v>46</v>
          </cell>
          <cell r="D13">
            <v>46</v>
          </cell>
          <cell r="E13" t="str">
            <v>سركى</v>
          </cell>
        </row>
        <row r="14">
          <cell r="A14" t="str">
            <v>رومانى فتحى رزق قلينى</v>
          </cell>
          <cell r="B14" t="str">
            <v>نقاش سركى</v>
          </cell>
          <cell r="C14">
            <v>46</v>
          </cell>
          <cell r="D14">
            <v>46</v>
          </cell>
          <cell r="E14" t="str">
            <v>سركى</v>
          </cell>
        </row>
        <row r="15">
          <cell r="A15" t="str">
            <v>سعد ممدوح فخرى ملك</v>
          </cell>
          <cell r="B15" t="str">
            <v>نقاش سركى</v>
          </cell>
          <cell r="C15">
            <v>46</v>
          </cell>
          <cell r="D15">
            <v>46</v>
          </cell>
          <cell r="E15" t="str">
            <v>سركى</v>
          </cell>
        </row>
        <row r="16">
          <cell r="A16" t="str">
            <v>شنوده سعد عبدالله قلاده</v>
          </cell>
          <cell r="B16" t="str">
            <v>نقاش سركى</v>
          </cell>
          <cell r="C16">
            <v>46</v>
          </cell>
          <cell r="D16">
            <v>46</v>
          </cell>
          <cell r="E16" t="str">
            <v>سركى</v>
          </cell>
        </row>
        <row r="17">
          <cell r="A17" t="str">
            <v>صلاح محمد احمد محمد</v>
          </cell>
          <cell r="B17" t="str">
            <v>نقاش سركى</v>
          </cell>
          <cell r="C17">
            <v>46</v>
          </cell>
          <cell r="D17">
            <v>46</v>
          </cell>
          <cell r="E17" t="str">
            <v>سركى</v>
          </cell>
        </row>
        <row r="18">
          <cell r="A18" t="str">
            <v>طلعت عطا جاد عبدالملاك</v>
          </cell>
          <cell r="B18" t="str">
            <v>نقاش سركى</v>
          </cell>
          <cell r="C18">
            <v>46</v>
          </cell>
          <cell r="D18">
            <v>46</v>
          </cell>
          <cell r="E18" t="str">
            <v>سركى</v>
          </cell>
        </row>
        <row r="19">
          <cell r="A19" t="str">
            <v>ظريف ناجح حكيم عبيد</v>
          </cell>
          <cell r="B19" t="str">
            <v>نقاش سركى</v>
          </cell>
          <cell r="C19">
            <v>46</v>
          </cell>
          <cell r="D19">
            <v>46</v>
          </cell>
          <cell r="E19" t="str">
            <v>سركى</v>
          </cell>
        </row>
        <row r="20">
          <cell r="A20" t="str">
            <v>ماجد اسحق بخيت حبشى</v>
          </cell>
          <cell r="B20" t="str">
            <v>نقاش سركى</v>
          </cell>
          <cell r="C20">
            <v>46</v>
          </cell>
          <cell r="D20">
            <v>46</v>
          </cell>
          <cell r="E20" t="str">
            <v>سركى</v>
          </cell>
        </row>
        <row r="21">
          <cell r="A21" t="str">
            <v>مينا عونى كامل عطاالله</v>
          </cell>
          <cell r="B21" t="str">
            <v>نقاش سركى</v>
          </cell>
          <cell r="C21">
            <v>46</v>
          </cell>
          <cell r="D21">
            <v>46</v>
          </cell>
          <cell r="E21" t="str">
            <v>سركى</v>
          </cell>
        </row>
        <row r="22">
          <cell r="A22" t="str">
            <v>هانى حمدى عبدالمنعم عبدالعزيز</v>
          </cell>
          <cell r="B22" t="str">
            <v>نقاش سركى</v>
          </cell>
          <cell r="C22">
            <v>46</v>
          </cell>
          <cell r="D22">
            <v>46</v>
          </cell>
          <cell r="E22" t="str">
            <v>سركى</v>
          </cell>
        </row>
        <row r="23">
          <cell r="A23" t="str">
            <v>هانى ناجح رزق قلينى</v>
          </cell>
          <cell r="B23" t="str">
            <v>نقاش سركى</v>
          </cell>
          <cell r="C23">
            <v>46</v>
          </cell>
          <cell r="D23">
            <v>46</v>
          </cell>
          <cell r="E23" t="str">
            <v>سركى</v>
          </cell>
        </row>
        <row r="24">
          <cell r="A24" t="str">
            <v>وليد عبدالرؤف مجلى قاسم</v>
          </cell>
          <cell r="B24" t="str">
            <v>نقاش سركى</v>
          </cell>
          <cell r="C24">
            <v>46</v>
          </cell>
          <cell r="D24">
            <v>46</v>
          </cell>
          <cell r="E24" t="str">
            <v>سركى</v>
          </cell>
        </row>
        <row r="25">
          <cell r="A25" t="str">
            <v>وليد محمدين صديق محمدين</v>
          </cell>
          <cell r="B25" t="str">
            <v>نقاش سركى</v>
          </cell>
          <cell r="C25">
            <v>46</v>
          </cell>
          <cell r="D25">
            <v>46</v>
          </cell>
          <cell r="E25" t="str">
            <v>سركى</v>
          </cell>
        </row>
        <row r="26">
          <cell r="A26" t="str">
            <v>ابانوب ميلاد كامل قلدس</v>
          </cell>
          <cell r="B26" t="str">
            <v>نجار مسلح سركى</v>
          </cell>
          <cell r="C26">
            <v>52</v>
          </cell>
          <cell r="D26">
            <v>52</v>
          </cell>
          <cell r="E26" t="str">
            <v>سركى</v>
          </cell>
        </row>
        <row r="27">
          <cell r="A27" t="str">
            <v>اسامه فتحى عايد فهيم</v>
          </cell>
          <cell r="B27" t="str">
            <v>نجار مسلح سركى</v>
          </cell>
          <cell r="C27">
            <v>52</v>
          </cell>
          <cell r="D27">
            <v>52</v>
          </cell>
          <cell r="E27" t="str">
            <v>سركى</v>
          </cell>
        </row>
        <row r="28">
          <cell r="A28" t="str">
            <v>اشرف غطاس عزيز شنوده</v>
          </cell>
          <cell r="B28" t="str">
            <v>نجار مسلح سركى</v>
          </cell>
          <cell r="C28">
            <v>52</v>
          </cell>
          <cell r="D28">
            <v>52</v>
          </cell>
          <cell r="E28" t="str">
            <v>سركى</v>
          </cell>
        </row>
        <row r="29">
          <cell r="A29" t="str">
            <v>اشرف ميخائيل ملاك ميخائيل</v>
          </cell>
          <cell r="B29" t="str">
            <v>نجار مسلح سركى</v>
          </cell>
          <cell r="C29">
            <v>52</v>
          </cell>
          <cell r="D29">
            <v>52</v>
          </cell>
          <cell r="E29" t="str">
            <v>سركى</v>
          </cell>
        </row>
        <row r="30">
          <cell r="A30" t="str">
            <v>البدرى ميلاد كامل قلدس</v>
          </cell>
          <cell r="B30" t="str">
            <v>نجار مسلح سركى</v>
          </cell>
          <cell r="C30">
            <v>52</v>
          </cell>
          <cell r="D30">
            <v>52</v>
          </cell>
          <cell r="E30" t="str">
            <v>سركى</v>
          </cell>
        </row>
        <row r="31">
          <cell r="A31" t="str">
            <v>ايمن صلاح فتحى زخارى</v>
          </cell>
          <cell r="B31" t="str">
            <v>نجار مسلح سركى</v>
          </cell>
          <cell r="C31">
            <v>52</v>
          </cell>
          <cell r="D31">
            <v>52</v>
          </cell>
          <cell r="E31" t="str">
            <v>سركى</v>
          </cell>
        </row>
        <row r="32">
          <cell r="A32" t="str">
            <v>ايمن مبارك محارب تكيل</v>
          </cell>
          <cell r="B32" t="str">
            <v>نجار مسلح سركى</v>
          </cell>
          <cell r="C32">
            <v>52</v>
          </cell>
          <cell r="D32">
            <v>52</v>
          </cell>
          <cell r="E32" t="str">
            <v>سركى</v>
          </cell>
        </row>
        <row r="33">
          <cell r="A33" t="str">
            <v>ايهاب جمال نظير مهنى</v>
          </cell>
          <cell r="B33" t="str">
            <v>نجار مسلح سركى</v>
          </cell>
          <cell r="C33">
            <v>52</v>
          </cell>
          <cell r="D33">
            <v>52</v>
          </cell>
          <cell r="E33" t="str">
            <v>سركى</v>
          </cell>
        </row>
        <row r="34">
          <cell r="A34" t="str">
            <v>راضى عابد فهمى هرمينا</v>
          </cell>
          <cell r="B34" t="str">
            <v>نجار مسلح سركى</v>
          </cell>
          <cell r="C34">
            <v>52</v>
          </cell>
          <cell r="D34">
            <v>52</v>
          </cell>
          <cell r="E34" t="str">
            <v>سركى</v>
          </cell>
        </row>
        <row r="35">
          <cell r="A35" t="str">
            <v>سامح جميل فرح ولعان</v>
          </cell>
          <cell r="B35" t="str">
            <v>نجار مسلح سركى</v>
          </cell>
          <cell r="C35">
            <v>52</v>
          </cell>
          <cell r="D35">
            <v>52</v>
          </cell>
          <cell r="E35" t="str">
            <v>سركى</v>
          </cell>
        </row>
        <row r="36">
          <cell r="A36" t="str">
            <v>سامح صلاح فتحى زخارى</v>
          </cell>
          <cell r="B36" t="str">
            <v>نجار مسلح سركى</v>
          </cell>
          <cell r="C36">
            <v>52</v>
          </cell>
          <cell r="D36">
            <v>52</v>
          </cell>
          <cell r="E36" t="str">
            <v>سركى</v>
          </cell>
        </row>
        <row r="37">
          <cell r="A37" t="str">
            <v>سمير رشدى عبده جرجس</v>
          </cell>
          <cell r="B37" t="str">
            <v>نجار مسلح سركى</v>
          </cell>
          <cell r="C37">
            <v>52</v>
          </cell>
          <cell r="D37">
            <v>52</v>
          </cell>
          <cell r="E37" t="str">
            <v>سركى</v>
          </cell>
        </row>
        <row r="38">
          <cell r="A38" t="str">
            <v>سمير قلدس خليل عبدالملاك</v>
          </cell>
          <cell r="B38" t="str">
            <v>نجار مسلح سركى</v>
          </cell>
          <cell r="C38">
            <v>52</v>
          </cell>
          <cell r="D38">
            <v>52</v>
          </cell>
          <cell r="E38" t="str">
            <v>سركى</v>
          </cell>
        </row>
        <row r="39">
          <cell r="A39" t="str">
            <v>صبرى عبدالله عبدالله منقريوس</v>
          </cell>
          <cell r="B39" t="str">
            <v>نجار مسلح سركى</v>
          </cell>
          <cell r="C39">
            <v>52</v>
          </cell>
          <cell r="D39">
            <v>52</v>
          </cell>
          <cell r="E39" t="str">
            <v>سركى</v>
          </cell>
        </row>
        <row r="40">
          <cell r="A40" t="str">
            <v>ظريف اسعد جادالرب جوده</v>
          </cell>
          <cell r="B40" t="str">
            <v>نجار مسلح سركى</v>
          </cell>
          <cell r="C40">
            <v>52</v>
          </cell>
          <cell r="D40">
            <v>52</v>
          </cell>
          <cell r="E40" t="str">
            <v>سركى</v>
          </cell>
        </row>
        <row r="41">
          <cell r="A41" t="str">
            <v>عشم عايد فهمى هرمينا</v>
          </cell>
          <cell r="B41" t="str">
            <v>نجار مسلح سركى</v>
          </cell>
          <cell r="C41">
            <v>52</v>
          </cell>
          <cell r="D41">
            <v>52</v>
          </cell>
          <cell r="E41" t="str">
            <v>سركى</v>
          </cell>
        </row>
        <row r="42">
          <cell r="A42" t="str">
            <v>عماد وليم سعيد مترى</v>
          </cell>
          <cell r="B42" t="str">
            <v>نجار مسلح سركى</v>
          </cell>
          <cell r="C42">
            <v>52</v>
          </cell>
          <cell r="D42">
            <v>52</v>
          </cell>
          <cell r="E42" t="str">
            <v>سركى</v>
          </cell>
        </row>
        <row r="43">
          <cell r="A43" t="str">
            <v>عيسى فلمون عازر خليفه</v>
          </cell>
          <cell r="B43" t="str">
            <v>نجار مسلح سركى</v>
          </cell>
          <cell r="C43">
            <v>52</v>
          </cell>
          <cell r="D43">
            <v>52</v>
          </cell>
          <cell r="E43" t="str">
            <v>سركى</v>
          </cell>
        </row>
        <row r="44">
          <cell r="A44" t="str">
            <v>كرمى نصرى عبدالمسيح شحاته</v>
          </cell>
          <cell r="B44" t="str">
            <v>نجار مسلح سركى</v>
          </cell>
          <cell r="C44">
            <v>52</v>
          </cell>
          <cell r="D44">
            <v>52</v>
          </cell>
          <cell r="E44" t="str">
            <v>سركى</v>
          </cell>
        </row>
        <row r="45">
          <cell r="A45" t="str">
            <v>مرزق صلاح فتحى زخارى</v>
          </cell>
          <cell r="B45" t="str">
            <v>نجار مسلح سركى</v>
          </cell>
          <cell r="C45">
            <v>52</v>
          </cell>
          <cell r="D45">
            <v>52</v>
          </cell>
          <cell r="E45" t="str">
            <v>سركى</v>
          </cell>
        </row>
        <row r="46">
          <cell r="A46" t="str">
            <v>موريس عطا اندراوس سعيد</v>
          </cell>
          <cell r="B46" t="str">
            <v>نجار مسلح سركى</v>
          </cell>
          <cell r="C46">
            <v>52</v>
          </cell>
          <cell r="D46">
            <v>52</v>
          </cell>
          <cell r="E46" t="str">
            <v>سركى</v>
          </cell>
        </row>
        <row r="47">
          <cell r="A47" t="str">
            <v>مينا حمدى عبدالملك مقار</v>
          </cell>
          <cell r="B47" t="str">
            <v>نجار مسلح سركى</v>
          </cell>
          <cell r="C47">
            <v>52</v>
          </cell>
          <cell r="D47">
            <v>52</v>
          </cell>
          <cell r="E47" t="str">
            <v>سركى</v>
          </cell>
        </row>
        <row r="48">
          <cell r="A48" t="str">
            <v>مينا نصرى شفيق ابراهيم</v>
          </cell>
          <cell r="B48" t="str">
            <v>نجار مسلح سركى</v>
          </cell>
          <cell r="C48">
            <v>52</v>
          </cell>
          <cell r="D48">
            <v>52</v>
          </cell>
          <cell r="E48" t="str">
            <v>سركى</v>
          </cell>
        </row>
        <row r="49">
          <cell r="A49" t="str">
            <v>مينا هندى حسنى وصفى</v>
          </cell>
          <cell r="B49" t="str">
            <v>نجار مسلح سركى</v>
          </cell>
          <cell r="C49">
            <v>52</v>
          </cell>
          <cell r="D49">
            <v>52</v>
          </cell>
          <cell r="E49" t="str">
            <v>سركى</v>
          </cell>
        </row>
        <row r="50">
          <cell r="A50" t="str">
            <v>نبيل فوزى قيصر شحاته</v>
          </cell>
          <cell r="B50" t="str">
            <v>نجار مسلح سركى</v>
          </cell>
          <cell r="C50">
            <v>52</v>
          </cell>
          <cell r="D50">
            <v>52</v>
          </cell>
          <cell r="E50" t="str">
            <v>سركى</v>
          </cell>
        </row>
        <row r="51">
          <cell r="A51" t="str">
            <v>نبيل نصرى فهمى هرمينا</v>
          </cell>
          <cell r="B51" t="str">
            <v>نجار مسلح سركى</v>
          </cell>
          <cell r="C51">
            <v>52</v>
          </cell>
          <cell r="D51">
            <v>52</v>
          </cell>
          <cell r="E51" t="str">
            <v>سركى</v>
          </cell>
        </row>
        <row r="52">
          <cell r="A52" t="str">
            <v>نسيم عيسى بشاره خليل</v>
          </cell>
          <cell r="B52" t="str">
            <v>نجار مسلح سركى</v>
          </cell>
          <cell r="C52">
            <v>52</v>
          </cell>
          <cell r="D52">
            <v>52</v>
          </cell>
          <cell r="E52" t="str">
            <v>سركى</v>
          </cell>
        </row>
        <row r="53">
          <cell r="A53" t="str">
            <v>هانى خليل حسنى وصفى</v>
          </cell>
          <cell r="B53" t="str">
            <v>نجار مسلح سركى</v>
          </cell>
          <cell r="C53">
            <v>52</v>
          </cell>
          <cell r="D53">
            <v>52</v>
          </cell>
          <cell r="E53" t="str">
            <v>سركى</v>
          </cell>
        </row>
        <row r="54">
          <cell r="A54" t="str">
            <v>وائل عونى كامل عطا الله</v>
          </cell>
          <cell r="B54" t="str">
            <v>نجار مسلح سركى</v>
          </cell>
          <cell r="C54">
            <v>52</v>
          </cell>
          <cell r="D54">
            <v>52</v>
          </cell>
          <cell r="E54" t="str">
            <v>سركى</v>
          </cell>
        </row>
        <row r="55">
          <cell r="A55" t="str">
            <v>ولسن كمال شحاته موسى</v>
          </cell>
          <cell r="B55" t="str">
            <v>نجار مسلح سركى</v>
          </cell>
          <cell r="C55">
            <v>52</v>
          </cell>
          <cell r="D55">
            <v>52</v>
          </cell>
          <cell r="E55" t="str">
            <v>سركى</v>
          </cell>
        </row>
        <row r="56">
          <cell r="A56" t="str">
            <v>عادل خليل عطيه خليل</v>
          </cell>
          <cell r="B56" t="str">
            <v>نقاش سركى</v>
          </cell>
          <cell r="C56">
            <v>46</v>
          </cell>
          <cell r="D56">
            <v>46</v>
          </cell>
          <cell r="E56" t="str">
            <v>سركى</v>
          </cell>
        </row>
        <row r="57">
          <cell r="A57" t="str">
            <v>شوقى نعيم شوقى ذكى</v>
          </cell>
          <cell r="B57" t="str">
            <v>نقاش سركى</v>
          </cell>
          <cell r="C57">
            <v>46</v>
          </cell>
          <cell r="D57">
            <v>46</v>
          </cell>
          <cell r="E57" t="str">
            <v>سركى</v>
          </cell>
        </row>
        <row r="58">
          <cell r="A58" t="str">
            <v>جرجس خليفه اسحق</v>
          </cell>
          <cell r="B58" t="str">
            <v>نقاش سركى</v>
          </cell>
          <cell r="C58">
            <v>46</v>
          </cell>
          <cell r="D58">
            <v>46</v>
          </cell>
          <cell r="E58" t="str">
            <v>سركى</v>
          </cell>
        </row>
        <row r="59">
          <cell r="A59" t="str">
            <v>كمال ماهر وليم مجلى</v>
          </cell>
          <cell r="B59" t="str">
            <v>نقاش سركى</v>
          </cell>
          <cell r="C59">
            <v>46</v>
          </cell>
          <cell r="D59">
            <v>46</v>
          </cell>
          <cell r="E59" t="str">
            <v>سركى</v>
          </cell>
        </row>
        <row r="60">
          <cell r="A60" t="str">
            <v>عماد خليل حسنى</v>
          </cell>
          <cell r="B60" t="str">
            <v>نقاش سركى</v>
          </cell>
          <cell r="C60">
            <v>46</v>
          </cell>
          <cell r="D60">
            <v>46</v>
          </cell>
          <cell r="E60" t="str">
            <v>سركى</v>
          </cell>
        </row>
        <row r="61">
          <cell r="A61" t="str">
            <v>مدحت جميل عطا ابواليمين</v>
          </cell>
          <cell r="B61" t="str">
            <v>نجار مسلح سركى</v>
          </cell>
          <cell r="C61">
            <v>52</v>
          </cell>
          <cell r="D61">
            <v>52</v>
          </cell>
          <cell r="E61" t="str">
            <v>سركى</v>
          </cell>
        </row>
        <row r="62">
          <cell r="A62" t="str">
            <v>بدر بشرى داود بولس</v>
          </cell>
          <cell r="B62" t="str">
            <v>نجار مسلح سركى</v>
          </cell>
          <cell r="C62">
            <v>52</v>
          </cell>
          <cell r="D62">
            <v>52</v>
          </cell>
          <cell r="E62" t="str">
            <v>سركى</v>
          </cell>
        </row>
        <row r="63">
          <cell r="A63" t="str">
            <v>اسامه بخيت فريز</v>
          </cell>
          <cell r="B63" t="str">
            <v>نجار مسلح سركى</v>
          </cell>
          <cell r="C63">
            <v>52</v>
          </cell>
          <cell r="D63">
            <v>52</v>
          </cell>
          <cell r="E63" t="str">
            <v>سركى</v>
          </cell>
        </row>
        <row r="64">
          <cell r="A64" t="str">
            <v>عشم لمعى قلدس ساويرس</v>
          </cell>
          <cell r="B64" t="str">
            <v>نجار مسلح سركى</v>
          </cell>
          <cell r="C64">
            <v>52</v>
          </cell>
          <cell r="D64">
            <v>52</v>
          </cell>
          <cell r="E64" t="str">
            <v>سركى</v>
          </cell>
        </row>
        <row r="65">
          <cell r="A65" t="str">
            <v>فوزى عيسى بشاره</v>
          </cell>
          <cell r="B65" t="str">
            <v>نجار مسلح سركى</v>
          </cell>
          <cell r="C65">
            <v>52</v>
          </cell>
          <cell r="D65">
            <v>52</v>
          </cell>
          <cell r="E65" t="str">
            <v>سركى</v>
          </cell>
        </row>
        <row r="66">
          <cell r="A66" t="str">
            <v>مجدى كامل سمعان</v>
          </cell>
          <cell r="B66" t="str">
            <v>نجار مسلح سركى</v>
          </cell>
          <cell r="C66">
            <v>52</v>
          </cell>
          <cell r="D66">
            <v>52</v>
          </cell>
          <cell r="E66" t="str">
            <v>سركى</v>
          </cell>
        </row>
        <row r="67">
          <cell r="A67" t="str">
            <v>طلعت نصرى</v>
          </cell>
          <cell r="B67" t="str">
            <v>نجار مسلح سركى</v>
          </cell>
          <cell r="C67">
            <v>52</v>
          </cell>
          <cell r="D67">
            <v>52</v>
          </cell>
          <cell r="E67" t="str">
            <v>سركى</v>
          </cell>
        </row>
        <row r="68">
          <cell r="A68" t="str">
            <v>رفعت حلقه سليمان واصف</v>
          </cell>
          <cell r="B68" t="str">
            <v>نجار مسلح سركى</v>
          </cell>
          <cell r="C68">
            <v>52</v>
          </cell>
          <cell r="D68">
            <v>52</v>
          </cell>
          <cell r="E68" t="str">
            <v>سركى</v>
          </cell>
        </row>
        <row r="69">
          <cell r="A69" t="str">
            <v>خلف شحاته السيد</v>
          </cell>
          <cell r="B69" t="str">
            <v>نجار مسلح سركى</v>
          </cell>
          <cell r="C69">
            <v>52</v>
          </cell>
          <cell r="D69">
            <v>52</v>
          </cell>
          <cell r="E69" t="str">
            <v>سركى</v>
          </cell>
        </row>
        <row r="70">
          <cell r="A70" t="str">
            <v>على حامد عبدالغنى</v>
          </cell>
          <cell r="B70" t="str">
            <v>نجار مسلح سركى</v>
          </cell>
          <cell r="C70">
            <v>52</v>
          </cell>
          <cell r="D70">
            <v>52</v>
          </cell>
          <cell r="E70" t="str">
            <v>سركى</v>
          </cell>
        </row>
        <row r="71">
          <cell r="A71" t="str">
            <v>ابانوب خليل</v>
          </cell>
          <cell r="B71" t="str">
            <v>نجار مسلح سركى</v>
          </cell>
          <cell r="C71">
            <v>52</v>
          </cell>
          <cell r="D71">
            <v>52</v>
          </cell>
          <cell r="E71" t="str">
            <v>سركى</v>
          </cell>
        </row>
        <row r="72">
          <cell r="A72" t="str">
            <v>كيرلس عدلى نجيب</v>
          </cell>
          <cell r="B72" t="str">
            <v>نجار مسلح سركى</v>
          </cell>
          <cell r="C72">
            <v>52</v>
          </cell>
          <cell r="D72">
            <v>52</v>
          </cell>
          <cell r="E72" t="str">
            <v>سركى</v>
          </cell>
        </row>
        <row r="73">
          <cell r="A73" t="str">
            <v>مرزق عادل لبيب</v>
          </cell>
          <cell r="B73" t="str">
            <v>نجار مسلح سركى</v>
          </cell>
          <cell r="C73">
            <v>52</v>
          </cell>
          <cell r="D73">
            <v>52</v>
          </cell>
          <cell r="E73" t="str">
            <v>سركى</v>
          </cell>
        </row>
        <row r="74">
          <cell r="A74" t="str">
            <v>رومانى سواح فهمى</v>
          </cell>
          <cell r="B74" t="str">
            <v>نجار مسلح سركى</v>
          </cell>
          <cell r="C74">
            <v>52</v>
          </cell>
          <cell r="D74">
            <v>52</v>
          </cell>
          <cell r="E74" t="str">
            <v>سركى</v>
          </cell>
        </row>
        <row r="75">
          <cell r="A75" t="str">
            <v>منصور منقريوس عبدالله</v>
          </cell>
          <cell r="B75" t="str">
            <v>نجار مسلح سركى</v>
          </cell>
          <cell r="C75">
            <v>52</v>
          </cell>
          <cell r="D75">
            <v>52</v>
          </cell>
          <cell r="E75" t="str">
            <v>سركى</v>
          </cell>
        </row>
        <row r="76">
          <cell r="A76" t="str">
            <v>مينا اسعد جادالرب</v>
          </cell>
          <cell r="B76" t="str">
            <v>نجار مسلح سركى</v>
          </cell>
          <cell r="C76">
            <v>52</v>
          </cell>
          <cell r="D76">
            <v>52</v>
          </cell>
          <cell r="E76" t="str">
            <v>سركى</v>
          </cell>
        </row>
        <row r="77">
          <cell r="A77" t="str">
            <v>مينا سناده مشرقى</v>
          </cell>
          <cell r="B77" t="str">
            <v>نجار مسلح سركى</v>
          </cell>
          <cell r="C77">
            <v>52</v>
          </cell>
          <cell r="D77">
            <v>52</v>
          </cell>
          <cell r="E77" t="str">
            <v>سركى</v>
          </cell>
        </row>
        <row r="78">
          <cell r="A78" t="str">
            <v>نبيل خلف بسطا</v>
          </cell>
          <cell r="B78" t="str">
            <v>نجار مسلح سركى</v>
          </cell>
          <cell r="C78">
            <v>52</v>
          </cell>
          <cell r="D78">
            <v>52</v>
          </cell>
          <cell r="E78" t="str">
            <v>سركى</v>
          </cell>
        </row>
        <row r="79">
          <cell r="A79" t="str">
            <v>رومانى هلال جادالكريم</v>
          </cell>
          <cell r="B79" t="str">
            <v>نجار مسلح سركى</v>
          </cell>
          <cell r="C79">
            <v>52</v>
          </cell>
          <cell r="D79">
            <v>52</v>
          </cell>
          <cell r="E79" t="str">
            <v>سركى</v>
          </cell>
        </row>
        <row r="80">
          <cell r="A80" t="str">
            <v>وحيد خلف عجايبى</v>
          </cell>
          <cell r="B80" t="str">
            <v>نجار مسلح سركى</v>
          </cell>
          <cell r="C80">
            <v>52</v>
          </cell>
          <cell r="D80">
            <v>52</v>
          </cell>
          <cell r="E80" t="str">
            <v>سركى</v>
          </cell>
        </row>
        <row r="81">
          <cell r="A81" t="str">
            <v>سمير منقريوس عبدالله</v>
          </cell>
          <cell r="B81" t="str">
            <v>نجار مسلح سركى</v>
          </cell>
          <cell r="C81">
            <v>52</v>
          </cell>
          <cell r="D81">
            <v>52</v>
          </cell>
          <cell r="E81" t="str">
            <v>سركى</v>
          </cell>
        </row>
        <row r="82">
          <cell r="A82" t="str">
            <v>سمرى منقريوس عبدالله</v>
          </cell>
          <cell r="B82" t="str">
            <v>نجار مسلح سركى</v>
          </cell>
          <cell r="C82">
            <v>52</v>
          </cell>
          <cell r="D82">
            <v>52</v>
          </cell>
          <cell r="E82" t="str">
            <v>سركى</v>
          </cell>
        </row>
        <row r="83">
          <cell r="A83" t="str">
            <v>باسم عادل ميخائيل</v>
          </cell>
          <cell r="B83" t="str">
            <v>نجار مسلح سركى</v>
          </cell>
          <cell r="C83">
            <v>52</v>
          </cell>
          <cell r="D83">
            <v>52</v>
          </cell>
          <cell r="E83" t="str">
            <v>سركى</v>
          </cell>
        </row>
        <row r="84">
          <cell r="A84" t="str">
            <v>مينا ناجح رزق قلينى</v>
          </cell>
          <cell r="B84" t="str">
            <v>نقاش سركى</v>
          </cell>
          <cell r="C84">
            <v>46</v>
          </cell>
          <cell r="D84">
            <v>46</v>
          </cell>
          <cell r="E84" t="str">
            <v>سركى</v>
          </cell>
        </row>
        <row r="85">
          <cell r="A85" t="str">
            <v>سعد سعد الله جاد الله شحاته</v>
          </cell>
          <cell r="B85" t="str">
            <v>كوماندا نجارين مسلح</v>
          </cell>
          <cell r="C85">
            <v>163.03</v>
          </cell>
          <cell r="D85">
            <v>99.01</v>
          </cell>
          <cell r="E85" t="str">
            <v>عقد</v>
          </cell>
        </row>
        <row r="86">
          <cell r="A86" t="str">
            <v>عماد كرم ابو اليمين خليل</v>
          </cell>
          <cell r="B86" t="str">
            <v>كوماندا نجارين مسلح</v>
          </cell>
          <cell r="C86">
            <v>149.94999999999999</v>
          </cell>
          <cell r="D86">
            <v>94.22</v>
          </cell>
          <cell r="E86" t="str">
            <v>عقد</v>
          </cell>
        </row>
        <row r="87">
          <cell r="A87" t="str">
            <v>فيكتور بولس سامى عبد الملاك</v>
          </cell>
          <cell r="B87" t="str">
            <v>كوماندا نجارين مسلح</v>
          </cell>
          <cell r="C87">
            <v>146.22</v>
          </cell>
          <cell r="D87">
            <v>90.59</v>
          </cell>
          <cell r="E87" t="str">
            <v>عقد</v>
          </cell>
        </row>
        <row r="88">
          <cell r="A88" t="str">
            <v>ابراهيم كرم ابو اليمين خليل</v>
          </cell>
          <cell r="B88" t="str">
            <v>كوماندا نجارين مسلح</v>
          </cell>
          <cell r="C88">
            <v>122.73</v>
          </cell>
          <cell r="D88">
            <v>89.15</v>
          </cell>
          <cell r="E88" t="str">
            <v>عقد</v>
          </cell>
        </row>
        <row r="89">
          <cell r="A89" t="str">
            <v>رافت وديع سعيد  خليل</v>
          </cell>
          <cell r="B89" t="str">
            <v>كوماندا نجارين مسلح</v>
          </cell>
          <cell r="C89">
            <v>147.72</v>
          </cell>
          <cell r="D89">
            <v>92.46</v>
          </cell>
          <cell r="E89" t="str">
            <v>عقد</v>
          </cell>
        </row>
        <row r="90">
          <cell r="A90" t="str">
            <v>هندى حسنى وصفى خليل</v>
          </cell>
          <cell r="B90" t="str">
            <v>كوماندا نجارين مسلح</v>
          </cell>
          <cell r="C90">
            <v>161.54</v>
          </cell>
          <cell r="D90">
            <v>106.57</v>
          </cell>
          <cell r="E90" t="str">
            <v>عقد</v>
          </cell>
        </row>
        <row r="91">
          <cell r="A91" t="str">
            <v>ثروت صبحى كامل عطا الله</v>
          </cell>
          <cell r="B91" t="str">
            <v>كوماندا نجارين مسلح</v>
          </cell>
          <cell r="C91">
            <v>138.01</v>
          </cell>
          <cell r="D91">
            <v>85.85</v>
          </cell>
          <cell r="E91" t="str">
            <v>عقد</v>
          </cell>
        </row>
        <row r="92">
          <cell r="A92" t="str">
            <v>منير رزق الله اسحق رزق الله</v>
          </cell>
          <cell r="B92" t="str">
            <v>كوماندا نقاشين</v>
          </cell>
          <cell r="C92">
            <v>144.87</v>
          </cell>
          <cell r="D92">
            <v>90.93</v>
          </cell>
          <cell r="E92" t="str">
            <v>عقد</v>
          </cell>
        </row>
        <row r="93">
          <cell r="A93" t="str">
            <v>فرحان كمال وديع القمص بنيامين</v>
          </cell>
          <cell r="B93" t="str">
            <v>كوماندا نقاشين</v>
          </cell>
          <cell r="C93">
            <v>151.31</v>
          </cell>
          <cell r="D93">
            <v>93.78</v>
          </cell>
          <cell r="E93" t="str">
            <v>عقد</v>
          </cell>
        </row>
        <row r="94">
          <cell r="A94" t="str">
            <v>بلبل فارس عبد السيد سعد</v>
          </cell>
          <cell r="B94" t="str">
            <v>كوماندا نقاشين</v>
          </cell>
          <cell r="C94">
            <v>153.76</v>
          </cell>
          <cell r="D94">
            <v>95.37</v>
          </cell>
          <cell r="E94" t="str">
            <v>عقد</v>
          </cell>
        </row>
        <row r="95">
          <cell r="A95" t="str">
            <v>محسوب نصرى باسليوس اقلاديوس</v>
          </cell>
          <cell r="B95" t="str">
            <v>كوماندا نقاشين</v>
          </cell>
          <cell r="C95">
            <v>144.43</v>
          </cell>
          <cell r="D95">
            <v>92.15</v>
          </cell>
          <cell r="E95" t="str">
            <v>عقد</v>
          </cell>
        </row>
        <row r="96">
          <cell r="A96" t="str">
            <v>عبد المسيح صبحى لبيب حنين</v>
          </cell>
          <cell r="B96" t="str">
            <v>كوماندا نقاشين</v>
          </cell>
          <cell r="C96">
            <v>152.28</v>
          </cell>
          <cell r="D96">
            <v>92.46</v>
          </cell>
          <cell r="E96" t="str">
            <v>عقد</v>
          </cell>
        </row>
        <row r="97">
          <cell r="A97" t="str">
            <v>اشرف لويس بولس حنا</v>
          </cell>
          <cell r="B97" t="str">
            <v>كوماندا نقاشين</v>
          </cell>
          <cell r="C97">
            <v>142.1</v>
          </cell>
          <cell r="D97">
            <v>85.32</v>
          </cell>
          <cell r="E97" t="str">
            <v>عقد</v>
          </cell>
        </row>
        <row r="98">
          <cell r="A98" t="str">
            <v xml:space="preserve">رزق ناشد بشاره جرجس </v>
          </cell>
          <cell r="B98" t="str">
            <v>نقاش عقد</v>
          </cell>
          <cell r="C98">
            <v>128.56</v>
          </cell>
          <cell r="D98">
            <v>83.45</v>
          </cell>
          <cell r="E98" t="str">
            <v>عقد</v>
          </cell>
        </row>
        <row r="99">
          <cell r="A99" t="str">
            <v xml:space="preserve">محروس رمزى جاد الله شنوده </v>
          </cell>
          <cell r="B99" t="str">
            <v>نقاش عقد</v>
          </cell>
          <cell r="C99">
            <v>94.8</v>
          </cell>
          <cell r="D99">
            <v>66.75</v>
          </cell>
          <cell r="E99" t="str">
            <v>عقد</v>
          </cell>
        </row>
        <row r="100">
          <cell r="A100" t="str">
            <v>عيد ميخائيل فهمى تاوضروس</v>
          </cell>
          <cell r="B100" t="str">
            <v>نقاش عقد</v>
          </cell>
          <cell r="C100">
            <v>89.59</v>
          </cell>
          <cell r="D100">
            <v>62.83</v>
          </cell>
          <cell r="E100" t="str">
            <v>عقد</v>
          </cell>
        </row>
        <row r="101">
          <cell r="A101" t="str">
            <v>عادل شكرى فخرى عطيه</v>
          </cell>
          <cell r="B101" t="str">
            <v>نقاش عقد</v>
          </cell>
          <cell r="C101">
            <v>103.12</v>
          </cell>
          <cell r="D101">
            <v>65.11</v>
          </cell>
          <cell r="E101" t="str">
            <v>عقد</v>
          </cell>
        </row>
        <row r="102">
          <cell r="A102" t="str">
            <v>ايمن صبحى ايوب حنا</v>
          </cell>
          <cell r="B102" t="str">
            <v>نقاش عقد</v>
          </cell>
          <cell r="C102">
            <v>88.19</v>
          </cell>
          <cell r="D102">
            <v>63.76</v>
          </cell>
          <cell r="E102" t="str">
            <v>عقد</v>
          </cell>
        </row>
        <row r="103">
          <cell r="A103" t="str">
            <v xml:space="preserve">لمعى نصحى جرس عبد الله </v>
          </cell>
          <cell r="B103" t="str">
            <v>نقاش عقد</v>
          </cell>
          <cell r="C103">
            <v>115.96</v>
          </cell>
          <cell r="D103">
            <v>75.849999999999994</v>
          </cell>
          <cell r="E103" t="str">
            <v>عقد</v>
          </cell>
        </row>
        <row r="104">
          <cell r="A104" t="str">
            <v xml:space="preserve">سعيد ابراهيم حنا  بطرس </v>
          </cell>
          <cell r="B104" t="str">
            <v>نقاش عقد</v>
          </cell>
          <cell r="C104">
            <v>127.32</v>
          </cell>
          <cell r="D104">
            <v>81.39</v>
          </cell>
          <cell r="E104" t="str">
            <v>عقد</v>
          </cell>
        </row>
        <row r="105">
          <cell r="A105" t="str">
            <v xml:space="preserve">اسحق لبيق اسحق لطف الله </v>
          </cell>
          <cell r="B105" t="str">
            <v>نقاش عقد</v>
          </cell>
          <cell r="C105">
            <v>104.09</v>
          </cell>
          <cell r="D105">
            <v>77.83</v>
          </cell>
          <cell r="E105" t="str">
            <v>عقد</v>
          </cell>
        </row>
        <row r="106">
          <cell r="A106" t="str">
            <v xml:space="preserve">عادل مرزوق منقريوس جرجس </v>
          </cell>
          <cell r="B106" t="str">
            <v>نقاش عقد</v>
          </cell>
          <cell r="C106">
            <v>109.46</v>
          </cell>
          <cell r="D106">
            <v>80.61</v>
          </cell>
          <cell r="E106" t="str">
            <v>عقد</v>
          </cell>
        </row>
        <row r="107">
          <cell r="A107" t="str">
            <v>عبد التواب كامل سعد جرجس</v>
          </cell>
          <cell r="B107" t="str">
            <v>نقاش عقد</v>
          </cell>
          <cell r="C107">
            <v>107.07</v>
          </cell>
          <cell r="D107">
            <v>78.510000000000005</v>
          </cell>
          <cell r="E107" t="str">
            <v>عقد</v>
          </cell>
        </row>
        <row r="108">
          <cell r="A108" t="str">
            <v xml:space="preserve">موسى تلميذ ميخائيل شنوده </v>
          </cell>
          <cell r="B108" t="str">
            <v>نقاش عقد</v>
          </cell>
          <cell r="C108">
            <v>119.95</v>
          </cell>
          <cell r="D108">
            <v>92.12</v>
          </cell>
          <cell r="E108" t="str">
            <v>عقد</v>
          </cell>
        </row>
        <row r="109">
          <cell r="A109" t="str">
            <v xml:space="preserve">رافت انور مراد سيف </v>
          </cell>
          <cell r="B109" t="str">
            <v>نقاش عقد</v>
          </cell>
          <cell r="C109">
            <v>128.04</v>
          </cell>
          <cell r="D109">
            <v>82.03</v>
          </cell>
          <cell r="E109" t="str">
            <v>عقد</v>
          </cell>
        </row>
        <row r="110">
          <cell r="A110" t="str">
            <v xml:space="preserve">صبحى معوض رياض معوض </v>
          </cell>
          <cell r="B110" t="str">
            <v>نقاش عقد</v>
          </cell>
          <cell r="C110">
            <v>129.21</v>
          </cell>
          <cell r="D110">
            <v>80.569999999999993</v>
          </cell>
          <cell r="E110" t="str">
            <v>عقد</v>
          </cell>
        </row>
        <row r="111">
          <cell r="A111" t="str">
            <v xml:space="preserve">يوسف ملاك ايوب عبد الشهيد </v>
          </cell>
          <cell r="B111" t="str">
            <v>نقاش عقد</v>
          </cell>
          <cell r="C111">
            <v>107.55</v>
          </cell>
          <cell r="D111">
            <v>79.260000000000005</v>
          </cell>
          <cell r="E111" t="str">
            <v>عقد</v>
          </cell>
        </row>
        <row r="112">
          <cell r="A112" t="str">
            <v xml:space="preserve">عماد صابر لوقا بشاى </v>
          </cell>
          <cell r="B112" t="str">
            <v>نقاش عقد</v>
          </cell>
          <cell r="C112">
            <v>103.29</v>
          </cell>
          <cell r="D112">
            <v>75.849999999999994</v>
          </cell>
          <cell r="E112" t="str">
            <v>عقد</v>
          </cell>
        </row>
        <row r="113">
          <cell r="A113" t="str">
            <v xml:space="preserve">موسى صموئيل موسى مسعد </v>
          </cell>
          <cell r="B113" t="str">
            <v>نقاش عقد</v>
          </cell>
          <cell r="C113">
            <v>112.35</v>
          </cell>
          <cell r="D113">
            <v>70.239999999999995</v>
          </cell>
          <cell r="E113" t="str">
            <v>عقد</v>
          </cell>
        </row>
        <row r="114">
          <cell r="A114" t="str">
            <v xml:space="preserve">جميل عبده بباوى ميخائيل </v>
          </cell>
          <cell r="B114" t="str">
            <v>نقاش عقد</v>
          </cell>
          <cell r="C114">
            <v>140.88999999999999</v>
          </cell>
          <cell r="D114">
            <v>92.98</v>
          </cell>
          <cell r="E114" t="str">
            <v>عقد</v>
          </cell>
        </row>
        <row r="115">
          <cell r="A115" t="str">
            <v xml:space="preserve">عادل عدلى صادق ابراهيم </v>
          </cell>
          <cell r="B115" t="str">
            <v>نقاش عقد</v>
          </cell>
          <cell r="C115">
            <v>120.76</v>
          </cell>
          <cell r="D115">
            <v>80.61</v>
          </cell>
          <cell r="E115" t="str">
            <v>عقد</v>
          </cell>
        </row>
        <row r="116">
          <cell r="A116" t="str">
            <v xml:space="preserve">يوسف معوض فهيم ارمانيوس </v>
          </cell>
          <cell r="B116" t="str">
            <v>نقاش عقد</v>
          </cell>
          <cell r="C116">
            <v>97.54</v>
          </cell>
          <cell r="D116">
            <v>70.28</v>
          </cell>
          <cell r="E116" t="str">
            <v>عقد</v>
          </cell>
        </row>
        <row r="117">
          <cell r="A117" t="str">
            <v xml:space="preserve">الامير شهدى غطاس ابراهيم </v>
          </cell>
          <cell r="B117" t="str">
            <v>نقاش عقد</v>
          </cell>
          <cell r="C117">
            <v>95.12</v>
          </cell>
          <cell r="D117">
            <v>69.150000000000006</v>
          </cell>
          <cell r="E117" t="str">
            <v>عقد</v>
          </cell>
        </row>
        <row r="118">
          <cell r="A118" t="str">
            <v xml:space="preserve">عاطف رومانى غابيوس شنوده </v>
          </cell>
          <cell r="B118" t="str">
            <v>نقاش عقد</v>
          </cell>
          <cell r="C118">
            <v>115.34</v>
          </cell>
          <cell r="D118">
            <v>74.989999999999995</v>
          </cell>
          <cell r="E118" t="str">
            <v>عقد</v>
          </cell>
        </row>
        <row r="119">
          <cell r="A119" t="str">
            <v xml:space="preserve">دميان قابيل بندرى داوود </v>
          </cell>
          <cell r="B119" t="str">
            <v>نقاش عقد</v>
          </cell>
          <cell r="C119">
            <v>95.49</v>
          </cell>
          <cell r="D119">
            <v>69.819999999999993</v>
          </cell>
          <cell r="E119" t="str">
            <v>عقد</v>
          </cell>
        </row>
        <row r="120">
          <cell r="A120" t="str">
            <v xml:space="preserve">ميلاد بشرى ابراهيم رزق الله </v>
          </cell>
          <cell r="B120" t="str">
            <v>نقاش عقد</v>
          </cell>
          <cell r="C120">
            <v>117.59</v>
          </cell>
          <cell r="D120">
            <v>77.83</v>
          </cell>
          <cell r="E120" t="str">
            <v>عقد</v>
          </cell>
        </row>
        <row r="121">
          <cell r="A121" t="str">
            <v xml:space="preserve">غطاس سليمان صديق جرجس </v>
          </cell>
          <cell r="B121" t="str">
            <v>نقاش عقد</v>
          </cell>
          <cell r="C121">
            <v>102.25</v>
          </cell>
          <cell r="D121">
            <v>71</v>
          </cell>
          <cell r="E121" t="str">
            <v>عقد</v>
          </cell>
        </row>
        <row r="122">
          <cell r="A122" t="str">
            <v xml:space="preserve">نبيل فايز تامر جاد </v>
          </cell>
          <cell r="B122" t="str">
            <v>نقاش عقد</v>
          </cell>
          <cell r="C122">
            <v>119.66</v>
          </cell>
          <cell r="D122">
            <v>80.61</v>
          </cell>
          <cell r="E122" t="str">
            <v>عقد</v>
          </cell>
        </row>
        <row r="123">
          <cell r="A123" t="str">
            <v xml:space="preserve">متى كامل بنيامين عوض </v>
          </cell>
          <cell r="B123" t="str">
            <v>نقاش عقد</v>
          </cell>
          <cell r="C123">
            <v>94.62</v>
          </cell>
          <cell r="D123">
            <v>68.48</v>
          </cell>
          <cell r="E123" t="str">
            <v>عقد</v>
          </cell>
        </row>
        <row r="124">
          <cell r="A124" t="str">
            <v xml:space="preserve">بشاى حبشى غالى بشاى </v>
          </cell>
          <cell r="B124" t="str">
            <v>نقاش عقد</v>
          </cell>
          <cell r="C124">
            <v>125.6</v>
          </cell>
          <cell r="D124">
            <v>86.82</v>
          </cell>
          <cell r="E124" t="str">
            <v>عقد</v>
          </cell>
        </row>
        <row r="125">
          <cell r="A125" t="str">
            <v xml:space="preserve">هانى موريس يوسف ابراهيم </v>
          </cell>
          <cell r="B125" t="str">
            <v>نقاش عقد</v>
          </cell>
          <cell r="C125">
            <v>102.67</v>
          </cell>
          <cell r="D125">
            <v>74.989999999999995</v>
          </cell>
          <cell r="E125" t="str">
            <v>عقد</v>
          </cell>
        </row>
        <row r="126">
          <cell r="A126" t="str">
            <v xml:space="preserve">انطونيوس فاروق داود ابراهيم </v>
          </cell>
          <cell r="B126" t="str">
            <v>نقاش عقد</v>
          </cell>
          <cell r="C126">
            <v>90.74</v>
          </cell>
          <cell r="D126">
            <v>63.94</v>
          </cell>
          <cell r="E126" t="str">
            <v>عقد</v>
          </cell>
        </row>
        <row r="127">
          <cell r="A127" t="str">
            <v xml:space="preserve">لطفى بولس عبد السيد عبد المسيح </v>
          </cell>
          <cell r="B127" t="str">
            <v>نقاش عقد</v>
          </cell>
          <cell r="C127">
            <v>90.67</v>
          </cell>
          <cell r="D127">
            <v>64.23</v>
          </cell>
          <cell r="E127" t="str">
            <v>عقد</v>
          </cell>
        </row>
        <row r="128">
          <cell r="A128" t="str">
            <v>يوسف حشمت يوسف جرجس</v>
          </cell>
          <cell r="B128" t="str">
            <v>نقاش عقد</v>
          </cell>
          <cell r="C128">
            <v>95.39</v>
          </cell>
          <cell r="D128">
            <v>67.28</v>
          </cell>
          <cell r="E128" t="str">
            <v>عقد</v>
          </cell>
        </row>
        <row r="129">
          <cell r="A129" t="str">
            <v>مختار نصيف قطوط مسعد</v>
          </cell>
          <cell r="B129" t="str">
            <v>نقاش عقد</v>
          </cell>
          <cell r="C129">
            <v>86.47</v>
          </cell>
          <cell r="D129">
            <v>60.14</v>
          </cell>
          <cell r="E129" t="str">
            <v>عقد</v>
          </cell>
        </row>
        <row r="130">
          <cell r="A130" t="str">
            <v xml:space="preserve">حسن شحاته متولى قاسم </v>
          </cell>
          <cell r="B130" t="str">
            <v>نقاش عقد</v>
          </cell>
          <cell r="C130">
            <v>87.86</v>
          </cell>
          <cell r="D130">
            <v>61.96</v>
          </cell>
          <cell r="E130" t="str">
            <v>عقد</v>
          </cell>
        </row>
        <row r="131">
          <cell r="A131" t="str">
            <v>ميلاد صدقى جرجس غبريال</v>
          </cell>
          <cell r="B131" t="str">
            <v>نقاش عقد</v>
          </cell>
          <cell r="C131">
            <v>88.6</v>
          </cell>
          <cell r="D131">
            <v>61.96</v>
          </cell>
          <cell r="E131" t="str">
            <v>عقد</v>
          </cell>
        </row>
        <row r="132">
          <cell r="A132" t="str">
            <v>جميل اسحق بشرى ناعوم</v>
          </cell>
          <cell r="B132" t="str">
            <v>نقاش عقد</v>
          </cell>
          <cell r="C132">
            <v>90.61</v>
          </cell>
          <cell r="D132">
            <v>64.3</v>
          </cell>
          <cell r="E132" t="str">
            <v>عقد</v>
          </cell>
        </row>
        <row r="133">
          <cell r="A133" t="str">
            <v>راضى نبيل شرقاوى ميخائيل</v>
          </cell>
          <cell r="B133" t="str">
            <v>نقاش عقد</v>
          </cell>
          <cell r="C133">
            <v>90.61</v>
          </cell>
          <cell r="D133">
            <v>64.3</v>
          </cell>
          <cell r="E133" t="str">
            <v>عقد</v>
          </cell>
        </row>
        <row r="134">
          <cell r="A134" t="str">
            <v>عماد يوسف فهمى ميخائيل</v>
          </cell>
          <cell r="B134" t="str">
            <v>نقاش عقد</v>
          </cell>
          <cell r="C134">
            <v>100.95</v>
          </cell>
          <cell r="D134">
            <v>63.76</v>
          </cell>
          <cell r="E134" t="str">
            <v>عقد</v>
          </cell>
        </row>
        <row r="135">
          <cell r="A135" t="str">
            <v>عاطف صابر شفيق شلبى</v>
          </cell>
          <cell r="B135" t="str">
            <v>نقاش عقد</v>
          </cell>
          <cell r="C135">
            <v>89.88</v>
          </cell>
          <cell r="D135">
            <v>64.3</v>
          </cell>
          <cell r="E135" t="str">
            <v>عقد</v>
          </cell>
        </row>
        <row r="136">
          <cell r="A136" t="str">
            <v>يسرى ملاك يوسف فرج الله</v>
          </cell>
          <cell r="B136" t="str">
            <v>نقاش عقد</v>
          </cell>
          <cell r="C136">
            <v>87.43</v>
          </cell>
          <cell r="D136">
            <v>61.51</v>
          </cell>
          <cell r="E136" t="str">
            <v>عقد</v>
          </cell>
        </row>
        <row r="137">
          <cell r="A137" t="str">
            <v>حنا مريس بهنام بشير</v>
          </cell>
          <cell r="B137" t="str">
            <v>نقاش عقد</v>
          </cell>
          <cell r="C137">
            <v>87.45</v>
          </cell>
          <cell r="D137">
            <v>63.76</v>
          </cell>
          <cell r="E137" t="str">
            <v>عقد</v>
          </cell>
        </row>
        <row r="138">
          <cell r="A138" t="str">
            <v>جمال نصحى بندرى ميخائيل</v>
          </cell>
          <cell r="B138" t="str">
            <v>نقاش عقد</v>
          </cell>
          <cell r="C138">
            <v>87.45</v>
          </cell>
          <cell r="D138">
            <v>63.76</v>
          </cell>
          <cell r="E138" t="str">
            <v>عقد</v>
          </cell>
        </row>
        <row r="139">
          <cell r="A139" t="str">
            <v>سعيد ملاك فهمى ميخائيل</v>
          </cell>
          <cell r="B139" t="str">
            <v>نقاش عقد</v>
          </cell>
          <cell r="C139">
            <v>89.65</v>
          </cell>
          <cell r="D139">
            <v>63.76</v>
          </cell>
          <cell r="E139" t="str">
            <v>عقد</v>
          </cell>
        </row>
        <row r="140">
          <cell r="A140" t="str">
            <v>سامر سمير ميخائيل اسعد</v>
          </cell>
          <cell r="B140" t="str">
            <v>نقاش عقد</v>
          </cell>
          <cell r="C140">
            <v>105.02</v>
          </cell>
          <cell r="D140">
            <v>62.07</v>
          </cell>
          <cell r="E140" t="str">
            <v>عقد</v>
          </cell>
        </row>
        <row r="141">
          <cell r="A141" t="str">
            <v>مصطفى ابراهيم سيد محمد</v>
          </cell>
          <cell r="B141" t="str">
            <v>نقاش عقد</v>
          </cell>
          <cell r="C141">
            <v>87.69</v>
          </cell>
          <cell r="D141">
            <v>62.07</v>
          </cell>
          <cell r="E141" t="str">
            <v>عقد</v>
          </cell>
        </row>
        <row r="142">
          <cell r="A142" t="str">
            <v>محمد ابراهيم محمود عبد السميع</v>
          </cell>
          <cell r="B142" t="str">
            <v>نقاش عقد</v>
          </cell>
          <cell r="C142">
            <v>85.76</v>
          </cell>
          <cell r="D142">
            <v>60.38</v>
          </cell>
          <cell r="E142" t="str">
            <v>عقد</v>
          </cell>
        </row>
        <row r="143">
          <cell r="A143" t="str">
            <v>عماد صبحى عطا الله بسخيرون</v>
          </cell>
          <cell r="B143" t="str">
            <v>نقاش عقد</v>
          </cell>
          <cell r="C143">
            <v>80.430000000000007</v>
          </cell>
          <cell r="D143">
            <v>55.55</v>
          </cell>
          <cell r="E143" t="str">
            <v>عقد</v>
          </cell>
        </row>
        <row r="144">
          <cell r="A144" t="str">
            <v xml:space="preserve">خالد راجى فايز ابراهيم </v>
          </cell>
          <cell r="B144" t="str">
            <v>نجار مسلح عقد</v>
          </cell>
          <cell r="C144">
            <v>106.45</v>
          </cell>
          <cell r="D144">
            <v>79.260000000000005</v>
          </cell>
          <cell r="E144" t="str">
            <v>عقد</v>
          </cell>
        </row>
        <row r="145">
          <cell r="A145" t="str">
            <v>نصر ثابت كامل حنا</v>
          </cell>
          <cell r="B145" t="str">
            <v>نجار مسلح عقد</v>
          </cell>
          <cell r="C145">
            <v>100.16</v>
          </cell>
          <cell r="D145">
            <v>72.97</v>
          </cell>
          <cell r="E145" t="str">
            <v>عقد</v>
          </cell>
        </row>
        <row r="146">
          <cell r="A146" t="str">
            <v>مجدى عايد عطيه عبد السيد</v>
          </cell>
          <cell r="B146" t="str">
            <v>نجار مسلح عقد</v>
          </cell>
          <cell r="C146">
            <v>120.74</v>
          </cell>
          <cell r="D146">
            <v>80.59</v>
          </cell>
          <cell r="E146" t="str">
            <v>عقد</v>
          </cell>
        </row>
        <row r="147">
          <cell r="A147" t="str">
            <v>الفى حليم وسيلى شنوده</v>
          </cell>
          <cell r="B147" t="str">
            <v>نجار مسلح عقد</v>
          </cell>
          <cell r="C147">
            <v>100.73</v>
          </cell>
          <cell r="D147">
            <v>74.08</v>
          </cell>
          <cell r="E147" t="str">
            <v>عقد</v>
          </cell>
        </row>
        <row r="148">
          <cell r="A148" t="str">
            <v>ميلاد عبد الله اسحاق وهبه</v>
          </cell>
          <cell r="B148" t="str">
            <v>نجار مسلح عقد</v>
          </cell>
          <cell r="C148">
            <v>104.73</v>
          </cell>
          <cell r="D148">
            <v>76.31</v>
          </cell>
          <cell r="E148" t="str">
            <v>عقد</v>
          </cell>
        </row>
        <row r="149">
          <cell r="A149" t="str">
            <v>وهبه مرقص موسى مسعود</v>
          </cell>
          <cell r="B149" t="str">
            <v>نجار مسلح عقد</v>
          </cell>
          <cell r="C149">
            <v>110.98</v>
          </cell>
          <cell r="D149">
            <v>82.6</v>
          </cell>
          <cell r="E149" t="str">
            <v>عقد</v>
          </cell>
        </row>
        <row r="150">
          <cell r="A150" t="str">
            <v>جورج ماهر باسيلى عبدالملاك</v>
          </cell>
          <cell r="B150" t="str">
            <v>نجار مسلح عقد</v>
          </cell>
          <cell r="C150">
            <v>122.14</v>
          </cell>
          <cell r="D150">
            <v>82.79</v>
          </cell>
          <cell r="E150" t="str">
            <v>عقد</v>
          </cell>
        </row>
        <row r="151">
          <cell r="A151" t="str">
            <v>لوقا وصفى لوقا فام</v>
          </cell>
          <cell r="B151" t="str">
            <v>نجار مسلح عقد</v>
          </cell>
          <cell r="C151">
            <v>99.46</v>
          </cell>
          <cell r="D151">
            <v>73.47</v>
          </cell>
          <cell r="E151" t="str">
            <v>عقد</v>
          </cell>
        </row>
        <row r="152">
          <cell r="A152" t="str">
            <v>البدرى شحاته جاب الله شحاته</v>
          </cell>
          <cell r="B152" t="str">
            <v>نجار مسلح عقد</v>
          </cell>
          <cell r="C152">
            <v>103.84</v>
          </cell>
          <cell r="D152">
            <v>77.47</v>
          </cell>
          <cell r="E152" t="str">
            <v>عقد</v>
          </cell>
        </row>
        <row r="153">
          <cell r="A153" t="str">
            <v>ابراهيم خليفه صالح جرجس</v>
          </cell>
          <cell r="B153" t="str">
            <v>نجار مسلح عقد</v>
          </cell>
          <cell r="C153">
            <v>94.34</v>
          </cell>
          <cell r="D153">
            <v>67.53</v>
          </cell>
          <cell r="E153" t="str">
            <v>عقد</v>
          </cell>
        </row>
        <row r="154">
          <cell r="A154" t="str">
            <v>مسعد تايه ميخائيل شحاته</v>
          </cell>
          <cell r="B154" t="str">
            <v>نجار مسلح عقد</v>
          </cell>
          <cell r="C154">
            <v>94.2</v>
          </cell>
          <cell r="D154">
            <v>68.86</v>
          </cell>
          <cell r="E154" t="str">
            <v>عقد</v>
          </cell>
        </row>
        <row r="155">
          <cell r="A155" t="str">
            <v xml:space="preserve">وائل مرزق وهيب جيد </v>
          </cell>
          <cell r="B155" t="str">
            <v>نجار مسلح عقد</v>
          </cell>
          <cell r="C155">
            <v>84.5</v>
          </cell>
          <cell r="D155">
            <v>58.79</v>
          </cell>
          <cell r="E155" t="str">
            <v>عقد</v>
          </cell>
        </row>
        <row r="156">
          <cell r="A156" t="str">
            <v>عيد تايه ميخائيل شحاته</v>
          </cell>
          <cell r="B156" t="str">
            <v>نجار مسلح عقد</v>
          </cell>
          <cell r="C156">
            <v>107.7</v>
          </cell>
          <cell r="D156">
            <v>80.84</v>
          </cell>
          <cell r="E156" t="str">
            <v>عقد</v>
          </cell>
        </row>
        <row r="157">
          <cell r="A157" t="str">
            <v>خليل نعيم قلدس خليل</v>
          </cell>
          <cell r="B157" t="str">
            <v>نجار مسلح عقد</v>
          </cell>
          <cell r="C157">
            <v>126.57</v>
          </cell>
          <cell r="D157">
            <v>84.19</v>
          </cell>
          <cell r="E157" t="str">
            <v>عقد</v>
          </cell>
        </row>
        <row r="158">
          <cell r="A158" t="str">
            <v>مجدى ملاك قيصر شحاته</v>
          </cell>
          <cell r="B158" t="str">
            <v>نجار مسلح عقد</v>
          </cell>
          <cell r="C158">
            <v>107.34</v>
          </cell>
          <cell r="D158">
            <v>79.08</v>
          </cell>
          <cell r="E158" t="str">
            <v>عقد</v>
          </cell>
        </row>
        <row r="159">
          <cell r="A159" t="str">
            <v>هانى صبحى شاكر بباوى</v>
          </cell>
          <cell r="B159" t="str">
            <v>نجار مسلح عقد</v>
          </cell>
          <cell r="C159">
            <v>123.12</v>
          </cell>
          <cell r="D159">
            <v>75.040000000000006</v>
          </cell>
          <cell r="E159" t="str">
            <v>عقد</v>
          </cell>
        </row>
        <row r="160">
          <cell r="A160" t="str">
            <v>لطيف سعيد جوده بشاى</v>
          </cell>
          <cell r="B160" t="str">
            <v>نجار مسلح عقد</v>
          </cell>
          <cell r="C160">
            <v>100.27</v>
          </cell>
          <cell r="D160">
            <v>73.69</v>
          </cell>
          <cell r="E160" t="str">
            <v>عقد</v>
          </cell>
        </row>
        <row r="161">
          <cell r="A161" t="str">
            <v>ميشو فضل المولى فانوس مترى</v>
          </cell>
          <cell r="B161" t="str">
            <v>نجار مسلح عقد</v>
          </cell>
          <cell r="C161">
            <v>120.44</v>
          </cell>
          <cell r="D161">
            <v>73.69</v>
          </cell>
          <cell r="E161" t="str">
            <v>عقد</v>
          </cell>
        </row>
        <row r="162">
          <cell r="A162" t="str">
            <v>عادل دانيال فرنسيس جرجس</v>
          </cell>
          <cell r="B162" t="str">
            <v>نجار مسلح عقد</v>
          </cell>
          <cell r="C162">
            <v>102.51</v>
          </cell>
          <cell r="D162">
            <v>74.34</v>
          </cell>
          <cell r="E162" t="str">
            <v>عقد</v>
          </cell>
        </row>
        <row r="163">
          <cell r="A163" t="str">
            <v>نصحى سعدى سلامه بخيت</v>
          </cell>
          <cell r="B163" t="str">
            <v>نجار مسلح عقد</v>
          </cell>
          <cell r="C163">
            <v>101.82</v>
          </cell>
          <cell r="D163">
            <v>74.38</v>
          </cell>
          <cell r="E163" t="str">
            <v>عقد</v>
          </cell>
        </row>
        <row r="164">
          <cell r="A164" t="str">
            <v>نبيل عزمى حكيم وسيدى</v>
          </cell>
          <cell r="B164" t="str">
            <v>نجار مسلح عقد</v>
          </cell>
          <cell r="C164">
            <v>107.52</v>
          </cell>
          <cell r="D164">
            <v>70.099999999999994</v>
          </cell>
          <cell r="E164" t="str">
            <v>عقد</v>
          </cell>
        </row>
        <row r="165">
          <cell r="A165" t="str">
            <v>رومانى القط عبد المسيح شحاته</v>
          </cell>
          <cell r="B165" t="str">
            <v>نجار مسلح عقد</v>
          </cell>
          <cell r="C165">
            <v>126.21</v>
          </cell>
          <cell r="D165">
            <v>81.39</v>
          </cell>
          <cell r="E165" t="str">
            <v>عقد</v>
          </cell>
        </row>
        <row r="166">
          <cell r="A166" t="str">
            <v>رافت كريم مؤنس غبريال</v>
          </cell>
          <cell r="B166" t="str">
            <v>نجار مسلح عقد</v>
          </cell>
          <cell r="C166">
            <v>102.35</v>
          </cell>
          <cell r="D166">
            <v>74.819999999999993</v>
          </cell>
          <cell r="E166" t="str">
            <v>عقد</v>
          </cell>
        </row>
        <row r="167">
          <cell r="A167" t="str">
            <v>جرجس صليب جرجس عبد الملاك</v>
          </cell>
          <cell r="B167" t="str">
            <v>نجار مسلح عقد</v>
          </cell>
          <cell r="C167">
            <v>114.59</v>
          </cell>
          <cell r="D167">
            <v>74.69</v>
          </cell>
          <cell r="E167" t="str">
            <v>عقد</v>
          </cell>
        </row>
        <row r="168">
          <cell r="A168" t="str">
            <v>رضا فايز غالى حنين</v>
          </cell>
          <cell r="B168" t="str">
            <v>نجار مسلح عقد</v>
          </cell>
          <cell r="C168">
            <v>109.24</v>
          </cell>
          <cell r="D168">
            <v>69.73</v>
          </cell>
          <cell r="E168" t="str">
            <v>عقد</v>
          </cell>
        </row>
        <row r="169">
          <cell r="A169" t="str">
            <v>لطف الله وهبه لطف الله شنوده</v>
          </cell>
          <cell r="B169" t="str">
            <v>نجار مسلح عقد</v>
          </cell>
          <cell r="C169">
            <v>114.46</v>
          </cell>
          <cell r="D169">
            <v>72.58</v>
          </cell>
          <cell r="E169" t="str">
            <v>عقد</v>
          </cell>
        </row>
        <row r="170">
          <cell r="A170" t="str">
            <v>ايمن سعد لمعى جاد</v>
          </cell>
          <cell r="B170" t="str">
            <v>نجار مسلح عقد</v>
          </cell>
          <cell r="C170">
            <v>89.57</v>
          </cell>
          <cell r="D170">
            <v>64.59</v>
          </cell>
          <cell r="E170" t="str">
            <v>عقد</v>
          </cell>
        </row>
        <row r="171">
          <cell r="A171" t="str">
            <v>جرجس جميل خليل ميخائيل</v>
          </cell>
          <cell r="B171" t="str">
            <v>نجار مسلح عقد</v>
          </cell>
          <cell r="C171">
            <v>91.04</v>
          </cell>
          <cell r="D171">
            <v>64.59</v>
          </cell>
          <cell r="E171" t="str">
            <v>عقد</v>
          </cell>
        </row>
        <row r="172">
          <cell r="A172" t="str">
            <v>خيرى فهيم فليمون فلتس</v>
          </cell>
          <cell r="B172" t="str">
            <v>نجار مسلح عقد</v>
          </cell>
          <cell r="C172">
            <v>91.02</v>
          </cell>
          <cell r="D172">
            <v>65.680000000000007</v>
          </cell>
          <cell r="E172" t="str">
            <v>عقد</v>
          </cell>
        </row>
        <row r="173">
          <cell r="A173" t="str">
            <v>رافت يوسف اسكندر مكارى</v>
          </cell>
          <cell r="B173" t="str">
            <v>نجار مسلح عقد</v>
          </cell>
          <cell r="C173">
            <v>94.71</v>
          </cell>
          <cell r="D173">
            <v>68.959999999999994</v>
          </cell>
          <cell r="E173" t="str">
            <v>عقد</v>
          </cell>
        </row>
        <row r="174">
          <cell r="A174" t="str">
            <v>وهيب صموئيل وهيب جيد</v>
          </cell>
          <cell r="B174" t="str">
            <v>نجار مسلح عقد</v>
          </cell>
          <cell r="C174">
            <v>95.27</v>
          </cell>
          <cell r="D174">
            <v>67.92</v>
          </cell>
          <cell r="E174" t="str">
            <v>عقد</v>
          </cell>
        </row>
        <row r="175">
          <cell r="A175" t="str">
            <v>ابراهيم اسحق اللولى ميخائيل</v>
          </cell>
          <cell r="B175" t="str">
            <v>نجار مسلح عقد</v>
          </cell>
          <cell r="C175">
            <v>90.42</v>
          </cell>
          <cell r="D175">
            <v>65.42</v>
          </cell>
          <cell r="E175" t="str">
            <v>عقد</v>
          </cell>
        </row>
        <row r="176">
          <cell r="A176" t="str">
            <v>نادى ابراهيم حبيب وهبه</v>
          </cell>
          <cell r="B176" t="str">
            <v>نجار مسلح عقد</v>
          </cell>
          <cell r="C176">
            <v>91.52</v>
          </cell>
          <cell r="D176">
            <v>65.42</v>
          </cell>
          <cell r="E176" t="str">
            <v>عقد</v>
          </cell>
        </row>
        <row r="177">
          <cell r="A177" t="str">
            <v>رفيق خير بسطا حنا</v>
          </cell>
          <cell r="B177" t="str">
            <v>نجار مسلح عقد</v>
          </cell>
          <cell r="C177">
            <v>106.32</v>
          </cell>
          <cell r="D177">
            <v>79.150000000000006</v>
          </cell>
          <cell r="E177" t="str">
            <v>عقد</v>
          </cell>
        </row>
        <row r="178">
          <cell r="A178" t="str">
            <v>عماد سعد رزق الله غبور</v>
          </cell>
          <cell r="B178" t="str">
            <v>نجار مسلح عقد</v>
          </cell>
          <cell r="C178">
            <v>90.25</v>
          </cell>
          <cell r="D178">
            <v>64.2</v>
          </cell>
          <cell r="E178" t="str">
            <v>عقد</v>
          </cell>
        </row>
        <row r="179">
          <cell r="A179" t="str">
            <v>عماد تقاوى اسرائيل عوض</v>
          </cell>
          <cell r="B179" t="str">
            <v>مساعد نجار مسلح</v>
          </cell>
          <cell r="C179">
            <v>90.04</v>
          </cell>
          <cell r="D179">
            <v>63.97</v>
          </cell>
          <cell r="E179" t="str">
            <v>عقد</v>
          </cell>
        </row>
        <row r="180">
          <cell r="A180" t="str">
            <v>ملاك مسعد مسعود</v>
          </cell>
          <cell r="B180" t="str">
            <v>نجار مسلح سركى</v>
          </cell>
          <cell r="C180">
            <v>52</v>
          </cell>
          <cell r="D180">
            <v>52</v>
          </cell>
          <cell r="E180" t="str">
            <v>سركى</v>
          </cell>
        </row>
        <row r="181">
          <cell r="A181" t="str">
            <v>جميل عطا اندراوس</v>
          </cell>
          <cell r="B181" t="str">
            <v>نجار مسلح سركى</v>
          </cell>
          <cell r="C181">
            <v>52</v>
          </cell>
          <cell r="D181">
            <v>52</v>
          </cell>
          <cell r="E181" t="str">
            <v>سركى</v>
          </cell>
        </row>
        <row r="182">
          <cell r="A182" t="str">
            <v>رومانى جميل بشاى</v>
          </cell>
          <cell r="B182" t="str">
            <v>نجار مسلح سركى</v>
          </cell>
          <cell r="C182">
            <v>52</v>
          </cell>
          <cell r="D182">
            <v>52</v>
          </cell>
          <cell r="E182" t="str">
            <v>سركى</v>
          </cell>
        </row>
        <row r="183">
          <cell r="A183" t="str">
            <v>قلته رفعت حليم</v>
          </cell>
          <cell r="B183" t="str">
            <v>نجار مسلح سركى</v>
          </cell>
          <cell r="C183">
            <v>52</v>
          </cell>
          <cell r="D183">
            <v>52</v>
          </cell>
          <cell r="E183" t="str">
            <v>سركى</v>
          </cell>
        </row>
        <row r="184">
          <cell r="A184" t="str">
            <v>نسيم اميل</v>
          </cell>
          <cell r="B184" t="str">
            <v>نجار مسلح سركى</v>
          </cell>
          <cell r="C184">
            <v>52</v>
          </cell>
          <cell r="D184">
            <v>52</v>
          </cell>
          <cell r="E184" t="str">
            <v>سركى</v>
          </cell>
        </row>
        <row r="185">
          <cell r="A185" t="str">
            <v>مجدى سعد</v>
          </cell>
          <cell r="B185" t="str">
            <v>نجار مسلح سركى</v>
          </cell>
          <cell r="C185">
            <v>52</v>
          </cell>
          <cell r="D185">
            <v>52</v>
          </cell>
          <cell r="E185" t="str">
            <v>سركى</v>
          </cell>
        </row>
        <row r="186">
          <cell r="A186" t="str">
            <v>على منصور على احمد</v>
          </cell>
          <cell r="B186" t="str">
            <v>نجار مسلح سركى</v>
          </cell>
          <cell r="C186">
            <v>52</v>
          </cell>
          <cell r="D186">
            <v>52</v>
          </cell>
          <cell r="E186" t="str">
            <v>سركى</v>
          </cell>
        </row>
        <row r="187">
          <cell r="A187" t="str">
            <v>حسن قدرى رمضان خلف</v>
          </cell>
          <cell r="B187" t="str">
            <v>نجار مسلح سركى</v>
          </cell>
          <cell r="C187">
            <v>52</v>
          </cell>
          <cell r="D187">
            <v>52</v>
          </cell>
          <cell r="E187" t="str">
            <v>سركى</v>
          </cell>
        </row>
        <row r="188">
          <cell r="A188" t="str">
            <v>عبدالناصر عبدالعال عبدالموجود</v>
          </cell>
          <cell r="B188" t="str">
            <v>نجار مسلح سركى</v>
          </cell>
          <cell r="C188">
            <v>52</v>
          </cell>
          <cell r="D188">
            <v>52</v>
          </cell>
          <cell r="E188" t="str">
            <v>سركى</v>
          </cell>
        </row>
        <row r="189">
          <cell r="A189" t="str">
            <v>عبدالموجود احمد عبدالموجود</v>
          </cell>
          <cell r="B189" t="str">
            <v>نجار مسلح سركى</v>
          </cell>
          <cell r="C189">
            <v>52</v>
          </cell>
          <cell r="D189">
            <v>52</v>
          </cell>
          <cell r="E189" t="str">
            <v>سركى</v>
          </cell>
        </row>
        <row r="190">
          <cell r="A190" t="str">
            <v>رومانى رزق</v>
          </cell>
          <cell r="B190" t="str">
            <v>نجار مسلح سركى</v>
          </cell>
          <cell r="C190">
            <v>52</v>
          </cell>
          <cell r="D190">
            <v>52</v>
          </cell>
          <cell r="E190" t="str">
            <v>سركى</v>
          </cell>
        </row>
        <row r="191">
          <cell r="A191" t="str">
            <v>كيرلس عدلى</v>
          </cell>
          <cell r="B191" t="str">
            <v>نجار مسلح سركى</v>
          </cell>
          <cell r="C191">
            <v>52</v>
          </cell>
          <cell r="D191">
            <v>52</v>
          </cell>
          <cell r="E191" t="str">
            <v>سركى</v>
          </cell>
        </row>
        <row r="192">
          <cell r="A192" t="str">
            <v>محمد رجب عبداللطيف السيد</v>
          </cell>
          <cell r="B192" t="str">
            <v>نجار مسلح سركى</v>
          </cell>
          <cell r="C192">
            <v>52</v>
          </cell>
          <cell r="D192">
            <v>52</v>
          </cell>
          <cell r="E192" t="str">
            <v>سركى</v>
          </cell>
        </row>
        <row r="193">
          <cell r="A193" t="str">
            <v>محمود رجب محفوظ عرفات</v>
          </cell>
          <cell r="B193" t="str">
            <v>نجار مسلح سركى</v>
          </cell>
          <cell r="C193">
            <v>52</v>
          </cell>
          <cell r="D193">
            <v>52</v>
          </cell>
          <cell r="E193" t="str">
            <v>سركى</v>
          </cell>
        </row>
        <row r="194">
          <cell r="A194" t="str">
            <v>سامر عبدالفتاح نان</v>
          </cell>
          <cell r="B194" t="str">
            <v>نجار مسلح سركى</v>
          </cell>
          <cell r="C194">
            <v>52</v>
          </cell>
          <cell r="D194">
            <v>52</v>
          </cell>
          <cell r="E194" t="str">
            <v>سركى</v>
          </cell>
        </row>
        <row r="195">
          <cell r="A195" t="str">
            <v>نادر عبدالفتاح نان</v>
          </cell>
          <cell r="B195" t="str">
            <v>نجار مسلح سركى</v>
          </cell>
          <cell r="C195">
            <v>52</v>
          </cell>
          <cell r="D195">
            <v>52</v>
          </cell>
          <cell r="E195" t="str">
            <v>سركى</v>
          </cell>
        </row>
        <row r="196">
          <cell r="A196" t="str">
            <v>كرم رضا عزيز</v>
          </cell>
          <cell r="B196" t="str">
            <v>نقاش سركى</v>
          </cell>
          <cell r="C196">
            <v>46</v>
          </cell>
          <cell r="D196">
            <v>46</v>
          </cell>
          <cell r="E196" t="str">
            <v>سركى</v>
          </cell>
        </row>
        <row r="197">
          <cell r="A197" t="str">
            <v>رافت حنا يونان</v>
          </cell>
          <cell r="B197" t="str">
            <v>نجار مسلح سركى</v>
          </cell>
          <cell r="C197">
            <v>52</v>
          </cell>
          <cell r="D197">
            <v>52</v>
          </cell>
          <cell r="E197" t="str">
            <v>سركى</v>
          </cell>
        </row>
        <row r="198">
          <cell r="A198" t="str">
            <v>يونس مريانس يونس</v>
          </cell>
          <cell r="B198" t="str">
            <v>نجار مسلح سركى</v>
          </cell>
          <cell r="C198">
            <v>52</v>
          </cell>
          <cell r="D198">
            <v>52</v>
          </cell>
          <cell r="E198" t="str">
            <v>سركى</v>
          </cell>
        </row>
        <row r="199">
          <cell r="A199" t="str">
            <v>صفوت لمعى السيد</v>
          </cell>
          <cell r="B199" t="str">
            <v>نجار مسلح سركى</v>
          </cell>
          <cell r="C199">
            <v>52</v>
          </cell>
          <cell r="D199">
            <v>52</v>
          </cell>
          <cell r="E199" t="str">
            <v>سركى</v>
          </cell>
        </row>
        <row r="200">
          <cell r="A200" t="str">
            <v>يوسف اسحق</v>
          </cell>
          <cell r="B200" t="str">
            <v>نجار مسلح سركى</v>
          </cell>
          <cell r="C200">
            <v>52</v>
          </cell>
          <cell r="D200">
            <v>52</v>
          </cell>
          <cell r="E200" t="str">
            <v>سركى</v>
          </cell>
        </row>
        <row r="201">
          <cell r="A201" t="str">
            <v>رومانى صموئيل</v>
          </cell>
          <cell r="B201" t="str">
            <v>نجار مسلح سركى</v>
          </cell>
          <cell r="C201">
            <v>52</v>
          </cell>
          <cell r="D201">
            <v>52</v>
          </cell>
          <cell r="E201" t="str">
            <v>سركى</v>
          </cell>
        </row>
        <row r="202">
          <cell r="A202" t="str">
            <v>خيرى طه على</v>
          </cell>
          <cell r="B202" t="str">
            <v>نجار مسلح سركى</v>
          </cell>
          <cell r="C202">
            <v>52</v>
          </cell>
          <cell r="D202">
            <v>52</v>
          </cell>
          <cell r="E202" t="str">
            <v>سركى</v>
          </cell>
        </row>
        <row r="203">
          <cell r="A203" t="str">
            <v>حسن طه على</v>
          </cell>
          <cell r="B203" t="str">
            <v>نجار مسلح سركى</v>
          </cell>
          <cell r="C203">
            <v>52</v>
          </cell>
          <cell r="D203">
            <v>52</v>
          </cell>
          <cell r="E203" t="str">
            <v>سركى</v>
          </cell>
        </row>
        <row r="204">
          <cell r="A204" t="str">
            <v>فتحى تكلا فتحى</v>
          </cell>
          <cell r="B204" t="str">
            <v>نجار مسلح سركى</v>
          </cell>
          <cell r="C204">
            <v>52</v>
          </cell>
          <cell r="D204">
            <v>52</v>
          </cell>
          <cell r="E204" t="str">
            <v>سركى</v>
          </cell>
        </row>
        <row r="205">
          <cell r="A205" t="str">
            <v>رافت حنا</v>
          </cell>
          <cell r="B205" t="str">
            <v>نجار مسلح سركى</v>
          </cell>
          <cell r="C205">
            <v>52</v>
          </cell>
          <cell r="D205">
            <v>52</v>
          </cell>
          <cell r="E205" t="str">
            <v>سركى</v>
          </cell>
        </row>
        <row r="206">
          <cell r="A206" t="str">
            <v>مينا رافت حنا</v>
          </cell>
          <cell r="B206" t="str">
            <v>نجار مسلح سركى</v>
          </cell>
          <cell r="C206">
            <v>52</v>
          </cell>
          <cell r="D206">
            <v>52</v>
          </cell>
          <cell r="E206" t="str">
            <v>سركى</v>
          </cell>
        </row>
        <row r="207">
          <cell r="A207" t="str">
            <v xml:space="preserve">رامى القط </v>
          </cell>
          <cell r="B207" t="str">
            <v>نجار مسلح سركى</v>
          </cell>
          <cell r="C207">
            <v>52</v>
          </cell>
          <cell r="D207">
            <v>52</v>
          </cell>
          <cell r="E207" t="str">
            <v>سركى</v>
          </cell>
        </row>
        <row r="208">
          <cell r="A208" t="str">
            <v>مجدى كمال عزيز</v>
          </cell>
          <cell r="B208" t="str">
            <v>نقاش عقد</v>
          </cell>
          <cell r="C208">
            <v>103.3</v>
          </cell>
          <cell r="D208">
            <v>76.53</v>
          </cell>
          <cell r="E208" t="str">
            <v>عقد</v>
          </cell>
        </row>
        <row r="209">
          <cell r="A209" t="str">
            <v>سمير ناصر صادق</v>
          </cell>
          <cell r="B209" t="str">
            <v>نقاش سركى</v>
          </cell>
          <cell r="C209">
            <v>46</v>
          </cell>
          <cell r="D209">
            <v>46</v>
          </cell>
          <cell r="E209" t="str">
            <v>سركى</v>
          </cell>
        </row>
        <row r="210">
          <cell r="A210" t="str">
            <v>مجدى سمير لبيب</v>
          </cell>
          <cell r="B210" t="str">
            <v>نقاش سركى</v>
          </cell>
          <cell r="C210">
            <v>46</v>
          </cell>
          <cell r="D210">
            <v>46</v>
          </cell>
          <cell r="E210" t="str">
            <v>سركى</v>
          </cell>
        </row>
        <row r="211">
          <cell r="A211" t="str">
            <v>نبيل محمدين صديق</v>
          </cell>
          <cell r="B211" t="str">
            <v>نقاش سركى</v>
          </cell>
          <cell r="C211">
            <v>46</v>
          </cell>
          <cell r="D211">
            <v>46</v>
          </cell>
          <cell r="E211" t="str">
            <v>سركى</v>
          </cell>
        </row>
        <row r="212">
          <cell r="A212" t="str">
            <v>مرزق حنا وهبه</v>
          </cell>
          <cell r="B212" t="str">
            <v>نقاش سركى</v>
          </cell>
          <cell r="C212">
            <v>46</v>
          </cell>
          <cell r="D212">
            <v>46</v>
          </cell>
          <cell r="E212" t="str">
            <v>سركى</v>
          </cell>
        </row>
        <row r="213">
          <cell r="A213" t="str">
            <v>يونان صبحى حنا</v>
          </cell>
          <cell r="B213" t="str">
            <v>نجار مسلح سركى</v>
          </cell>
          <cell r="C213">
            <v>52</v>
          </cell>
          <cell r="D213">
            <v>52</v>
          </cell>
          <cell r="E213" t="str">
            <v>سركى</v>
          </cell>
        </row>
        <row r="214">
          <cell r="A214" t="str">
            <v>كيرلس ممدوح زهرى</v>
          </cell>
          <cell r="B214" t="str">
            <v>نجار مسلح سركى</v>
          </cell>
          <cell r="C214">
            <v>52</v>
          </cell>
          <cell r="D214">
            <v>52</v>
          </cell>
          <cell r="E214" t="str">
            <v>سركى</v>
          </cell>
        </row>
        <row r="215">
          <cell r="A215" t="str">
            <v>ميلاد مسعود صدقى</v>
          </cell>
          <cell r="B215" t="str">
            <v>نجار مسلح سركى</v>
          </cell>
          <cell r="C215">
            <v>52</v>
          </cell>
          <cell r="D215">
            <v>52</v>
          </cell>
          <cell r="E215" t="str">
            <v>سركى</v>
          </cell>
        </row>
        <row r="216">
          <cell r="A216" t="str">
            <v>كيرلس حلمى فتحى</v>
          </cell>
          <cell r="B216" t="str">
            <v>نجار مسلح سركى</v>
          </cell>
          <cell r="C216">
            <v>52</v>
          </cell>
          <cell r="D216">
            <v>52</v>
          </cell>
          <cell r="E216" t="str">
            <v>سركى</v>
          </cell>
        </row>
        <row r="217">
          <cell r="A217" t="str">
            <v>بخيت ايوب فكرى</v>
          </cell>
          <cell r="B217" t="str">
            <v>نجار مسلح سركى</v>
          </cell>
          <cell r="C217">
            <v>52</v>
          </cell>
          <cell r="D217">
            <v>52</v>
          </cell>
          <cell r="E217" t="str">
            <v>سركى</v>
          </cell>
        </row>
        <row r="218">
          <cell r="A218" t="str">
            <v>عاطف عبدالله رياض</v>
          </cell>
          <cell r="B218" t="str">
            <v>نجار مسلح سركى</v>
          </cell>
          <cell r="C218">
            <v>52</v>
          </cell>
          <cell r="D218">
            <v>52</v>
          </cell>
          <cell r="E218" t="str">
            <v>سركى</v>
          </cell>
        </row>
        <row r="219">
          <cell r="A219" t="str">
            <v>نبيل حكيم فخرى</v>
          </cell>
          <cell r="B219" t="str">
            <v>نجار مسلح سركى</v>
          </cell>
          <cell r="C219">
            <v>52</v>
          </cell>
          <cell r="D219">
            <v>52</v>
          </cell>
          <cell r="E219" t="str">
            <v>سركى</v>
          </cell>
        </row>
        <row r="220">
          <cell r="A220" t="str">
            <v>شنودة شحاته</v>
          </cell>
          <cell r="B220" t="str">
            <v>نجار مسلح سركى</v>
          </cell>
          <cell r="C220">
            <v>52</v>
          </cell>
          <cell r="D220">
            <v>52</v>
          </cell>
          <cell r="E220" t="str">
            <v>سركى</v>
          </cell>
        </row>
        <row r="221">
          <cell r="A221" t="str">
            <v>سيد احمد سيد</v>
          </cell>
          <cell r="B221" t="str">
            <v>نجار مسلح سركى</v>
          </cell>
          <cell r="C221">
            <v>52</v>
          </cell>
          <cell r="D221">
            <v>52</v>
          </cell>
          <cell r="E221" t="str">
            <v>سركى</v>
          </cell>
        </row>
        <row r="222">
          <cell r="A222" t="str">
            <v>رافت نسيم باسيلى</v>
          </cell>
          <cell r="B222" t="str">
            <v>نجار مسلح سركى</v>
          </cell>
          <cell r="C222">
            <v>52</v>
          </cell>
          <cell r="D222">
            <v>52</v>
          </cell>
          <cell r="E222" t="str">
            <v>سركى</v>
          </cell>
        </row>
        <row r="223">
          <cell r="A223" t="str">
            <v>محمد عبدالوهاب احمد</v>
          </cell>
          <cell r="B223" t="str">
            <v>نجار مسلح سركى</v>
          </cell>
          <cell r="C223">
            <v>52</v>
          </cell>
          <cell r="D223">
            <v>52</v>
          </cell>
          <cell r="E223" t="str">
            <v>سركى</v>
          </cell>
        </row>
        <row r="224">
          <cell r="A224" t="str">
            <v>ممدوح ابراهيم صديق</v>
          </cell>
          <cell r="B224" t="str">
            <v>نجار مسلح سركى</v>
          </cell>
          <cell r="C224">
            <v>52</v>
          </cell>
          <cell r="D224">
            <v>52</v>
          </cell>
          <cell r="E224" t="str">
            <v>سركى</v>
          </cell>
        </row>
        <row r="225">
          <cell r="A225" t="str">
            <v>اسحق تاوضروس منير</v>
          </cell>
          <cell r="B225" t="str">
            <v>نقاش سركى</v>
          </cell>
          <cell r="C225">
            <v>46</v>
          </cell>
          <cell r="D225">
            <v>46</v>
          </cell>
          <cell r="E225" t="str">
            <v>سركى</v>
          </cell>
        </row>
        <row r="226">
          <cell r="A226" t="str">
            <v>ابادير شكرى شنوده</v>
          </cell>
          <cell r="B226" t="str">
            <v>نجار مسلح سركى</v>
          </cell>
          <cell r="C226">
            <v>52</v>
          </cell>
          <cell r="D226">
            <v>52</v>
          </cell>
          <cell r="E226" t="str">
            <v>سركى</v>
          </cell>
        </row>
        <row r="227">
          <cell r="A227" t="str">
            <v>ابراهيم جرجس ابراهيم</v>
          </cell>
          <cell r="B227" t="str">
            <v>نجار مسلح سركى</v>
          </cell>
          <cell r="C227">
            <v>52</v>
          </cell>
          <cell r="D227">
            <v>52</v>
          </cell>
          <cell r="E227" t="str">
            <v>سركى</v>
          </cell>
        </row>
        <row r="228">
          <cell r="A228" t="str">
            <v>بيشوى ماهر فهيم</v>
          </cell>
          <cell r="B228" t="str">
            <v>نجار مسلح سركى</v>
          </cell>
          <cell r="C228">
            <v>52</v>
          </cell>
          <cell r="D228">
            <v>52</v>
          </cell>
          <cell r="E228" t="str">
            <v>سركى</v>
          </cell>
        </row>
        <row r="229">
          <cell r="A229" t="str">
            <v>عاطف نعيم كامل</v>
          </cell>
          <cell r="B229" t="str">
            <v>نجار مسلح سركى</v>
          </cell>
          <cell r="C229">
            <v>52</v>
          </cell>
          <cell r="D229">
            <v>52</v>
          </cell>
          <cell r="E229" t="str">
            <v>سركى</v>
          </cell>
        </row>
        <row r="230">
          <cell r="A230" t="str">
            <v>نسيم اميل نسيم</v>
          </cell>
          <cell r="B230" t="str">
            <v>نجار مسلح سركى</v>
          </cell>
          <cell r="C230">
            <v>52</v>
          </cell>
          <cell r="D230">
            <v>52</v>
          </cell>
          <cell r="E230" t="str">
            <v>سركى</v>
          </cell>
        </row>
        <row r="231">
          <cell r="A231" t="str">
            <v>هانى حلمى</v>
          </cell>
          <cell r="B231" t="str">
            <v>نجار مسلح سركى</v>
          </cell>
          <cell r="C231">
            <v>52</v>
          </cell>
          <cell r="D231">
            <v>52</v>
          </cell>
          <cell r="E231" t="str">
            <v>سركى</v>
          </cell>
        </row>
        <row r="232">
          <cell r="A232" t="str">
            <v>محمد ابوالقاسم سيد سلامه</v>
          </cell>
          <cell r="B232" t="str">
            <v>نجار مسلح سركى</v>
          </cell>
          <cell r="C232">
            <v>52</v>
          </cell>
          <cell r="D232">
            <v>52</v>
          </cell>
          <cell r="E232" t="str">
            <v>سركى</v>
          </cell>
        </row>
        <row r="233">
          <cell r="A233" t="str">
            <v>وليد محمد عطيه</v>
          </cell>
          <cell r="B233" t="str">
            <v>نجار مسلح سركى</v>
          </cell>
          <cell r="C233">
            <v>52</v>
          </cell>
          <cell r="D233">
            <v>52</v>
          </cell>
          <cell r="E233" t="str">
            <v>سركى</v>
          </cell>
        </row>
        <row r="234">
          <cell r="A234" t="str">
            <v>خليفه مصطفى عبداللطيف</v>
          </cell>
          <cell r="B234" t="str">
            <v>نجار مسلح سركى</v>
          </cell>
          <cell r="C234">
            <v>52</v>
          </cell>
          <cell r="D234">
            <v>52</v>
          </cell>
          <cell r="E234" t="str">
            <v>سركى</v>
          </cell>
        </row>
        <row r="235">
          <cell r="A235" t="str">
            <v>رمضان احمد السيد</v>
          </cell>
          <cell r="B235" t="str">
            <v>نجار مسلح سركى</v>
          </cell>
          <cell r="C235">
            <v>52</v>
          </cell>
          <cell r="D235">
            <v>52</v>
          </cell>
          <cell r="E235" t="str">
            <v>سركى</v>
          </cell>
        </row>
        <row r="236">
          <cell r="A236" t="str">
            <v>بهجت ناصر بهيج ذكى</v>
          </cell>
          <cell r="B236" t="str">
            <v>نقاش سركى</v>
          </cell>
          <cell r="C236">
            <v>46</v>
          </cell>
          <cell r="D236">
            <v>46</v>
          </cell>
          <cell r="E236" t="str">
            <v>سركى</v>
          </cell>
        </row>
        <row r="237">
          <cell r="A237" t="str">
            <v>شنوده فرج الله رسمى</v>
          </cell>
          <cell r="B237" t="str">
            <v>نجار مسلح سركى</v>
          </cell>
          <cell r="C237">
            <v>52</v>
          </cell>
          <cell r="D237">
            <v>52</v>
          </cell>
          <cell r="E237" t="str">
            <v>سركى</v>
          </cell>
        </row>
        <row r="238">
          <cell r="A238" t="str">
            <v>رومانى هلال</v>
          </cell>
          <cell r="B238" t="str">
            <v>نجار مسلح سركى</v>
          </cell>
          <cell r="C238">
            <v>52</v>
          </cell>
          <cell r="D238">
            <v>52</v>
          </cell>
          <cell r="E238" t="str">
            <v>سركى</v>
          </cell>
        </row>
        <row r="239">
          <cell r="A239" t="str">
            <v>امجد عادل مكرم</v>
          </cell>
          <cell r="B239" t="str">
            <v>نجار مسلح سركى</v>
          </cell>
          <cell r="C239">
            <v>52</v>
          </cell>
          <cell r="D239">
            <v>52</v>
          </cell>
          <cell r="E239" t="str">
            <v>سركى</v>
          </cell>
        </row>
        <row r="240">
          <cell r="A240" t="str">
            <v>بيشوى صفوت مترى</v>
          </cell>
          <cell r="B240" t="str">
            <v>نجار مسلح سركى</v>
          </cell>
          <cell r="C240">
            <v>52</v>
          </cell>
          <cell r="D240">
            <v>52</v>
          </cell>
          <cell r="E240" t="str">
            <v>سركى</v>
          </cell>
        </row>
        <row r="241">
          <cell r="A241" t="str">
            <v>نادر داود سوارس</v>
          </cell>
          <cell r="B241" t="str">
            <v>نقاش سركى</v>
          </cell>
          <cell r="C241">
            <v>46</v>
          </cell>
          <cell r="D241">
            <v>46</v>
          </cell>
          <cell r="E241" t="str">
            <v>سركى</v>
          </cell>
        </row>
        <row r="242">
          <cell r="A242" t="str">
            <v>اشرف عادل ميخائيل</v>
          </cell>
          <cell r="B242" t="str">
            <v>نجار مسلح سركى</v>
          </cell>
          <cell r="C242">
            <v>52</v>
          </cell>
          <cell r="D242">
            <v>52</v>
          </cell>
          <cell r="E242" t="str">
            <v>سركى</v>
          </cell>
        </row>
        <row r="243">
          <cell r="A243" t="str">
            <v>ميخائيل لكسان بشير</v>
          </cell>
          <cell r="B243" t="str">
            <v>نجار مسلح سركى</v>
          </cell>
          <cell r="C243">
            <v>52</v>
          </cell>
          <cell r="D243">
            <v>52</v>
          </cell>
          <cell r="E243" t="str">
            <v>سركى</v>
          </cell>
        </row>
        <row r="244">
          <cell r="A244" t="str">
            <v>فوزى عدلى سعد الله</v>
          </cell>
          <cell r="B244" t="str">
            <v>نجار مسلح سركى</v>
          </cell>
          <cell r="C244">
            <v>52</v>
          </cell>
          <cell r="D244">
            <v>52</v>
          </cell>
          <cell r="E244" t="str">
            <v>سركى</v>
          </cell>
        </row>
        <row r="245">
          <cell r="A245" t="str">
            <v>ابرام محفوظ رتيب</v>
          </cell>
          <cell r="B245" t="str">
            <v>نجار مسلح سركى</v>
          </cell>
          <cell r="C245">
            <v>52</v>
          </cell>
          <cell r="D245">
            <v>52</v>
          </cell>
          <cell r="E245" t="str">
            <v>سركى</v>
          </cell>
        </row>
        <row r="246">
          <cell r="A246" t="str">
            <v>محمد صابر قبيص</v>
          </cell>
          <cell r="B246" t="str">
            <v>نجار مسلح سركى</v>
          </cell>
          <cell r="C246">
            <v>52</v>
          </cell>
          <cell r="D246">
            <v>52</v>
          </cell>
          <cell r="E246" t="str">
            <v>سركى</v>
          </cell>
        </row>
        <row r="247">
          <cell r="A247" t="str">
            <v>احمد رمضان احمد</v>
          </cell>
          <cell r="B247" t="str">
            <v>نجار مسلح سركى</v>
          </cell>
          <cell r="C247">
            <v>52</v>
          </cell>
          <cell r="D247">
            <v>52</v>
          </cell>
          <cell r="E247" t="str">
            <v>سركى</v>
          </cell>
        </row>
        <row r="248">
          <cell r="A248" t="str">
            <v>زقله احمد زقله</v>
          </cell>
          <cell r="B248" t="str">
            <v>نجار مسلح سركى</v>
          </cell>
          <cell r="C248">
            <v>52</v>
          </cell>
          <cell r="D248">
            <v>52</v>
          </cell>
          <cell r="E248" t="str">
            <v>سركى</v>
          </cell>
        </row>
        <row r="249">
          <cell r="A249" t="str">
            <v>الحسينى راضى عراقى</v>
          </cell>
          <cell r="B249" t="str">
            <v>نجار مسلح سركى</v>
          </cell>
          <cell r="C249">
            <v>52</v>
          </cell>
          <cell r="D249">
            <v>52</v>
          </cell>
          <cell r="E249" t="str">
            <v>سركى</v>
          </cell>
        </row>
        <row r="250">
          <cell r="A250" t="str">
            <v>احمد عبدالمولى محمد</v>
          </cell>
          <cell r="B250" t="str">
            <v>نجار مسلح سركى</v>
          </cell>
          <cell r="C250">
            <v>52</v>
          </cell>
          <cell r="D250">
            <v>52</v>
          </cell>
          <cell r="E250" t="str">
            <v>سركى</v>
          </cell>
        </row>
        <row r="251">
          <cell r="A251" t="str">
            <v>ولسن خلف ويصا</v>
          </cell>
          <cell r="B251" t="str">
            <v>نجار مسلح سركى</v>
          </cell>
          <cell r="C251">
            <v>52</v>
          </cell>
          <cell r="D251">
            <v>52</v>
          </cell>
          <cell r="E251" t="str">
            <v>سركى</v>
          </cell>
        </row>
        <row r="252">
          <cell r="A252" t="str">
            <v>محمد السيد شلبى</v>
          </cell>
          <cell r="B252" t="str">
            <v>نجار مسلح سركى</v>
          </cell>
          <cell r="C252">
            <v>52</v>
          </cell>
          <cell r="D252">
            <v>52</v>
          </cell>
          <cell r="E252" t="str">
            <v>سركى</v>
          </cell>
        </row>
        <row r="253">
          <cell r="A253" t="str">
            <v>فتحى احمد زقله</v>
          </cell>
          <cell r="B253" t="str">
            <v>نجار مسلح سركى</v>
          </cell>
          <cell r="C253">
            <v>52</v>
          </cell>
          <cell r="D253">
            <v>52</v>
          </cell>
          <cell r="E253" t="str">
            <v>سركى</v>
          </cell>
        </row>
        <row r="254">
          <cell r="A254" t="str">
            <v>شنوده تاوضروس عبدالله</v>
          </cell>
          <cell r="B254" t="str">
            <v>نجار مسلح سركى</v>
          </cell>
          <cell r="C254">
            <v>52</v>
          </cell>
          <cell r="D254">
            <v>52</v>
          </cell>
          <cell r="E254" t="str">
            <v>سركى</v>
          </cell>
        </row>
        <row r="255">
          <cell r="A255" t="str">
            <v>ماجد حنا حبيشه</v>
          </cell>
          <cell r="B255" t="str">
            <v>نجار مسلح سركى</v>
          </cell>
          <cell r="C255">
            <v>52</v>
          </cell>
          <cell r="D255">
            <v>52</v>
          </cell>
          <cell r="E255" t="str">
            <v>سركى</v>
          </cell>
        </row>
        <row r="256">
          <cell r="A256" t="str">
            <v>احمد جابر عثمان</v>
          </cell>
          <cell r="B256" t="str">
            <v>نجار مسلح سركى</v>
          </cell>
          <cell r="C256">
            <v>52</v>
          </cell>
          <cell r="D256">
            <v>52</v>
          </cell>
          <cell r="E256" t="str">
            <v>سركى</v>
          </cell>
        </row>
        <row r="257">
          <cell r="A257" t="str">
            <v>عدلى عطيه</v>
          </cell>
          <cell r="B257" t="str">
            <v>نجار مسلح عقد</v>
          </cell>
          <cell r="C257">
            <v>100.27284280173399</v>
          </cell>
          <cell r="D257">
            <v>74.016176135067312</v>
          </cell>
          <cell r="E257" t="str">
            <v>عقد</v>
          </cell>
        </row>
        <row r="258">
          <cell r="A258" t="str">
            <v>خلف سعد رزق الله</v>
          </cell>
          <cell r="B258" t="str">
            <v>نجار مسلح عقد</v>
          </cell>
          <cell r="C258">
            <v>92.782333333333341</v>
          </cell>
          <cell r="D258">
            <v>67.083666666666673</v>
          </cell>
          <cell r="E258" t="str">
            <v>عقد</v>
          </cell>
        </row>
        <row r="259">
          <cell r="A259" t="str">
            <v>نسيم رفعت شكرى</v>
          </cell>
          <cell r="B259" t="str">
            <v>نجار مسلح عقد</v>
          </cell>
          <cell r="C259">
            <v>87.201000000000008</v>
          </cell>
          <cell r="D259">
            <v>63.137000000000008</v>
          </cell>
          <cell r="E259" t="str">
            <v>عقد</v>
          </cell>
        </row>
        <row r="260">
          <cell r="A260" t="str">
            <v>رافت منير</v>
          </cell>
          <cell r="B260" t="str">
            <v>نجار مسلح عقد</v>
          </cell>
          <cell r="C260">
            <v>96.368008213552372</v>
          </cell>
          <cell r="D260">
            <v>69.941341546885695</v>
          </cell>
          <cell r="E260" t="str">
            <v>عقد</v>
          </cell>
        </row>
        <row r="261">
          <cell r="A261" t="str">
            <v>سمير رزق باسيلى</v>
          </cell>
          <cell r="B261" t="str">
            <v>نجار مسلح عقد</v>
          </cell>
          <cell r="C261">
            <v>98.602753821583391</v>
          </cell>
          <cell r="D261">
            <v>72.346087154916717</v>
          </cell>
          <cell r="E261" t="str">
            <v>عقد</v>
          </cell>
        </row>
        <row r="262">
          <cell r="A262" t="str">
            <v>ميشيل كرم يوسف</v>
          </cell>
          <cell r="B262" t="str">
            <v>كوماندا نجارين مسلح</v>
          </cell>
          <cell r="C262">
            <v>141.6901761350673</v>
          </cell>
          <cell r="D262">
            <v>85.916176135067317</v>
          </cell>
          <cell r="E262" t="str">
            <v>عقد</v>
          </cell>
        </row>
        <row r="263">
          <cell r="A263" t="str">
            <v>ابرام صفوت جادالسيد</v>
          </cell>
          <cell r="B263" t="str">
            <v>نقاش سركى</v>
          </cell>
          <cell r="C263">
            <v>46</v>
          </cell>
          <cell r="D263">
            <v>46</v>
          </cell>
          <cell r="E263" t="str">
            <v>سركى</v>
          </cell>
        </row>
        <row r="264">
          <cell r="A264" t="str">
            <v>طارق عيد عبده</v>
          </cell>
          <cell r="B264" t="str">
            <v>كوماندا نجارين مسلح</v>
          </cell>
          <cell r="C264">
            <v>149.20174264202603</v>
          </cell>
          <cell r="D264">
            <v>88.549075975359344</v>
          </cell>
          <cell r="E264" t="str">
            <v>عقد</v>
          </cell>
        </row>
        <row r="265">
          <cell r="A265" t="str">
            <v>جون مجدى حلمى</v>
          </cell>
          <cell r="B265" t="str">
            <v>نجار مسلح سركى</v>
          </cell>
          <cell r="C265">
            <v>52</v>
          </cell>
          <cell r="D265">
            <v>52</v>
          </cell>
          <cell r="E265" t="str">
            <v>سركى</v>
          </cell>
        </row>
        <row r="266">
          <cell r="A266" t="str">
            <v>بولس رزق شحاته</v>
          </cell>
          <cell r="B266" t="str">
            <v>نجار مسلح سركى</v>
          </cell>
          <cell r="C266">
            <v>52</v>
          </cell>
          <cell r="D266">
            <v>52</v>
          </cell>
          <cell r="E266" t="str">
            <v>سركى</v>
          </cell>
        </row>
        <row r="267">
          <cell r="A267" t="str">
            <v>البدرى محمود رضوان</v>
          </cell>
          <cell r="B267" t="str">
            <v>نجار مسلح سركى</v>
          </cell>
          <cell r="C267">
            <v>52</v>
          </cell>
          <cell r="D267">
            <v>52</v>
          </cell>
          <cell r="E267" t="str">
            <v>سركى</v>
          </cell>
        </row>
        <row r="268">
          <cell r="A268" t="str">
            <v>سمير بخيت شنوده</v>
          </cell>
          <cell r="B268" t="str">
            <v>نجار مسلح سركى</v>
          </cell>
          <cell r="C268">
            <v>52</v>
          </cell>
          <cell r="D268">
            <v>52</v>
          </cell>
          <cell r="E268" t="str">
            <v>سركى</v>
          </cell>
        </row>
        <row r="269">
          <cell r="A269" t="str">
            <v>مينا مالك سابت</v>
          </cell>
          <cell r="B269" t="str">
            <v>نجار مسلح سركى</v>
          </cell>
          <cell r="C269">
            <v>52</v>
          </cell>
          <cell r="D269">
            <v>52</v>
          </cell>
          <cell r="E269" t="str">
            <v>سركى</v>
          </cell>
        </row>
        <row r="270">
          <cell r="A270" t="str">
            <v>ابانوب جاد سعيد</v>
          </cell>
          <cell r="B270" t="str">
            <v>نجار مسلح سركى</v>
          </cell>
          <cell r="C270">
            <v>52</v>
          </cell>
          <cell r="D270">
            <v>52</v>
          </cell>
          <cell r="E270" t="str">
            <v>سركى</v>
          </cell>
        </row>
        <row r="271">
          <cell r="A271" t="str">
            <v>اشرف مسعد زكرى</v>
          </cell>
          <cell r="B271" t="str">
            <v>كوماندا نجارين مسلح</v>
          </cell>
          <cell r="C271">
            <v>122.66363333333332</v>
          </cell>
          <cell r="D271">
            <v>72.141633333333331</v>
          </cell>
          <cell r="E271" t="str">
            <v>عقد</v>
          </cell>
        </row>
        <row r="272">
          <cell r="A272" t="str">
            <v>لويس اسحق عبدالملاك</v>
          </cell>
          <cell r="B272" t="str">
            <v>نقاش سركى</v>
          </cell>
          <cell r="C272">
            <v>46</v>
          </cell>
          <cell r="D272">
            <v>46</v>
          </cell>
          <cell r="E272" t="str">
            <v>سركى</v>
          </cell>
        </row>
        <row r="273">
          <cell r="A273" t="str">
            <v>ابرام فوزى بخيت</v>
          </cell>
          <cell r="B273" t="str">
            <v>نجار مسلح سركى</v>
          </cell>
          <cell r="C273">
            <v>52</v>
          </cell>
          <cell r="D273">
            <v>52</v>
          </cell>
          <cell r="E273" t="str">
            <v>سركى</v>
          </cell>
        </row>
        <row r="274">
          <cell r="A274" t="str">
            <v>ماجد حنا حبيب</v>
          </cell>
          <cell r="B274" t="str">
            <v>نجار مسلح سركى</v>
          </cell>
          <cell r="C274">
            <v>52</v>
          </cell>
          <cell r="D274">
            <v>52</v>
          </cell>
          <cell r="E274" t="str">
            <v>سركى</v>
          </cell>
        </row>
        <row r="275">
          <cell r="A275" t="str">
            <v>شنوده تاوضروس</v>
          </cell>
          <cell r="B275" t="str">
            <v>نجار مسلح سركى</v>
          </cell>
          <cell r="C275">
            <v>52</v>
          </cell>
          <cell r="D275">
            <v>52</v>
          </cell>
          <cell r="E275" t="str">
            <v>سركى</v>
          </cell>
        </row>
        <row r="276">
          <cell r="A276" t="str">
            <v>امير سامى حنين</v>
          </cell>
          <cell r="B276" t="str">
            <v>نجار مسلح سركى</v>
          </cell>
          <cell r="C276">
            <v>52</v>
          </cell>
          <cell r="D276">
            <v>52</v>
          </cell>
          <cell r="E276" t="str">
            <v>سركى</v>
          </cell>
        </row>
        <row r="277">
          <cell r="A277" t="str">
            <v>ربيع على جمال</v>
          </cell>
          <cell r="B277" t="str">
            <v>نجار مسلح سركى</v>
          </cell>
          <cell r="C277">
            <v>52</v>
          </cell>
          <cell r="D277">
            <v>52</v>
          </cell>
          <cell r="E277" t="str">
            <v>سركى</v>
          </cell>
        </row>
        <row r="278">
          <cell r="A278" t="str">
            <v>محمد احمد امين</v>
          </cell>
          <cell r="B278" t="str">
            <v>نجار مسلح سركى</v>
          </cell>
          <cell r="C278">
            <v>52</v>
          </cell>
          <cell r="D278">
            <v>52</v>
          </cell>
          <cell r="E278" t="str">
            <v>سركى</v>
          </cell>
        </row>
        <row r="279">
          <cell r="A279" t="str">
            <v>محمد سيد</v>
          </cell>
          <cell r="B279" t="str">
            <v>نجار مسلح سركى</v>
          </cell>
          <cell r="C279">
            <v>52</v>
          </cell>
          <cell r="D279">
            <v>52</v>
          </cell>
          <cell r="E279" t="str">
            <v>سركى</v>
          </cell>
        </row>
        <row r="280">
          <cell r="A280" t="str">
            <v>عياد محروس اسطفانوس</v>
          </cell>
          <cell r="B280" t="str">
            <v>نجار مسلح سركى</v>
          </cell>
          <cell r="C280">
            <v>52</v>
          </cell>
          <cell r="D280">
            <v>52</v>
          </cell>
          <cell r="E280" t="str">
            <v>سركى</v>
          </cell>
        </row>
        <row r="281">
          <cell r="A281" t="str">
            <v>عياد عشم عياد</v>
          </cell>
          <cell r="B281" t="str">
            <v>نجار مسلح سركى</v>
          </cell>
          <cell r="C281">
            <v>52</v>
          </cell>
          <cell r="D281">
            <v>52</v>
          </cell>
          <cell r="E281" t="str">
            <v>سركى</v>
          </cell>
        </row>
        <row r="282">
          <cell r="A282" t="str">
            <v>ابرام عاطف ملاك</v>
          </cell>
          <cell r="B282" t="str">
            <v>نجار مسلح سركى</v>
          </cell>
          <cell r="C282">
            <v>52</v>
          </cell>
          <cell r="D282">
            <v>52</v>
          </cell>
          <cell r="E282" t="str">
            <v>سركى</v>
          </cell>
        </row>
        <row r="283">
          <cell r="A283" t="str">
            <v>نادر رضا ملاك</v>
          </cell>
          <cell r="B283" t="str">
            <v>نجار مسلح سركى</v>
          </cell>
          <cell r="C283">
            <v>52</v>
          </cell>
          <cell r="D283">
            <v>52</v>
          </cell>
          <cell r="E283" t="str">
            <v>سركى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2"/>
      <sheetName val="Sheet3"/>
    </sheetNames>
    <sheetDataSet>
      <sheetData sheetId="0">
        <row r="2">
          <cell r="A2" t="str">
            <v>الاسم</v>
          </cell>
          <cell r="B2" t="str">
            <v>المركز</v>
          </cell>
          <cell r="C2" t="str">
            <v>المقايسات</v>
          </cell>
        </row>
        <row r="3">
          <cell r="A3" t="str">
            <v>32D</v>
          </cell>
          <cell r="B3" t="str">
            <v>مقايسه فيلا 32D الفنادير</v>
          </cell>
          <cell r="C3" t="str">
            <v>مقايسه فيلا 32D الفنادير</v>
          </cell>
        </row>
        <row r="4">
          <cell r="A4" t="str">
            <v>33A</v>
          </cell>
          <cell r="B4" t="str">
            <v>مقايسات بعد التسليم الجونه للخدمات</v>
          </cell>
          <cell r="C4" t="str">
            <v>فيلا 33A الفنادير</v>
          </cell>
        </row>
        <row r="5">
          <cell r="A5" t="str">
            <v>118ت ج</v>
          </cell>
          <cell r="B5" t="str">
            <v>مقايسات بعد التسليم الجونه للخدمات</v>
          </cell>
          <cell r="C5" t="str">
            <v>فيلا 118 تبه</v>
          </cell>
        </row>
        <row r="6">
          <cell r="A6" t="str">
            <v>14م1</v>
          </cell>
          <cell r="B6" t="str">
            <v>مقايسة فيلا 14م1</v>
          </cell>
          <cell r="C6" t="str">
            <v>مقايسة فيلا 14م1</v>
          </cell>
        </row>
        <row r="7">
          <cell r="A7" t="str">
            <v>29م1</v>
          </cell>
          <cell r="B7" t="str">
            <v>فيلا 29 مرحله اولى</v>
          </cell>
          <cell r="C7" t="str">
            <v>فيلا 29 مرحله اولى</v>
          </cell>
        </row>
        <row r="8">
          <cell r="A8" t="str">
            <v>52م4</v>
          </cell>
          <cell r="B8" t="str">
            <v>مقايسات بعد التسليم الجونه للخدمات</v>
          </cell>
          <cell r="C8" t="str">
            <v>فيلا 52 م 4</v>
          </cell>
        </row>
        <row r="9">
          <cell r="A9" t="str">
            <v>28م1</v>
          </cell>
          <cell r="B9" t="str">
            <v>مقايسات بعد التسليم الجونه للخدمات</v>
          </cell>
          <cell r="C9" t="str">
            <v>فيلا 28 م 1</v>
          </cell>
        </row>
        <row r="10">
          <cell r="A10">
            <v>34</v>
          </cell>
          <cell r="B10" t="str">
            <v>فيلات تبة الجولف الجديدة من 32 الى 36</v>
          </cell>
          <cell r="C10" t="str">
            <v>فيلات تبة الجولف الجديدة من 32 الى 36</v>
          </cell>
        </row>
        <row r="11">
          <cell r="A11" t="str">
            <v>77ن</v>
          </cell>
          <cell r="B11" t="str">
            <v>مقايسه فيلا 77 نوبيا</v>
          </cell>
          <cell r="C11" t="str">
            <v>مقايسه فيلا 77 نوبيا</v>
          </cell>
        </row>
        <row r="12">
          <cell r="A12" t="str">
            <v>16ج ج</v>
          </cell>
          <cell r="B12" t="str">
            <v>مقايسات بعد التسليم الجونه للخدمات</v>
          </cell>
          <cell r="C12" t="str">
            <v>فيلا 16 جولف جونه خدمات</v>
          </cell>
        </row>
        <row r="13">
          <cell r="A13" t="str">
            <v>12ج</v>
          </cell>
          <cell r="B13" t="str">
            <v>مقايسة اخرى بحر احمر</v>
          </cell>
          <cell r="C13" t="str">
            <v>فيلا 12 الجولف</v>
          </cell>
        </row>
        <row r="14">
          <cell r="A14">
            <v>124</v>
          </cell>
          <cell r="B14" t="str">
            <v> فيلات الفنادير 2 ( 101 - 132 &amp; 201-224 )</v>
          </cell>
          <cell r="C14" t="str">
            <v> فيلات الفنادير 2 ( 101 - 132 &amp; 201-224 )</v>
          </cell>
        </row>
        <row r="15">
          <cell r="A15" t="str">
            <v>22م1</v>
          </cell>
          <cell r="B15" t="str">
            <v>مقايسة سلامه بحر احمر</v>
          </cell>
          <cell r="C15" t="str">
            <v>فيلا 22م1</v>
          </cell>
        </row>
        <row r="16">
          <cell r="A16">
            <v>36</v>
          </cell>
          <cell r="B16" t="str">
            <v>فيلات تبة الجولف الجديدة من 32 الى 36</v>
          </cell>
          <cell r="C16" t="str">
            <v>فيلات تبة الجولف الجديدة من 32 الى 36</v>
          </cell>
        </row>
        <row r="17">
          <cell r="A17" t="str">
            <v>ب5 م</v>
          </cell>
          <cell r="B17" t="str">
            <v>مقايسة اخرى بحر احمر</v>
          </cell>
          <cell r="C17" t="str">
            <v>مقايســـات بلوك 5 تبه الجولف الجديد</v>
          </cell>
        </row>
        <row r="18">
          <cell r="A18" t="str">
            <v>1h</v>
          </cell>
          <cell r="B18" t="str">
            <v>فيلات جوبال Heron Cove</v>
          </cell>
          <cell r="C18" t="str">
            <v>فيلات جوبال Heron Cove</v>
          </cell>
        </row>
        <row r="19">
          <cell r="A19" t="str">
            <v>13h</v>
          </cell>
          <cell r="B19" t="str">
            <v>فيلات جوبال Heron Cove</v>
          </cell>
          <cell r="C19" t="str">
            <v>فيلات جوبال Heron Cove</v>
          </cell>
        </row>
        <row r="20">
          <cell r="A20" t="str">
            <v>14h</v>
          </cell>
          <cell r="B20" t="str">
            <v>فيلات جوبال Heron Cove</v>
          </cell>
          <cell r="C20" t="str">
            <v>فيلات جوبال Heron Cove</v>
          </cell>
        </row>
        <row r="21">
          <cell r="A21" t="str">
            <v>16ج</v>
          </cell>
          <cell r="B21" t="str">
            <v>مقايسة سلامه بحر احمر</v>
          </cell>
          <cell r="C21" t="str">
            <v>فيلا 16 جولف</v>
          </cell>
        </row>
        <row r="22">
          <cell r="A22" t="str">
            <v>هيرون كوف</v>
          </cell>
          <cell r="B22" t="str">
            <v>فيلات جوبال Heron Cove</v>
          </cell>
          <cell r="C22" t="str">
            <v>فيلات جوبال Heron Cove</v>
          </cell>
        </row>
        <row r="23">
          <cell r="A23" t="str">
            <v>ابيدوس ج</v>
          </cell>
          <cell r="B23" t="str">
            <v>مقايسات بعد التسليم الجونه للخدمات</v>
          </cell>
          <cell r="C23" t="str">
            <v>ابيدوس جونه</v>
          </cell>
        </row>
        <row r="24">
          <cell r="A24" t="str">
            <v>4م5</v>
          </cell>
          <cell r="B24" t="str">
            <v>مقايسة اخرى بحر احمر</v>
          </cell>
          <cell r="C24" t="str">
            <v>فيلا 4 م 5</v>
          </cell>
        </row>
        <row r="25">
          <cell r="A25" t="str">
            <v>ب5م</v>
          </cell>
          <cell r="B25" t="str">
            <v>مقايسة اخرى بحر احمر</v>
          </cell>
          <cell r="C25" t="str">
            <v>مقايســـات بلوك 5 تبه الجولف الجديد</v>
          </cell>
        </row>
        <row r="26">
          <cell r="A26" t="str">
            <v>مركب مستر سميح</v>
          </cell>
          <cell r="B26" t="str">
            <v>مقايسه سقايل مركب م / سميح ساويرس</v>
          </cell>
          <cell r="C26" t="str">
            <v>مقايسه سقايل مركب م / سميح ساويرس</v>
          </cell>
        </row>
        <row r="27">
          <cell r="A27" t="str">
            <v>24ف</v>
          </cell>
          <cell r="B27" t="str">
            <v>مقايسات بعد التسليم الجونه للخدمات</v>
          </cell>
          <cell r="C27" t="str">
            <v>فيلا 24 فنادير</v>
          </cell>
        </row>
        <row r="28">
          <cell r="A28" t="str">
            <v>46ن</v>
          </cell>
          <cell r="B28" t="str">
            <v>فيلا 46 نوبيا</v>
          </cell>
          <cell r="C28" t="str">
            <v>فيلا 46 نوبيا</v>
          </cell>
        </row>
        <row r="29">
          <cell r="A29" t="str">
            <v>132</v>
          </cell>
          <cell r="B29" t="str">
            <v> فيلات الفنادير 2 ( 101 - 132 &amp; 201-224 )</v>
          </cell>
          <cell r="C29" t="str">
            <v> فيلات الفنادير 2 ( 101 - 132 &amp; 201-224 )</v>
          </cell>
        </row>
        <row r="30">
          <cell r="A30" t="str">
            <v>202</v>
          </cell>
          <cell r="B30" t="str">
            <v>مقايسة اخرى بحر احمر</v>
          </cell>
          <cell r="C30" t="str">
            <v>BM14-0-202</v>
          </cell>
        </row>
        <row r="31">
          <cell r="A31" t="str">
            <v>33</v>
          </cell>
          <cell r="B31" t="str">
            <v>فيلات تبة الجولف الجديدة من 32 الى 36</v>
          </cell>
          <cell r="C31" t="str">
            <v>فيلات تبة الجولف الجديدة من 32 الى 36</v>
          </cell>
        </row>
        <row r="32">
          <cell r="A32" t="str">
            <v>19م2</v>
          </cell>
          <cell r="B32" t="str">
            <v>مقايسة سلامه بحر احمر</v>
          </cell>
          <cell r="C32" t="str">
            <v>فيلا 19م2 سلامه</v>
          </cell>
        </row>
        <row r="33">
          <cell r="A33" t="str">
            <v>114ن</v>
          </cell>
          <cell r="B33" t="str">
            <v>مقايسات بعد التسليم الجونه للخدمات</v>
          </cell>
          <cell r="C33" t="str">
            <v>فيلا 114 نوبيا</v>
          </cell>
        </row>
        <row r="34">
          <cell r="A34" t="str">
            <v>62ن</v>
          </cell>
          <cell r="B34" t="str">
            <v>مقايسة اخرى بحر احمر</v>
          </cell>
          <cell r="C34" t="str">
            <v>فيلا 62 نوبيا</v>
          </cell>
        </row>
        <row r="35">
          <cell r="A35" t="str">
            <v>36</v>
          </cell>
          <cell r="B35" t="str">
            <v>فيلات تبة الجولف الجديدة من 32 الى 36</v>
          </cell>
          <cell r="C35" t="str">
            <v>فيلات تبة الجولف الجديدة من 32 الى 36</v>
          </cell>
        </row>
        <row r="36">
          <cell r="A36" t="str">
            <v>14م1</v>
          </cell>
          <cell r="B36" t="str">
            <v>مقايسة فيلا 14م1</v>
          </cell>
          <cell r="C36" t="str">
            <v>مقايسة فيلا 14م1</v>
          </cell>
        </row>
        <row r="37">
          <cell r="A37" t="str">
            <v>4م4ا</v>
          </cell>
          <cell r="B37" t="str">
            <v>مقايسة اخرى بحر احمر</v>
          </cell>
          <cell r="C37" t="str">
            <v>فيلا 4B م 4 اخرى</v>
          </cell>
        </row>
        <row r="38">
          <cell r="A38" t="str">
            <v>h4102</v>
          </cell>
          <cell r="B38" t="str">
            <v>مقايسة اخرى بحر احمر</v>
          </cell>
          <cell r="C38" t="str">
            <v>H4-102 كفر الجونه</v>
          </cell>
        </row>
        <row r="39">
          <cell r="A39" t="str">
            <v>21م3</v>
          </cell>
          <cell r="B39" t="str">
            <v>مقايسات بعد التسليم الجونه للخدمات</v>
          </cell>
          <cell r="C39" t="str">
            <v>فيلا 21م3</v>
          </cell>
        </row>
        <row r="40">
          <cell r="A40" t="str">
            <v>124</v>
          </cell>
          <cell r="B40" t="str">
            <v> فيلات الفنادير 2 ( 101 - 132 &amp; 201-224 )</v>
          </cell>
          <cell r="C40" t="str">
            <v> فيلات الفنادير 2 ( 101 - 132 &amp; 201-224 )</v>
          </cell>
        </row>
        <row r="41">
          <cell r="A41" t="str">
            <v>ب1م</v>
          </cell>
          <cell r="B41" t="str">
            <v>مقايسة اخرى بحر احمر</v>
          </cell>
          <cell r="C41" t="str">
            <v>مقايسات بلوك 1 تبه الجولف الجديد</v>
          </cell>
        </row>
        <row r="42">
          <cell r="A42" t="str">
            <v>14ن</v>
          </cell>
          <cell r="B42" t="str">
            <v>مقايسات بعد التسليم الجونه للخدمات</v>
          </cell>
          <cell r="C42" t="str">
            <v>فيلا 14 نوبيا</v>
          </cell>
        </row>
        <row r="43">
          <cell r="A43" t="str">
            <v>سلطان بيه</v>
          </cell>
          <cell r="B43" t="str">
            <v>تجديد غرفه العينه بفندق سلطان بيه</v>
          </cell>
          <cell r="C43" t="str">
            <v>تجديد غرفه العينه بفندق سلطان بيه</v>
          </cell>
        </row>
        <row r="44">
          <cell r="A44" t="str">
            <v>الجامعه الالمانيه</v>
          </cell>
          <cell r="B44" t="str">
            <v>مقايسة اخرى بحر احمر</v>
          </cell>
          <cell r="C44" t="str">
            <v>مقايسه الجامعه الالمانيه</v>
          </cell>
        </row>
        <row r="45">
          <cell r="A45" t="str">
            <v>118ت ع</v>
          </cell>
          <cell r="B45" t="str">
            <v>مقايسة عقارى بحر احمر</v>
          </cell>
          <cell r="C45" t="str">
            <v>فيلا 118 التبه عقارى</v>
          </cell>
        </row>
        <row r="46">
          <cell r="A46">
            <v>202</v>
          </cell>
          <cell r="B46" t="str">
            <v>مقايسة اخرى بحر احمر</v>
          </cell>
          <cell r="C46" t="str">
            <v>BM14-0-202</v>
          </cell>
        </row>
        <row r="47">
          <cell r="A47" t="str">
            <v>19م2ج</v>
          </cell>
          <cell r="B47" t="str">
            <v>مقايسات بعد التسليم الجونه للخدمات</v>
          </cell>
          <cell r="C47" t="str">
            <v>فيلا 19م2 ج</v>
          </cell>
        </row>
        <row r="48">
          <cell r="A48" t="str">
            <v>الكنيسه</v>
          </cell>
          <cell r="B48" t="str">
            <v>مقايسه مبنى خدمات كنيسه الجونه</v>
          </cell>
          <cell r="C48" t="str">
            <v>مقايسه مبنى خدمات كنيسه الجونه</v>
          </cell>
        </row>
        <row r="49">
          <cell r="A49" t="str">
            <v>36فيراوى</v>
          </cell>
          <cell r="B49" t="str">
            <v>مقايسة اخرى بحر احمر</v>
          </cell>
          <cell r="C49" t="str">
            <v xml:space="preserve">مقايسه فيلا fair ways 36   </v>
          </cell>
        </row>
        <row r="50">
          <cell r="A50" t="str">
            <v>مصنع البيره</v>
          </cell>
          <cell r="B50" t="str">
            <v>مقايسة اخرى بحر احمر</v>
          </cell>
          <cell r="C50" t="str">
            <v>الشركه الدوليه المصريه للمشروبات</v>
          </cell>
        </row>
        <row r="51">
          <cell r="A51" t="str">
            <v>جى32</v>
          </cell>
          <cell r="B51" t="str">
            <v> فيلا GE-32</v>
          </cell>
          <cell r="C51" t="str">
            <v> فيلا GE-32</v>
          </cell>
        </row>
        <row r="52">
          <cell r="A52" t="str">
            <v>7م1</v>
          </cell>
          <cell r="B52" t="str">
            <v>مقايسة سلامه بحر احمر</v>
          </cell>
          <cell r="C52" t="str">
            <v>فيلا 7م1</v>
          </cell>
        </row>
        <row r="53">
          <cell r="A53">
            <v>33</v>
          </cell>
          <cell r="B53" t="str">
            <v>فيلات تبة الجولف الجديدة من 32 الى 36</v>
          </cell>
          <cell r="C53" t="str">
            <v>فيلات تبة الجولف الجديدة من 32 الى 36</v>
          </cell>
        </row>
        <row r="54">
          <cell r="A54">
            <v>132</v>
          </cell>
          <cell r="B54" t="str">
            <v> فيلات الفنادير 2 ( 101 - 132 &amp; 201-224 )</v>
          </cell>
          <cell r="C54" t="str">
            <v> فيلات الفنادير 2 ( 101 - 132 &amp; 201-224 )</v>
          </cell>
        </row>
        <row r="55">
          <cell r="A55" t="str">
            <v>24C</v>
          </cell>
          <cell r="B55" t="str">
            <v>مقايسات بعد التسليم الجونه للخدمات</v>
          </cell>
          <cell r="C55" t="str">
            <v>فيلا 24 الفنادير</v>
          </cell>
        </row>
        <row r="56">
          <cell r="A56" t="str">
            <v>27فيراوى</v>
          </cell>
          <cell r="B56" t="str">
            <v>مقايسة اخرى بحر احمر</v>
          </cell>
          <cell r="C56" t="str">
            <v>فيلا 27 fair way</v>
          </cell>
        </row>
        <row r="57">
          <cell r="A57" t="str">
            <v>26فيراوى</v>
          </cell>
          <cell r="B57" t="str">
            <v>مقايسة اخرى بحر احمر</v>
          </cell>
          <cell r="C57" t="str">
            <v>فيلا 26 fair way</v>
          </cell>
        </row>
        <row r="58">
          <cell r="A58" t="str">
            <v>27فيراوى</v>
          </cell>
          <cell r="B58" t="str">
            <v>مقايسة اخرى بحر احمر</v>
          </cell>
          <cell r="C58" t="str">
            <v>فيلا 27 fair way</v>
          </cell>
        </row>
        <row r="59">
          <cell r="A59" t="str">
            <v>5ف</v>
          </cell>
          <cell r="B59" t="str">
            <v>مقايسات بعد التسليم الجونه للخدمات</v>
          </cell>
          <cell r="C59" t="str">
            <v>فيلا 5 الفنادير</v>
          </cell>
        </row>
        <row r="60">
          <cell r="A60" t="str">
            <v>كلب هوس</v>
          </cell>
          <cell r="B60" t="str">
            <v>CLUb HOUSE</v>
          </cell>
          <cell r="C60" t="str">
            <v>CLUb HOUSE</v>
          </cell>
        </row>
        <row r="61">
          <cell r="A61" t="str">
            <v>hed</v>
          </cell>
          <cell r="B61" t="str">
            <v>مقايسات بعد التسليم الجونه للخدمات</v>
          </cell>
          <cell r="C61" t="str">
            <v>فيلا HED التبه القديمه</v>
          </cell>
        </row>
        <row r="62">
          <cell r="A62" t="str">
            <v>14-13ف</v>
          </cell>
          <cell r="B62" t="str">
            <v>مقايسات بعد التسليم الجونه للخدمات</v>
          </cell>
          <cell r="C62" t="str">
            <v>فيلا 13&amp;14 الفنادير</v>
          </cell>
        </row>
        <row r="63">
          <cell r="A63" t="str">
            <v>جى31</v>
          </cell>
          <cell r="B63" t="str">
            <v> فيلا GE-31</v>
          </cell>
          <cell r="C63" t="str">
            <v> فيلا GE-31</v>
          </cell>
        </row>
        <row r="64">
          <cell r="A64" t="str">
            <v>ف4</v>
          </cell>
          <cell r="B64" t="str">
            <v>فندق بلوك رقم ( 4 ) تبة الجولف الجديد</v>
          </cell>
          <cell r="C64" t="str">
            <v>فندق بلوك رقم ( 4 ) تبة الجولف الجديد</v>
          </cell>
        </row>
        <row r="65">
          <cell r="A65">
            <v>32</v>
          </cell>
          <cell r="B65" t="str">
            <v>فيلات تبة الجولف الجديدة من 32 الى 36</v>
          </cell>
          <cell r="C65" t="str">
            <v>فيلات تبة الجولف الجديدة من 32 الى 36</v>
          </cell>
        </row>
        <row r="66">
          <cell r="A66" t="str">
            <v>hec</v>
          </cell>
          <cell r="B66" t="str">
            <v> فيلات اعلى التبة</v>
          </cell>
          <cell r="C66" t="str">
            <v> فيلات اعلى التبة</v>
          </cell>
        </row>
        <row r="67">
          <cell r="A67">
            <v>102</v>
          </cell>
          <cell r="B67" t="str">
            <v>مقايسات بعد التسليم الجونه للخدمات</v>
          </cell>
          <cell r="C67" t="str">
            <v>102فنادير</v>
          </cell>
        </row>
        <row r="68">
          <cell r="A68" t="str">
            <v>13ه</v>
          </cell>
          <cell r="B68" t="str">
            <v>فيلات جوبال Heron Cove</v>
          </cell>
          <cell r="C68" t="str">
            <v>فيلا 13 جوبال Heron Cove</v>
          </cell>
        </row>
        <row r="69">
          <cell r="A69" t="str">
            <v>14ه</v>
          </cell>
          <cell r="B69" t="str">
            <v>فيلات جوبال Heron Cove</v>
          </cell>
          <cell r="C69" t="str">
            <v>فيلا 14 جوبال Heron Cove</v>
          </cell>
        </row>
        <row r="70">
          <cell r="A70" t="str">
            <v>بلوكات جوبال</v>
          </cell>
          <cell r="B70" t="str">
            <v>بلوكات جوبال لاجون</v>
          </cell>
          <cell r="C70" t="str">
            <v>بلوكات جوبال لاجون</v>
          </cell>
        </row>
        <row r="71">
          <cell r="A71" t="str">
            <v>32A</v>
          </cell>
          <cell r="B71" t="str">
            <v>مقايسة اخرى بحر احمر</v>
          </cell>
          <cell r="C71" t="str">
            <v xml:space="preserve"> فيلا 32Aالفنادير</v>
          </cell>
        </row>
        <row r="72">
          <cell r="A72" t="str">
            <v>92س</v>
          </cell>
          <cell r="B72" t="str">
            <v>فيلات سابينا</v>
          </cell>
          <cell r="C72" t="str">
            <v>Villa Y 92</v>
          </cell>
        </row>
        <row r="73">
          <cell r="A73" t="str">
            <v>y97-0-1</v>
          </cell>
          <cell r="B73" t="str">
            <v>مقايسات بعد التسليم الجونه للخدمات</v>
          </cell>
          <cell r="C73" t="str">
            <v>y 97-0-1</v>
          </cell>
        </row>
        <row r="74">
          <cell r="A74" t="str">
            <v>ناصف بك</v>
          </cell>
          <cell r="B74" t="str">
            <v>مقايسة اخرى بحر احمر</v>
          </cell>
          <cell r="C74" t="str">
            <v>ناصف بك</v>
          </cell>
        </row>
        <row r="75">
          <cell r="A75" t="str">
            <v>فندق التبه</v>
          </cell>
          <cell r="B75" t="str">
            <v>مقايسة اخرى بحر احمر</v>
          </cell>
          <cell r="C75" t="str">
            <v>مقايسه فندق التبه القديمه</v>
          </cell>
        </row>
        <row r="76">
          <cell r="A76" t="str">
            <v>جى36</v>
          </cell>
          <cell r="B76" t="str">
            <v>مقايسة عقارى بحر احمر</v>
          </cell>
          <cell r="C76" t="str">
            <v>فيلا GE36</v>
          </cell>
        </row>
        <row r="77">
          <cell r="A77" t="str">
            <v>y200</v>
          </cell>
          <cell r="B77" t="str">
            <v>فيلات سابينا</v>
          </cell>
          <cell r="C77" t="str">
            <v>Villa Y 200</v>
          </cell>
        </row>
        <row r="78">
          <cell r="A78" t="str">
            <v>منصت الفنادير2</v>
          </cell>
          <cell r="B78" t="str">
            <v>مقايسة اخرى بحر احمر</v>
          </cell>
          <cell r="C78" t="str">
            <v>مقايسه منصه الفنادير BAY1</v>
          </cell>
        </row>
        <row r="79">
          <cell r="A79" t="str">
            <v>199س</v>
          </cell>
          <cell r="B79" t="str">
            <v>فيلات سابينا</v>
          </cell>
          <cell r="C79" t="str">
            <v>Villa Y 199</v>
          </cell>
        </row>
        <row r="80">
          <cell r="A80" t="str">
            <v>1ه</v>
          </cell>
          <cell r="B80" t="str">
            <v>فيلات جوبال Heron Cove</v>
          </cell>
          <cell r="C80" t="str">
            <v>فيلا 1 جوبال Heron Cove</v>
          </cell>
        </row>
        <row r="81">
          <cell r="A81" t="str">
            <v>196س</v>
          </cell>
          <cell r="B81" t="str">
            <v>فيلات سابينا</v>
          </cell>
          <cell r="C81" t="str">
            <v>Villa Y 196</v>
          </cell>
        </row>
        <row r="82">
          <cell r="A82" t="str">
            <v>200س</v>
          </cell>
          <cell r="B82" t="str">
            <v>فيلات سابينا</v>
          </cell>
          <cell r="C82" t="str">
            <v>Villa Y 200</v>
          </cell>
        </row>
        <row r="83">
          <cell r="A83" t="str">
            <v>كوبرى132</v>
          </cell>
          <cell r="B83" t="str">
            <v>كوبرى فيلا 132 فنادير 2</v>
          </cell>
          <cell r="C83" t="str">
            <v>كوبرى فيلا 132 فنادير 2</v>
          </cell>
        </row>
        <row r="84">
          <cell r="A84" t="str">
            <v>8a-16</v>
          </cell>
          <cell r="B84" t="str">
            <v>مقايسات بعد التسليم الجونه للخدمات</v>
          </cell>
          <cell r="C84" t="str">
            <v xml:space="preserve">8 – A – 16 شقه </v>
          </cell>
        </row>
        <row r="85">
          <cell r="A85" t="str">
            <v>hee</v>
          </cell>
          <cell r="B85" t="str">
            <v xml:space="preserve"> فيلا HEE التبه</v>
          </cell>
          <cell r="C85" t="str">
            <v xml:space="preserve"> فيلا HEE التبه</v>
          </cell>
        </row>
        <row r="86">
          <cell r="A86">
            <v>149</v>
          </cell>
          <cell r="B86" t="str">
            <v>مقايسة اخرى بحر احمر</v>
          </cell>
          <cell r="C86" t="str">
            <v xml:space="preserve"> فيلا  149سابينا حمام السباحه</v>
          </cell>
        </row>
        <row r="87">
          <cell r="A87" t="str">
            <v>188س</v>
          </cell>
          <cell r="B87" t="str">
            <v>مقايسات بعد التسليم الجونه للخدمات</v>
          </cell>
          <cell r="C87" t="str">
            <v>فيلا 188 سابينا</v>
          </cell>
        </row>
        <row r="88">
          <cell r="A88" t="str">
            <v>بانوهات الجونه</v>
          </cell>
          <cell r="B88" t="str">
            <v>مقايسة اخرى بحر احمر</v>
          </cell>
          <cell r="C88" t="str">
            <v>مقايسه تركيب بانوهات لاداره التسويق</v>
          </cell>
        </row>
        <row r="89">
          <cell r="A89" t="str">
            <v>35فيراوى</v>
          </cell>
          <cell r="B89" t="str">
            <v>مقايسة اخرى بحر احمر</v>
          </cell>
          <cell r="C89" t="str">
            <v xml:space="preserve">مقايسه فيلا fair ways 35   </v>
          </cell>
        </row>
        <row r="90">
          <cell r="A90" t="str">
            <v>كلاب هوس</v>
          </cell>
          <cell r="B90" t="str">
            <v>CLUb HOUSE</v>
          </cell>
          <cell r="C90" t="str">
            <v>CLUb HOUSE</v>
          </cell>
        </row>
        <row r="91">
          <cell r="A91" t="str">
            <v>192س</v>
          </cell>
          <cell r="B91" t="str">
            <v>فيلات سابينا</v>
          </cell>
          <cell r="C91" t="str">
            <v>Villa Y 192</v>
          </cell>
        </row>
        <row r="92">
          <cell r="A92" t="str">
            <v>12بلوك1</v>
          </cell>
          <cell r="B92" t="str">
            <v>مقايسة اخرى بحر احمر</v>
          </cell>
          <cell r="C92" t="str">
            <v>مقايسات بلوك 1 تبه الجولف الجديد</v>
          </cell>
        </row>
        <row r="93">
          <cell r="A93" t="str">
            <v>10ب2</v>
          </cell>
          <cell r="B93" t="str">
            <v>مقايسة اخرى بحر احمر</v>
          </cell>
          <cell r="C93" t="str">
            <v>مقايسات بلوك 2 تبه الجولف الجديد</v>
          </cell>
        </row>
        <row r="94">
          <cell r="A94" t="str">
            <v>34ن</v>
          </cell>
          <cell r="B94" t="str">
            <v>مقايسة اخرى بحر احمر</v>
          </cell>
          <cell r="C94" t="str">
            <v xml:space="preserve"> فيلا 34 نوبيا</v>
          </cell>
        </row>
        <row r="95">
          <cell r="A95" t="str">
            <v>مدام هدى</v>
          </cell>
          <cell r="B95" t="str">
            <v>مقايسة اخرى بحر احمر</v>
          </cell>
          <cell r="C95" t="str">
            <v xml:space="preserve">فيلا مدام هدى </v>
          </cell>
        </row>
        <row r="96">
          <cell r="A96" t="str">
            <v>كوبرى23</v>
          </cell>
          <cell r="B96" t="str">
            <v>كوبرى معدنى فيلا FD 23   </v>
          </cell>
          <cell r="C96" t="str">
            <v>كوبرى معدنى فيلا FD 23   </v>
          </cell>
        </row>
        <row r="97">
          <cell r="A97" t="str">
            <v>كوبرى 132ف</v>
          </cell>
          <cell r="B97" t="str">
            <v>كوبرى فيلا 132 فنادير 2</v>
          </cell>
          <cell r="C97" t="str">
            <v>كوبرى فيلا 132 فنادير 2</v>
          </cell>
        </row>
        <row r="98">
          <cell r="A98" t="str">
            <v>نجيب</v>
          </cell>
          <cell r="B98" t="str">
            <v>مقايسة اخرى بحر احمر</v>
          </cell>
          <cell r="C98" t="str">
            <v>نجيب بك</v>
          </cell>
        </row>
        <row r="99">
          <cell r="A99" t="str">
            <v>12بلوك1</v>
          </cell>
          <cell r="B99" t="str">
            <v>مقايسة اخرى بحر احمر</v>
          </cell>
          <cell r="C99" t="str">
            <v>مقايسات بلوك 1 تبه الجولف الجديد</v>
          </cell>
        </row>
        <row r="100">
          <cell r="A100" t="str">
            <v>34ن</v>
          </cell>
          <cell r="B100" t="str">
            <v>مقايسة اخرى بحر احمر</v>
          </cell>
          <cell r="C100" t="str">
            <v xml:space="preserve"> فيلا 34 نوبيا</v>
          </cell>
        </row>
        <row r="101">
          <cell r="A101" t="str">
            <v>21ن</v>
          </cell>
          <cell r="B101" t="str">
            <v>مقايسة سلامه بحر احمر</v>
          </cell>
          <cell r="C101" t="str">
            <v>فيلا 21 نوبيا</v>
          </cell>
        </row>
        <row r="102">
          <cell r="A102" t="str">
            <v>10ب2</v>
          </cell>
          <cell r="B102" t="str">
            <v>مقايسة اخرى بحر احمر</v>
          </cell>
          <cell r="C102" t="str">
            <v>مقايسات بلوك 2 تبه الجولف الجديد</v>
          </cell>
        </row>
        <row r="103">
          <cell r="A103" t="str">
            <v>مدام هدى</v>
          </cell>
          <cell r="B103" t="str">
            <v>مقايسة اخرى بحر احمر</v>
          </cell>
          <cell r="C103" t="str">
            <v xml:space="preserve">فيلا مدام هدى </v>
          </cell>
        </row>
        <row r="104">
          <cell r="A104" t="str">
            <v>كوبرى23</v>
          </cell>
          <cell r="B104" t="str">
            <v>كوبرى معدنى فيلا FD 23   </v>
          </cell>
          <cell r="C104" t="str">
            <v>كوبرى معدنى فيلا FD 23   </v>
          </cell>
        </row>
        <row r="105">
          <cell r="A105" t="str">
            <v>ب5</v>
          </cell>
          <cell r="B105" t="str">
            <v>مقايسة اخرى بحر احمر</v>
          </cell>
          <cell r="C105" t="str">
            <v>مقايســـات بلوك 5 تبه الجولف الجديد</v>
          </cell>
        </row>
        <row r="106">
          <cell r="A106" t="str">
            <v>كوبرى23فنادير1</v>
          </cell>
          <cell r="B106" t="str">
            <v>كوبرى معدنى فيلا FD 23   </v>
          </cell>
          <cell r="C106" t="str">
            <v>كوبرى معدنى فيلا FD 23   </v>
          </cell>
        </row>
        <row r="107">
          <cell r="A107" t="str">
            <v>32D عقارى</v>
          </cell>
          <cell r="B107" t="str">
            <v>مقايسه فيلا 32D الفنادير</v>
          </cell>
          <cell r="C107" t="str">
            <v>مقايسه فيلا 32D الفنادير</v>
          </cell>
        </row>
        <row r="108">
          <cell r="A108" t="str">
            <v>24فنادير1 جونة خدمات</v>
          </cell>
          <cell r="B108" t="str">
            <v>مقايسات بعد التسليم الجونه للخدمات</v>
          </cell>
          <cell r="C108" t="str">
            <v>فيلا 24 فنادير</v>
          </cell>
        </row>
        <row r="109">
          <cell r="A109" t="str">
            <v>مركب سميح</v>
          </cell>
          <cell r="B109" t="str">
            <v>مقايسه سقايل مركب م / سميح ساويرس</v>
          </cell>
          <cell r="C109" t="str">
            <v>مقايسه سقايل مركب م / سميح ساويرس</v>
          </cell>
        </row>
        <row r="110">
          <cell r="A110" t="str">
            <v>هدى</v>
          </cell>
          <cell r="B110" t="str">
            <v>مقايسة اخرى بحر احمر</v>
          </cell>
          <cell r="C110" t="str">
            <v xml:space="preserve">فيلا مدام هدى </v>
          </cell>
        </row>
        <row r="111">
          <cell r="A111" t="str">
            <v>كوبرى جى32</v>
          </cell>
          <cell r="B111" t="str">
            <v xml:space="preserve">كوبرى معدنى فيلا  GE 32  </v>
          </cell>
          <cell r="C111" t="str">
            <v xml:space="preserve">كوبرى معدنى فيلا  GE 32  </v>
          </cell>
        </row>
        <row r="112">
          <cell r="A112" t="str">
            <v>منصت الفنادير1</v>
          </cell>
          <cell r="B112" t="str">
            <v>مقايسة اخرى بحر احمر</v>
          </cell>
          <cell r="C112" t="str">
            <v>مقايسه منصه الفنادير BAY1</v>
          </cell>
        </row>
        <row r="113">
          <cell r="A113" t="str">
            <v>7م4</v>
          </cell>
          <cell r="B113" t="str">
            <v>مقايسة سلامه بحر احمر</v>
          </cell>
          <cell r="C113" t="str">
            <v>7م4</v>
          </cell>
        </row>
        <row r="114">
          <cell r="A114" t="str">
            <v>16الجولف جج</v>
          </cell>
          <cell r="B114" t="str">
            <v>مقايسات بعد التسليم الجونه للخدمات</v>
          </cell>
          <cell r="C114" t="str">
            <v>فيلا 16 جولف جونه خدمات</v>
          </cell>
        </row>
        <row r="115">
          <cell r="A115" t="str">
            <v>16الجولف</v>
          </cell>
          <cell r="B115" t="str">
            <v>مقايسات بعد التسليم الجونه للخدمات</v>
          </cell>
          <cell r="C115" t="str">
            <v>فيلا 16 جولف جونه خدمات</v>
          </cell>
        </row>
        <row r="116">
          <cell r="A116" t="str">
            <v>16الجولف ج خ</v>
          </cell>
          <cell r="B116" t="str">
            <v>مقايسات بعد التسليم الجونه للخدمات</v>
          </cell>
          <cell r="C116" t="str">
            <v>فيلا 16 جولف جونه خدمات</v>
          </cell>
        </row>
        <row r="117">
          <cell r="A117" t="str">
            <v>الحفار المانى</v>
          </cell>
          <cell r="B117" t="str">
            <v>مقايسة اخرى بحر احمر</v>
          </cell>
          <cell r="C117" t="str">
            <v>مقايسه الحفار المائى ( الحفر والردم )</v>
          </cell>
        </row>
        <row r="118">
          <cell r="A118" t="str">
            <v>سفن استار</v>
          </cell>
          <cell r="B118" t="str">
            <v>مقايسة اخرى بحر احمر</v>
          </cell>
          <cell r="C118" t="str">
            <v>سفن استار</v>
          </cell>
        </row>
        <row r="119">
          <cell r="A119" t="str">
            <v>نجيب بك</v>
          </cell>
          <cell r="B119" t="str">
            <v>مقايسة اخرى بحر احمر</v>
          </cell>
          <cell r="C119" t="str">
            <v>نجيب بك</v>
          </cell>
        </row>
        <row r="120">
          <cell r="A120" t="str">
            <v>فيلات جوبال</v>
          </cell>
          <cell r="B120" t="str">
            <v>فيلات جوبال لاجون</v>
          </cell>
          <cell r="C120" t="str">
            <v>فيلات جوبال لاجون</v>
          </cell>
        </row>
        <row r="121">
          <cell r="A121" t="str">
            <v>175س</v>
          </cell>
          <cell r="B121" t="str">
            <v>بلوك Y175 سابينا</v>
          </cell>
          <cell r="C121" t="str">
            <v>بلوك Y175 سابينا</v>
          </cell>
        </row>
        <row r="122">
          <cell r="A122" t="str">
            <v>بلوك150س</v>
          </cell>
          <cell r="B122" t="str">
            <v>فيلات سابينا</v>
          </cell>
          <cell r="C122" t="str">
            <v>فيلات سابينا</v>
          </cell>
        </row>
        <row r="123">
          <cell r="A123" t="str">
            <v>ب2</v>
          </cell>
          <cell r="B123" t="str">
            <v>مقايسة اخرى بحر احمر</v>
          </cell>
          <cell r="C123" t="str">
            <v>مقايسات بلوك 2 تبه الجولف الجديد</v>
          </cell>
        </row>
        <row r="124">
          <cell r="A124">
            <v>215</v>
          </cell>
          <cell r="B124" t="str">
            <v> فيلات الفنادير 2 ( 101 - 132 &amp; 201-224 )</v>
          </cell>
          <cell r="C124" t="str">
            <v> فيلات الفنادير 2 ( 101 - 132 &amp; 201-224 )</v>
          </cell>
        </row>
        <row r="125">
          <cell r="A125" t="str">
            <v>17م5</v>
          </cell>
          <cell r="B125" t="str">
            <v>مقايسة اخرى بحر احمر</v>
          </cell>
          <cell r="C125" t="str">
            <v>فيلا 17 م 5</v>
          </cell>
        </row>
        <row r="126">
          <cell r="A126" t="str">
            <v>26ن</v>
          </cell>
          <cell r="B126" t="str">
            <v>مقايسات بعد التسليم الجونه للخدمات</v>
          </cell>
          <cell r="C126" t="str">
            <v>فيلا 26 نوبيا</v>
          </cell>
        </row>
        <row r="127">
          <cell r="A127">
            <v>127</v>
          </cell>
          <cell r="B127" t="str">
            <v> فيلات الفنادير 2 ( 101 - 132 &amp; 201-224 )</v>
          </cell>
          <cell r="C127" t="str">
            <v> فيلات الفنادير 2 ( 101 - 132 &amp; 201-224 )</v>
          </cell>
        </row>
        <row r="128">
          <cell r="A128" t="str">
            <v>ب1 فنادير</v>
          </cell>
          <cell r="B128" t="str">
            <v>مقايسه بلوك FD1 الفنادير</v>
          </cell>
          <cell r="C128" t="str">
            <v>مقايسه بلوك FD1 الفنادير</v>
          </cell>
        </row>
        <row r="129">
          <cell r="A129" t="str">
            <v>35م5</v>
          </cell>
          <cell r="B129" t="str">
            <v>مقايسة اخرى بحر احمر</v>
          </cell>
          <cell r="C129" t="str">
            <v>فيلا 35 م 5</v>
          </cell>
        </row>
        <row r="130">
          <cell r="A130" t="str">
            <v>150as</v>
          </cell>
          <cell r="B130" t="str">
            <v>فيلات سابينا</v>
          </cell>
          <cell r="C130" t="str">
            <v>فيلا 150 A-B سلبينا</v>
          </cell>
        </row>
        <row r="131">
          <cell r="A131" t="str">
            <v>فندق الفرسان</v>
          </cell>
          <cell r="B131" t="str">
            <v>مقايسة اخرى بحر احمر</v>
          </cell>
          <cell r="C131" t="str">
            <v>مقايسه الشده المعدنيه لفندق الفرسان بالاسماعيليه</v>
          </cell>
        </row>
        <row r="132">
          <cell r="A132" t="str">
            <v>151س</v>
          </cell>
          <cell r="B132" t="str">
            <v>فيلات سابينا</v>
          </cell>
          <cell r="C132" t="str">
            <v>فيلا 151 A-B سلبينا</v>
          </cell>
        </row>
        <row r="133">
          <cell r="A133" t="str">
            <v>م192س</v>
          </cell>
          <cell r="B133" t="str">
            <v>مقايسة اخرى بحر احمر</v>
          </cell>
          <cell r="C133" t="str">
            <v xml:space="preserve"> فيلا  192 سابينا </v>
          </cell>
        </row>
        <row r="134">
          <cell r="A134" t="str">
            <v>3ج</v>
          </cell>
          <cell r="B134" t="str">
            <v>فيلات جوبال لاجون</v>
          </cell>
          <cell r="C134" t="str">
            <v>فيلا 3 a-b جوبال</v>
          </cell>
        </row>
        <row r="135">
          <cell r="A135" t="str">
            <v>27ج</v>
          </cell>
          <cell r="B135" t="str">
            <v>فيلات جوبال لاجون</v>
          </cell>
          <cell r="C135" t="str">
            <v>فيلا 27-28 جوبال</v>
          </cell>
        </row>
        <row r="136">
          <cell r="A136" t="str">
            <v>6ج</v>
          </cell>
          <cell r="B136" t="str">
            <v>فيلات جوبال لاجون</v>
          </cell>
          <cell r="C136" t="str">
            <v>فيلا 6 A-B جوبال</v>
          </cell>
        </row>
        <row r="137">
          <cell r="A137" t="str">
            <v>12جوبال</v>
          </cell>
          <cell r="B137" t="str">
            <v>فيلات جوبال لاجون</v>
          </cell>
          <cell r="C137" t="str">
            <v>فيلا 12 A-B جوبال</v>
          </cell>
        </row>
        <row r="138">
          <cell r="A138" t="str">
            <v>ب2ج</v>
          </cell>
          <cell r="B138" t="str">
            <v>بلوكات جوبال لاجون</v>
          </cell>
          <cell r="C138" t="str">
            <v>بلوك 2 جوبال</v>
          </cell>
        </row>
        <row r="139">
          <cell r="A139" t="str">
            <v>ب1ج</v>
          </cell>
          <cell r="B139" t="str">
            <v>بلوكات جوبال لاجون</v>
          </cell>
          <cell r="C139" t="str">
            <v>بلوك 1 جوبال</v>
          </cell>
        </row>
        <row r="140">
          <cell r="A140" t="str">
            <v>ب3ج</v>
          </cell>
          <cell r="B140" t="str">
            <v>بلوكات جوبال لاجون</v>
          </cell>
          <cell r="C140" t="str">
            <v>بلوك 3 جوبال</v>
          </cell>
        </row>
        <row r="141">
          <cell r="A141" t="str">
            <v>25ج</v>
          </cell>
          <cell r="B141" t="str">
            <v>فيلات جوبال لاجون</v>
          </cell>
          <cell r="C141" t="str">
            <v>فيلا 25-26 جوبال</v>
          </cell>
        </row>
        <row r="142">
          <cell r="A142" t="str">
            <v>35ج</v>
          </cell>
          <cell r="B142" t="str">
            <v>فيلات جوبال لاجون</v>
          </cell>
          <cell r="C142" t="str">
            <v>فيلا 35-36 جوبال</v>
          </cell>
        </row>
        <row r="143">
          <cell r="A143" t="str">
            <v>29ج</v>
          </cell>
          <cell r="B143" t="str">
            <v>فيلات جوبال لاجون</v>
          </cell>
          <cell r="C143" t="str">
            <v>فيلا 29-30 جوبال</v>
          </cell>
        </row>
        <row r="144">
          <cell r="A144" t="str">
            <v>5ج</v>
          </cell>
          <cell r="B144" t="str">
            <v>فيلات جوبال لاجون</v>
          </cell>
          <cell r="C144" t="str">
            <v>فيلا 5 A-B جوبال</v>
          </cell>
        </row>
        <row r="145">
          <cell r="A145" t="str">
            <v>15ج</v>
          </cell>
          <cell r="B145" t="str">
            <v>فيلات جوبال لاجون</v>
          </cell>
          <cell r="C145" t="str">
            <v>فيلا 15 A-B جوبال</v>
          </cell>
        </row>
        <row r="146">
          <cell r="A146" t="str">
            <v>33ج</v>
          </cell>
          <cell r="B146" t="str">
            <v>فيلات جوبال لاجون</v>
          </cell>
          <cell r="C146" t="str">
            <v>فيلا 33-34 جوبال</v>
          </cell>
        </row>
        <row r="147">
          <cell r="A147" t="str">
            <v>31ج</v>
          </cell>
          <cell r="B147" t="str">
            <v>فيلات جوبال لاجون</v>
          </cell>
          <cell r="C147" t="str">
            <v>فيلا 31-32 جوبال</v>
          </cell>
        </row>
        <row r="148">
          <cell r="A148" t="str">
            <v>1ج</v>
          </cell>
          <cell r="B148" t="str">
            <v>فيلات جوبال لاجون</v>
          </cell>
          <cell r="C148" t="str">
            <v>فيلا 1 A-B جوبال</v>
          </cell>
        </row>
        <row r="149">
          <cell r="A149" t="str">
            <v>37ج</v>
          </cell>
          <cell r="B149" t="str">
            <v>فيلات جوبال لاجون</v>
          </cell>
          <cell r="C149" t="str">
            <v>فيلا 37-38 جوبال</v>
          </cell>
        </row>
        <row r="150">
          <cell r="A150" t="str">
            <v>م كلاب هوس</v>
          </cell>
          <cell r="B150" t="str">
            <v>مقايسة اخرى بحر احمر</v>
          </cell>
          <cell r="C150" t="str">
            <v>مقايسة مبنى CLUb HOUSE</v>
          </cell>
        </row>
        <row r="151">
          <cell r="A151" t="str">
            <v>19ج</v>
          </cell>
          <cell r="B151" t="str">
            <v>فيلات جوبال لاجون</v>
          </cell>
          <cell r="C151" t="str">
            <v>فيلا 19-20 جوبال</v>
          </cell>
        </row>
        <row r="152">
          <cell r="A152" t="str">
            <v>45ج</v>
          </cell>
          <cell r="B152" t="str">
            <v>فيلات جوبال لاجون</v>
          </cell>
          <cell r="C152" t="str">
            <v>فيلا 45-46 جوبال</v>
          </cell>
        </row>
        <row r="153">
          <cell r="A153" t="str">
            <v>17ج</v>
          </cell>
          <cell r="B153" t="str">
            <v>فيلات جوبال لاجون</v>
          </cell>
          <cell r="C153" t="str">
            <v>فيلا 17 جوبال</v>
          </cell>
        </row>
        <row r="154">
          <cell r="A154" t="str">
            <v>43ج</v>
          </cell>
          <cell r="B154" t="str">
            <v>فيلات جوبال لاجون</v>
          </cell>
          <cell r="C154" t="str">
            <v>فيلا 43-44 جوبال</v>
          </cell>
        </row>
        <row r="155">
          <cell r="A155" t="str">
            <v>39ج</v>
          </cell>
          <cell r="B155" t="str">
            <v>فيلات جوبال لاجون</v>
          </cell>
          <cell r="C155" t="str">
            <v>فيلا 39-40 جوبال</v>
          </cell>
        </row>
        <row r="156">
          <cell r="A156" t="str">
            <v>41ج</v>
          </cell>
          <cell r="B156" t="str">
            <v>فيلات جوبال لاجون</v>
          </cell>
          <cell r="C156" t="str">
            <v>فيلا 41-42 جوبال</v>
          </cell>
        </row>
        <row r="157">
          <cell r="A157" t="str">
            <v>16جوبال</v>
          </cell>
          <cell r="B157" t="str">
            <v>فيلات جوبال لاجون</v>
          </cell>
          <cell r="C157" t="str">
            <v>فيلا 15-16 جوبال</v>
          </cell>
        </row>
        <row r="158">
          <cell r="A158" t="str">
            <v>49ج</v>
          </cell>
          <cell r="B158" t="str">
            <v>فيلات جوبال لاجون</v>
          </cell>
          <cell r="C158" t="str">
            <v>فيلا 49-50 جوبال</v>
          </cell>
        </row>
        <row r="159">
          <cell r="A159" t="str">
            <v>47ج</v>
          </cell>
          <cell r="B159" t="str">
            <v>فيلات جوبال لاجون</v>
          </cell>
          <cell r="C159" t="str">
            <v>فيلا 47-48 جوبال</v>
          </cell>
        </row>
        <row r="160">
          <cell r="A160" t="str">
            <v>53ج</v>
          </cell>
          <cell r="B160" t="str">
            <v>فيلات جوبال لاجون</v>
          </cell>
          <cell r="C160" t="str">
            <v>فيلا 53-54 جوبال</v>
          </cell>
        </row>
        <row r="161">
          <cell r="A161" t="str">
            <v>11ج</v>
          </cell>
          <cell r="B161" t="str">
            <v>فيلات جوبال لاجون</v>
          </cell>
          <cell r="C161" t="str">
            <v>فيلا 11 A-B جوبال</v>
          </cell>
        </row>
        <row r="162">
          <cell r="A162" t="str">
            <v>51ج</v>
          </cell>
          <cell r="B162" t="str">
            <v>فيلات جوبال لاجون</v>
          </cell>
          <cell r="C162" t="str">
            <v>فيلا 51-52 جوبال</v>
          </cell>
        </row>
        <row r="163">
          <cell r="A163" t="str">
            <v>152س</v>
          </cell>
          <cell r="B163" t="str">
            <v>فيلات سابينا</v>
          </cell>
          <cell r="C163" t="str">
            <v>فيلا 152 سلبينا</v>
          </cell>
        </row>
        <row r="164">
          <cell r="A164" t="str">
            <v>انسى بك</v>
          </cell>
          <cell r="B164" t="str">
            <v>مقايسة اخرى بحر احمر</v>
          </cell>
          <cell r="C164" t="str">
            <v>انسى بك</v>
          </cell>
        </row>
        <row r="165">
          <cell r="A165" t="str">
            <v>153س</v>
          </cell>
          <cell r="B165" t="str">
            <v>فيلات سابينا</v>
          </cell>
          <cell r="C165" t="str">
            <v>فيلا 153 سلبينا</v>
          </cell>
        </row>
        <row r="166">
          <cell r="A166" t="str">
            <v>10ج</v>
          </cell>
          <cell r="B166" t="str">
            <v>فيلات جوبال لاجون</v>
          </cell>
          <cell r="C166" t="str">
            <v>فيلا 11 A-B جوبال</v>
          </cell>
        </row>
        <row r="167">
          <cell r="A167" t="str">
            <v>29م4</v>
          </cell>
          <cell r="B167" t="str">
            <v>مقايسات بعد التسليم الجونه للخدمات</v>
          </cell>
          <cell r="C167" t="str">
            <v>فيلا 29 مرحله رابعه</v>
          </cell>
        </row>
        <row r="168">
          <cell r="A168" t="str">
            <v>شاليه مستر سميح</v>
          </cell>
          <cell r="B168" t="str">
            <v>مقايسة اخرى بحر احمر</v>
          </cell>
          <cell r="C168" t="str">
            <v>شاليه مستر سميح</v>
          </cell>
        </row>
        <row r="169">
          <cell r="A169"/>
          <cell r="B169"/>
          <cell r="C169"/>
        </row>
        <row r="170">
          <cell r="A170"/>
        </row>
        <row r="171">
          <cell r="A171"/>
        </row>
        <row r="172">
          <cell r="A172"/>
          <cell r="C172"/>
        </row>
        <row r="173">
          <cell r="A173"/>
          <cell r="B173"/>
          <cell r="C173"/>
        </row>
        <row r="174">
          <cell r="A174"/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</sheetNames>
    <sheetDataSet>
      <sheetData sheetId="0">
        <row r="2">
          <cell r="A2" t="str">
            <v>الاسم رباعياً</v>
          </cell>
          <cell r="B2" t="str">
            <v xml:space="preserve">الوظيفة </v>
          </cell>
          <cell r="C2" t="str">
            <v>يوميه</v>
          </cell>
          <cell r="D2" t="str">
            <v>اضافى</v>
          </cell>
        </row>
        <row r="3">
          <cell r="A3" t="str">
            <v xml:space="preserve">لمعى نصحى جرس عبد الله </v>
          </cell>
          <cell r="B3" t="str">
            <v>نقاش</v>
          </cell>
          <cell r="C3">
            <v>115.96026666666667</v>
          </cell>
          <cell r="D3">
            <v>75.852266666666665</v>
          </cell>
          <cell r="E3" t="str">
            <v>عقد</v>
          </cell>
        </row>
        <row r="4">
          <cell r="A4" t="str">
            <v>امجد رومانى نان وردخان</v>
          </cell>
          <cell r="B4" t="str">
            <v>نقاش سركى</v>
          </cell>
          <cell r="C4">
            <v>46</v>
          </cell>
          <cell r="D4">
            <v>46</v>
          </cell>
          <cell r="E4" t="str">
            <v>سركى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rightToLeft="1" tabSelected="1" workbookViewId="0"/>
  </sheetViews>
  <sheetFormatPr defaultRowHeight="14.25" x14ac:dyDescent="0.2"/>
  <cols>
    <col min="4" max="4" width="17.875" bestFit="1" customWidth="1"/>
  </cols>
  <sheetData>
    <row r="1" spans="1:18" ht="15" thickBot="1" x14ac:dyDescent="0.25"/>
    <row r="2" spans="1:18" ht="96" thickTop="1" thickBot="1" x14ac:dyDescent="0.25">
      <c r="A2" s="1" t="s">
        <v>0</v>
      </c>
      <c r="B2" s="1" t="s">
        <v>1</v>
      </c>
      <c r="C2" s="2" t="s">
        <v>2</v>
      </c>
      <c r="D2" s="3" t="s">
        <v>3</v>
      </c>
      <c r="E2" s="3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</row>
    <row r="3" spans="1:18" ht="34.5" customHeight="1" thickTop="1" thickBot="1" x14ac:dyDescent="0.3">
      <c r="A3" s="12" t="str">
        <f>VLOOKUP(D3,'[3]sheet1 (2)'!$A:$E,5,0)</f>
        <v>عقد</v>
      </c>
      <c r="B3" s="13" t="str">
        <f>VLOOKUP(D3,'[3]sheet1 (2)'!$A:$C,2,0)</f>
        <v>نقاش</v>
      </c>
      <c r="C3" s="4">
        <v>42527</v>
      </c>
      <c r="D3" s="5" t="s">
        <v>20</v>
      </c>
      <c r="E3" s="6" t="s">
        <v>18</v>
      </c>
      <c r="F3" s="7">
        <v>8</v>
      </c>
      <c r="G3" s="8">
        <f>IF(D3="",0,8)</f>
        <v>8</v>
      </c>
      <c r="H3" s="9" t="str">
        <f>IFERROR(VLOOKUP(E3,[2]Sheet1!$A:$C,2,0),"")</f>
        <v xml:space="preserve"> فيلا HEE التبه</v>
      </c>
      <c r="I3" s="10" t="str">
        <f>IFERROR(VLOOKUP(E3,[2]Sheet1!$A:$C,3,0),"")</f>
        <v xml:space="preserve"> فيلا HEE التبه</v>
      </c>
      <c r="J3" s="11">
        <f>(G3+F3)/8</f>
        <v>2</v>
      </c>
      <c r="K3" s="11">
        <f>IF(A3="سركى",VLOOKUP(D3,[1]Sheet5!A:D,3,0),0)</f>
        <v>0</v>
      </c>
      <c r="L3" s="11">
        <f>K3*J3</f>
        <v>0</v>
      </c>
      <c r="M3" s="11">
        <f>IF(A3="عقد",VLOOKUP(D3,[1]Sheet5!A:D,3,0),0)</f>
        <v>115.96</v>
      </c>
      <c r="N3" s="11">
        <f>IF(A3="عقد",VLOOKUP(D3,[1]Sheet5!A:E,4,0),0)</f>
        <v>75.849999999999994</v>
      </c>
      <c r="O3" s="11">
        <f>IF(A3="عقد",G3/8*M3,0)</f>
        <v>115.96</v>
      </c>
      <c r="P3" s="11">
        <f>IF(A3="عقد",F3/8*N3,0)</f>
        <v>75.849999999999994</v>
      </c>
      <c r="Q3" s="11">
        <f>IF(A3="سركى",(G3/8)*(K3)*16%,0)</f>
        <v>0</v>
      </c>
      <c r="R3" s="11">
        <f>Q3+P3+O3+L3</f>
        <v>191.81</v>
      </c>
    </row>
    <row r="4" spans="1:18" ht="19.5" thickTop="1" thickBot="1" x14ac:dyDescent="0.3">
      <c r="A4" s="12" t="str">
        <f>VLOOKUP(D4,'[3]sheet1 (2)'!$A:$E,5,0)</f>
        <v>سركى</v>
      </c>
      <c r="B4" s="13" t="str">
        <f>VLOOKUP(D4,'[3]sheet1 (2)'!$A:$C,2,0)</f>
        <v>نقاش سركى</v>
      </c>
      <c r="D4" s="15" t="s">
        <v>21</v>
      </c>
      <c r="E4" s="6" t="s">
        <v>18</v>
      </c>
      <c r="F4" s="7">
        <v>8</v>
      </c>
      <c r="G4" s="8">
        <f>IF(D4="",0,8)</f>
        <v>8</v>
      </c>
      <c r="H4" s="9" t="str">
        <f>IFERROR(VLOOKUP(E4,[2]Sheet1!$A:$C,2,0),"")</f>
        <v xml:space="preserve"> فيلا HEE التبه</v>
      </c>
      <c r="I4" s="10" t="str">
        <f>IFERROR(VLOOKUP(E4,[2]Sheet1!$A:$C,3,0),"")</f>
        <v xml:space="preserve"> فيلا HEE التبه</v>
      </c>
      <c r="J4" s="11">
        <f>(G4+F4)/8</f>
        <v>2</v>
      </c>
      <c r="K4" s="11">
        <f>IF(A4="سركى",VLOOKUP(D4,[1]Sheet5!A:D,3,0),0)</f>
        <v>46</v>
      </c>
      <c r="L4" s="11">
        <f>K4*J4</f>
        <v>92</v>
      </c>
      <c r="M4" s="11">
        <f>IF(A4="عقد",VLOOKUP(D4,[1]Sheet5!A:D,3,0),0)</f>
        <v>0</v>
      </c>
      <c r="N4" s="11">
        <f>IF(A4="عقد",VLOOKUP(D4,[1]Sheet5!A:E,4,0),0)</f>
        <v>0</v>
      </c>
      <c r="O4" s="11">
        <f>IF(A4="عقد",G4/8*M4,0)</f>
        <v>0</v>
      </c>
      <c r="P4" s="11">
        <f>IF(A4="عقد",F4/8*N4,0)</f>
        <v>0</v>
      </c>
      <c r="Q4" s="11">
        <f>IF(A4="سركى",(G4/8)*(K4)*16%,0)</f>
        <v>7.36</v>
      </c>
      <c r="R4" s="11">
        <f>Q4+P4+O4+L4</f>
        <v>99.36</v>
      </c>
    </row>
    <row r="5" spans="1:18" ht="15" thickTop="1" x14ac:dyDescent="0.2"/>
    <row r="9" spans="1:18" x14ac:dyDescent="0.2">
      <c r="G9" s="14"/>
      <c r="H9" t="s">
        <v>19</v>
      </c>
    </row>
  </sheetData>
  <dataValidations count="1">
    <dataValidation allowBlank="1" showInputMessage="1" showErrorMessage="1" error="_x000a_" sqref="D2:D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Samouel</dc:creator>
  <cp:lastModifiedBy>Joseph Samouel</cp:lastModifiedBy>
  <dcterms:created xsi:type="dcterms:W3CDTF">2016-06-27T06:03:01Z</dcterms:created>
  <dcterms:modified xsi:type="dcterms:W3CDTF">2016-06-27T06:11:19Z</dcterms:modified>
</cp:coreProperties>
</file>