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055" windowHeight="816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E11" i="1" l="1"/>
  <c r="E13" i="1" l="1"/>
  <c r="J13" i="1"/>
  <c r="J31" i="1"/>
  <c r="J32" i="1"/>
  <c r="J33" i="1"/>
  <c r="J34" i="1"/>
  <c r="J35" i="1"/>
  <c r="J36" i="1"/>
  <c r="J38" i="1"/>
  <c r="J39" i="1"/>
  <c r="J40" i="1"/>
  <c r="J41" i="1"/>
  <c r="J42" i="1"/>
  <c r="J43" i="1"/>
  <c r="J30" i="1"/>
  <c r="E31" i="1"/>
  <c r="E32" i="1"/>
  <c r="E33" i="1"/>
  <c r="E34" i="1"/>
  <c r="E35" i="1"/>
  <c r="E36" i="1"/>
  <c r="E38" i="1"/>
  <c r="E39" i="1"/>
  <c r="E40" i="1"/>
  <c r="E41" i="1"/>
  <c r="E42" i="1"/>
  <c r="E43" i="1"/>
  <c r="E30" i="1"/>
  <c r="J6" i="1"/>
  <c r="J7" i="1"/>
  <c r="J8" i="1"/>
  <c r="J9" i="1"/>
  <c r="J10" i="1"/>
  <c r="J14" i="1"/>
  <c r="J15" i="1"/>
  <c r="J16" i="1"/>
  <c r="J17" i="1"/>
  <c r="J18" i="1"/>
  <c r="J5" i="1"/>
  <c r="E6" i="1"/>
  <c r="E7" i="1"/>
  <c r="E8" i="1"/>
  <c r="E9" i="1"/>
  <c r="E10" i="1"/>
  <c r="E14" i="1"/>
  <c r="E15" i="1"/>
  <c r="E16" i="1"/>
  <c r="E17" i="1"/>
  <c r="E18" i="1"/>
  <c r="E5" i="1"/>
  <c r="G46" i="1"/>
  <c r="B46" i="1"/>
  <c r="G24" i="1"/>
  <c r="B24" i="1"/>
  <c r="J24" i="1" l="1"/>
  <c r="J25" i="1" s="1"/>
  <c r="H26" i="1" s="1"/>
  <c r="E46" i="1"/>
  <c r="E47" i="1" s="1"/>
  <c r="C48" i="1" s="1"/>
  <c r="J46" i="1"/>
  <c r="J47" i="1" s="1"/>
  <c r="H48" i="1" s="1"/>
  <c r="E24" i="1"/>
  <c r="E25" i="1" s="1"/>
  <c r="C26" i="1" s="1"/>
  <c r="J2" i="1" l="1"/>
</calcChain>
</file>

<file path=xl/sharedStrings.xml><?xml version="1.0" encoding="utf-8"?>
<sst xmlns="http://schemas.openxmlformats.org/spreadsheetml/2006/main" count="85" uniqueCount="68">
  <si>
    <t xml:space="preserve">الموضوع </t>
  </si>
  <si>
    <t xml:space="preserve">الوحدة </t>
  </si>
  <si>
    <t xml:space="preserve">الدرجة </t>
  </si>
  <si>
    <t xml:space="preserve">الملاحظات </t>
  </si>
  <si>
    <t xml:space="preserve">مجموع الوحدات  </t>
  </si>
  <si>
    <t>تطبيقات في الحاسوب 3</t>
  </si>
  <si>
    <t xml:space="preserve">مجموع الوحدات </t>
  </si>
  <si>
    <t xml:space="preserve">الاسم الثلاثي :.                                         سنة الدخول :.                             الجنسية :. </t>
  </si>
  <si>
    <t>المعدل العام</t>
  </si>
  <si>
    <t xml:space="preserve">   الصف الرابع      / العام الدراسي :. </t>
  </si>
  <si>
    <t xml:space="preserve">   الصف الثالث    / العام الدراسي :. </t>
  </si>
  <si>
    <t xml:space="preserve">   الصف الاول   / العام الدراسي :. </t>
  </si>
  <si>
    <t xml:space="preserve">   الصف الثاني   / العام الدراسي :. </t>
  </si>
  <si>
    <t xml:space="preserve">القسم العلمي :. الاقتصاد الزراعي                   سنة التخرج :.                             </t>
  </si>
  <si>
    <t>مبادئ الاقتصاد</t>
  </si>
  <si>
    <t>رياضيات اقتصادية 1</t>
  </si>
  <si>
    <t>رياضيات اقتصادية 2</t>
  </si>
  <si>
    <t>مبادئ الاحصاء</t>
  </si>
  <si>
    <t>مكائن والات زراعية</t>
  </si>
  <si>
    <t>احصاء زراعي</t>
  </si>
  <si>
    <t>نظرية اقتصادية جزئية 1</t>
  </si>
  <si>
    <t>نظرية اقتصادية جزئية 2</t>
  </si>
  <si>
    <t xml:space="preserve">معدل السنة الاولى </t>
  </si>
  <si>
    <t xml:space="preserve">معدل السنة الثانية </t>
  </si>
  <si>
    <t xml:space="preserve">معدل السنة الثالثة </t>
  </si>
  <si>
    <t xml:space="preserve">معدل السنة الرابعة </t>
  </si>
  <si>
    <t>مبادئ المحاسبة</t>
  </si>
  <si>
    <t>ادارة الاعمال المزرعية</t>
  </si>
  <si>
    <t>تسويق زراعي</t>
  </si>
  <si>
    <t>طرق بحث وحلقات</t>
  </si>
  <si>
    <t>اقتصاديات انتاج</t>
  </si>
  <si>
    <t>محاسبة زراعية</t>
  </si>
  <si>
    <t>تعاون زراعي</t>
  </si>
  <si>
    <t>تمويل وتسليف زراعي</t>
  </si>
  <si>
    <t>بحوث عمليات</t>
  </si>
  <si>
    <t>نظرية اقتصادية كلية 1</t>
  </si>
  <si>
    <t>نظرية اقتصادية كلية 2</t>
  </si>
  <si>
    <t>اسس تقويم مشاريع زراعية</t>
  </si>
  <si>
    <t>تنمية زراعية</t>
  </si>
  <si>
    <t>سياسة زراعية</t>
  </si>
  <si>
    <t>اقتصاديات الموارد الطبيعية</t>
  </si>
  <si>
    <t>تحليل اسعار</t>
  </si>
  <si>
    <t>اقتصاد رياضي</t>
  </si>
  <si>
    <t>تخطيط زراعي</t>
  </si>
  <si>
    <t>دراسات الجدوى الاقتصادية</t>
  </si>
  <si>
    <t>تجارة خارجية</t>
  </si>
  <si>
    <t>اقتصاد قياسي 1</t>
  </si>
  <si>
    <t>مشروع بحث التخرج 1</t>
  </si>
  <si>
    <t>اقتصاد قياسي 2</t>
  </si>
  <si>
    <t>مشروع بحث التخرج 2</t>
  </si>
  <si>
    <t>مبادئ الانتاج الحيواني</t>
  </si>
  <si>
    <t>البيئة والموارد الطبيعية</t>
  </si>
  <si>
    <t>حاسبات 1</t>
  </si>
  <si>
    <t xml:space="preserve">حقوق الانسان </t>
  </si>
  <si>
    <t>مبادئ الصناعات الغذائية</t>
  </si>
  <si>
    <t xml:space="preserve">مجتمع ريفي </t>
  </si>
  <si>
    <t xml:space="preserve">مبادئ الاقتصاد الزراعي </t>
  </si>
  <si>
    <t>حاسبات 2</t>
  </si>
  <si>
    <t xml:space="preserve">اللغة العربية </t>
  </si>
  <si>
    <t>انتاج المحاصيل الحقلية</t>
  </si>
  <si>
    <t>حاسبات 3</t>
  </si>
  <si>
    <t xml:space="preserve">الحرية والديمقراطية </t>
  </si>
  <si>
    <t>انتاج الخضر</t>
  </si>
  <si>
    <t>اساسيات التربة والتسميد</t>
  </si>
  <si>
    <t>حاسبات 4</t>
  </si>
  <si>
    <t xml:space="preserve">مبادئ الارشاد الزراعي </t>
  </si>
  <si>
    <t>قبل الخصم</t>
  </si>
  <si>
    <t>رياضيات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</si>
</sst>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8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1" fillId="0" borderId="4" xfId="0" applyFont="1" applyBorder="1" applyAlignment="1">
      <alignment horizontal="center" vertical="center"/>
    </xf>
    <xf numFmtId="0" fontId="0" fillId="0" borderId="4" xfId="0" applyBorder="1"/>
    <xf numFmtId="0" fontId="1" fillId="0" borderId="7" xfId="0" applyFont="1" applyBorder="1" applyAlignment="1">
      <alignment horizontal="right" vertical="top" wrapText="1" readingOrder="2"/>
    </xf>
    <xf numFmtId="0" fontId="0" fillId="0" borderId="7" xfId="0" applyBorder="1"/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4" borderId="11" xfId="0" applyFill="1" applyBorder="1"/>
    <xf numFmtId="0" fontId="0" fillId="4" borderId="12" xfId="0" applyFill="1" applyBorder="1"/>
    <xf numFmtId="0" fontId="0" fillId="4" borderId="10" xfId="0" applyFill="1" applyBorder="1"/>
    <xf numFmtId="0" fontId="1" fillId="0" borderId="7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 vertical="center" wrapText="1" readingOrder="2"/>
    </xf>
    <xf numFmtId="0" fontId="0" fillId="0" borderId="7" xfId="0" applyBorder="1" applyAlignment="1">
      <alignment horizontal="center" vertical="center"/>
    </xf>
    <xf numFmtId="0" fontId="1" fillId="5" borderId="5" xfId="0" applyFont="1" applyFill="1" applyBorder="1" applyAlignment="1">
      <alignment horizontal="right" vertical="top"/>
    </xf>
    <xf numFmtId="0" fontId="1" fillId="0" borderId="3" xfId="0" applyFont="1" applyBorder="1" applyAlignment="1">
      <alignment horizontal="center" vertical="center" wrapText="1" readingOrder="2"/>
    </xf>
    <xf numFmtId="0" fontId="1" fillId="0" borderId="10" xfId="0" applyFont="1" applyBorder="1" applyAlignment="1">
      <alignment horizontal="center" vertical="center" wrapText="1" readingOrder="2"/>
    </xf>
    <xf numFmtId="0" fontId="1" fillId="3" borderId="7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top" wrapText="1" readingOrder="2"/>
    </xf>
    <xf numFmtId="0" fontId="1" fillId="2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/>
    </xf>
    <xf numFmtId="0" fontId="4" fillId="3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 readingOrder="2"/>
    </xf>
    <xf numFmtId="0" fontId="1" fillId="6" borderId="0" xfId="0" applyFont="1" applyFill="1" applyAlignment="1">
      <alignment horizontal="center" vertical="center"/>
    </xf>
    <xf numFmtId="0" fontId="1" fillId="6" borderId="7" xfId="0" applyFont="1" applyFill="1" applyBorder="1" applyAlignment="1">
      <alignment horizontal="center" vertical="center" wrapText="1" readingOrder="2"/>
    </xf>
    <xf numFmtId="0" fontId="1" fillId="6" borderId="0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top" wrapText="1" readingOrder="2"/>
    </xf>
    <xf numFmtId="0" fontId="1" fillId="0" borderId="9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/>
    </xf>
    <xf numFmtId="0" fontId="1" fillId="0" borderId="6" xfId="0" applyFont="1" applyBorder="1" applyAlignment="1">
      <alignment horizontal="right" vertical="top"/>
    </xf>
    <xf numFmtId="0" fontId="1" fillId="0" borderId="7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1" fillId="7" borderId="7" xfId="0" applyFont="1" applyFill="1" applyBorder="1" applyAlignment="1">
      <alignment horizontal="center" vertical="top" wrapText="1" readingOrder="2"/>
    </xf>
    <xf numFmtId="0" fontId="1" fillId="7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219075</xdr:colOff>
      <xdr:row>15</xdr:row>
      <xdr:rowOff>142875</xdr:rowOff>
    </xdr:from>
    <xdr:to>
      <xdr:col>14</xdr:col>
      <xdr:colOff>114300</xdr:colOff>
      <xdr:row>23</xdr:row>
      <xdr:rowOff>114300</xdr:rowOff>
    </xdr:to>
    <xdr:sp macro="" textlink="">
      <xdr:nvSpPr>
        <xdr:cNvPr id="2" name="مستطيل 1"/>
        <xdr:cNvSpPr/>
      </xdr:nvSpPr>
      <xdr:spPr>
        <a:xfrm>
          <a:off x="11226431700" y="3028950"/>
          <a:ext cx="1952625" cy="15049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2000"/>
            <a:t>لعدم وجود درجة امام المقرر تلون باللون الحمر للتنبية و لغرض ادرج الدرجة المنسية</a:t>
          </a:r>
        </a:p>
      </xdr:txBody>
    </xdr:sp>
    <xdr:clientData/>
  </xdr:twoCellAnchor>
  <xdr:twoCellAnchor>
    <xdr:from>
      <xdr:col>2</xdr:col>
      <xdr:colOff>228600</xdr:colOff>
      <xdr:row>17</xdr:row>
      <xdr:rowOff>0</xdr:rowOff>
    </xdr:from>
    <xdr:to>
      <xdr:col>11</xdr:col>
      <xdr:colOff>361950</xdr:colOff>
      <xdr:row>17</xdr:row>
      <xdr:rowOff>85725</xdr:rowOff>
    </xdr:to>
    <xdr:cxnSp macro="">
      <xdr:nvCxnSpPr>
        <xdr:cNvPr id="4" name="رابط كسهم مستقيم 3"/>
        <xdr:cNvCxnSpPr/>
      </xdr:nvCxnSpPr>
      <xdr:spPr>
        <a:xfrm>
          <a:off x="11228241450" y="3267075"/>
          <a:ext cx="5829300" cy="857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rightToLeft="1" tabSelected="1" zoomScaleSheetLayoutView="100" workbookViewId="0">
      <selection activeCell="C4" sqref="C4"/>
    </sheetView>
  </sheetViews>
  <sheetFormatPr defaultRowHeight="14.25" x14ac:dyDescent="0.2"/>
  <cols>
    <col min="1" max="1" width="15.5" customWidth="1"/>
    <col min="2" max="2" width="6.25" customWidth="1"/>
    <col min="3" max="4" width="5.75" customWidth="1"/>
    <col min="6" max="6" width="18.75" customWidth="1"/>
    <col min="7" max="7" width="5.75" customWidth="1"/>
    <col min="8" max="9" width="5.875" customWidth="1"/>
  </cols>
  <sheetData>
    <row r="1" spans="1:15" ht="15.75" thickTop="1" x14ac:dyDescent="0.2">
      <c r="A1" s="36" t="s">
        <v>7</v>
      </c>
      <c r="B1" s="37"/>
      <c r="C1" s="37"/>
      <c r="D1" s="37"/>
      <c r="E1" s="37"/>
      <c r="F1" s="37"/>
      <c r="G1" s="37"/>
      <c r="H1" s="37"/>
      <c r="I1" s="37"/>
      <c r="J1" s="38"/>
    </row>
    <row r="2" spans="1:15" ht="15.75" thickBot="1" x14ac:dyDescent="0.25">
      <c r="A2" s="42" t="s">
        <v>13</v>
      </c>
      <c r="B2" s="43"/>
      <c r="C2" s="43"/>
      <c r="D2" s="43"/>
      <c r="E2" s="43"/>
      <c r="F2" s="43"/>
      <c r="G2" s="43" t="s">
        <v>8</v>
      </c>
      <c r="H2" s="43"/>
      <c r="I2" s="29"/>
      <c r="J2" s="21">
        <f>(C26+H26+C48+H48)</f>
        <v>12.582394366197184</v>
      </c>
    </row>
    <row r="3" spans="1:15" s="1" customFormat="1" ht="15.75" thickTop="1" x14ac:dyDescent="0.25">
      <c r="A3" s="39" t="s">
        <v>11</v>
      </c>
      <c r="B3" s="40"/>
      <c r="C3" s="40"/>
      <c r="D3" s="40"/>
      <c r="E3" s="41"/>
      <c r="F3" s="40" t="s">
        <v>12</v>
      </c>
      <c r="G3" s="40"/>
      <c r="H3" s="40"/>
      <c r="I3" s="40"/>
      <c r="J3" s="41"/>
    </row>
    <row r="4" spans="1:15" ht="15" x14ac:dyDescent="0.2">
      <c r="A4" s="24" t="s">
        <v>0</v>
      </c>
      <c r="B4" s="25" t="s">
        <v>1</v>
      </c>
      <c r="C4" s="25" t="s">
        <v>2</v>
      </c>
      <c r="D4" s="30" t="s">
        <v>66</v>
      </c>
      <c r="E4" s="12" t="s">
        <v>3</v>
      </c>
      <c r="F4" s="26" t="s">
        <v>0</v>
      </c>
      <c r="G4" s="26" t="s">
        <v>1</v>
      </c>
      <c r="H4" s="26" t="s">
        <v>2</v>
      </c>
      <c r="I4" s="30" t="s">
        <v>66</v>
      </c>
      <c r="J4" s="12" t="s">
        <v>3</v>
      </c>
    </row>
    <row r="5" spans="1:15" ht="15" x14ac:dyDescent="0.2">
      <c r="A5" s="17" t="s">
        <v>14</v>
      </c>
      <c r="B5" s="8">
        <v>3.5</v>
      </c>
      <c r="C5" s="8">
        <v>55</v>
      </c>
      <c r="D5" s="8"/>
      <c r="E5" s="4">
        <f>(B5*C5)</f>
        <v>192.5</v>
      </c>
      <c r="F5" s="19" t="s">
        <v>20</v>
      </c>
      <c r="G5" s="2">
        <v>3.5</v>
      </c>
      <c r="H5" s="2"/>
      <c r="I5" s="2"/>
      <c r="J5" s="4">
        <f t="shared" ref="J5:J10" si="0">(G5*H5)</f>
        <v>0</v>
      </c>
    </row>
    <row r="6" spans="1:15" ht="15" x14ac:dyDescent="0.2">
      <c r="A6" s="17" t="s">
        <v>50</v>
      </c>
      <c r="B6" s="8">
        <v>3.5</v>
      </c>
      <c r="C6" s="8">
        <v>60</v>
      </c>
      <c r="D6" s="8"/>
      <c r="E6" s="4">
        <f t="shared" ref="E6:E18" si="1">(B6*C6)</f>
        <v>210</v>
      </c>
      <c r="F6" s="19" t="s">
        <v>17</v>
      </c>
      <c r="G6" s="2">
        <v>3.5</v>
      </c>
      <c r="H6" s="2"/>
      <c r="I6" s="2"/>
      <c r="J6" s="4">
        <f t="shared" si="0"/>
        <v>0</v>
      </c>
    </row>
    <row r="7" spans="1:15" ht="15" x14ac:dyDescent="0.2">
      <c r="A7" s="17" t="s">
        <v>51</v>
      </c>
      <c r="B7" s="8">
        <v>3.5</v>
      </c>
      <c r="C7" s="8">
        <v>70</v>
      </c>
      <c r="D7" s="8"/>
      <c r="E7" s="4">
        <f t="shared" si="1"/>
        <v>245</v>
      </c>
      <c r="F7" s="31" t="s">
        <v>59</v>
      </c>
      <c r="G7" s="32">
        <v>3.5</v>
      </c>
      <c r="H7" s="32">
        <v>50</v>
      </c>
      <c r="I7" s="32">
        <v>55</v>
      </c>
      <c r="J7" s="4">
        <f t="shared" si="0"/>
        <v>175</v>
      </c>
    </row>
    <row r="8" spans="1:15" ht="15" x14ac:dyDescent="0.2">
      <c r="A8" s="33" t="s">
        <v>15</v>
      </c>
      <c r="B8" s="34">
        <v>3</v>
      </c>
      <c r="C8" s="34">
        <v>67</v>
      </c>
      <c r="D8" s="34">
        <v>77</v>
      </c>
      <c r="E8" s="4">
        <f t="shared" si="1"/>
        <v>201</v>
      </c>
      <c r="F8" s="19" t="s">
        <v>18</v>
      </c>
      <c r="G8" s="2">
        <v>3.5</v>
      </c>
      <c r="H8" s="2"/>
      <c r="I8" s="2"/>
      <c r="J8" s="4">
        <f t="shared" si="0"/>
        <v>0</v>
      </c>
      <c r="O8" s="3"/>
    </row>
    <row r="9" spans="1:15" ht="15" x14ac:dyDescent="0.2">
      <c r="A9" s="17" t="s">
        <v>52</v>
      </c>
      <c r="B9" s="8">
        <v>2.5</v>
      </c>
      <c r="C9" s="8">
        <v>88</v>
      </c>
      <c r="D9" s="8"/>
      <c r="E9" s="4">
        <f t="shared" si="1"/>
        <v>220</v>
      </c>
      <c r="F9" s="31" t="s">
        <v>60</v>
      </c>
      <c r="G9" s="32">
        <v>2.5</v>
      </c>
      <c r="H9" s="32">
        <v>50</v>
      </c>
      <c r="I9" s="32">
        <v>60</v>
      </c>
      <c r="J9" s="4">
        <f t="shared" si="0"/>
        <v>125</v>
      </c>
    </row>
    <row r="10" spans="1:15" ht="15" x14ac:dyDescent="0.2">
      <c r="A10" s="17" t="s">
        <v>53</v>
      </c>
      <c r="B10" s="8">
        <v>1</v>
      </c>
      <c r="C10" s="8">
        <v>85</v>
      </c>
      <c r="D10" s="8"/>
      <c r="E10" s="4">
        <f t="shared" si="1"/>
        <v>85</v>
      </c>
      <c r="F10" s="19" t="s">
        <v>61</v>
      </c>
      <c r="G10" s="2">
        <v>1</v>
      </c>
      <c r="H10" s="2"/>
      <c r="I10" s="2"/>
      <c r="J10" s="4">
        <f t="shared" si="0"/>
        <v>0</v>
      </c>
    </row>
    <row r="11" spans="1:15" ht="15" x14ac:dyDescent="0.2">
      <c r="A11" s="18" t="s">
        <v>67</v>
      </c>
      <c r="B11" s="8">
        <v>2</v>
      </c>
      <c r="C11" s="8">
        <v>60</v>
      </c>
      <c r="D11" s="8"/>
      <c r="E11" s="4">
        <f t="shared" si="1"/>
        <v>120</v>
      </c>
      <c r="F11" s="19"/>
      <c r="G11" s="2"/>
      <c r="H11" s="2"/>
      <c r="I11" s="2"/>
      <c r="J11" s="4"/>
    </row>
    <row r="12" spans="1:15" ht="15" x14ac:dyDescent="0.2">
      <c r="A12" s="17"/>
      <c r="B12" s="8"/>
      <c r="C12" s="8"/>
      <c r="D12" s="8"/>
      <c r="E12" s="4"/>
      <c r="F12" s="19"/>
      <c r="G12" s="2"/>
      <c r="H12" s="2"/>
      <c r="I12" s="2"/>
      <c r="J12" s="4"/>
    </row>
    <row r="13" spans="1:15" ht="15" x14ac:dyDescent="0.2">
      <c r="A13" s="18" t="s">
        <v>54</v>
      </c>
      <c r="B13" s="8">
        <v>3.5</v>
      </c>
      <c r="C13" s="8">
        <v>77</v>
      </c>
      <c r="D13" s="8"/>
      <c r="E13" s="4">
        <f t="shared" si="1"/>
        <v>269.5</v>
      </c>
      <c r="F13" s="19" t="s">
        <v>21</v>
      </c>
      <c r="G13" s="2">
        <v>3.5</v>
      </c>
      <c r="H13" s="2">
        <v>55</v>
      </c>
      <c r="I13" s="2"/>
      <c r="J13" s="4">
        <f t="shared" ref="J13:J18" si="2">(G13*H13)</f>
        <v>192.5</v>
      </c>
    </row>
    <row r="14" spans="1:15" ht="15" x14ac:dyDescent="0.2">
      <c r="A14" s="17" t="s">
        <v>55</v>
      </c>
      <c r="B14" s="8">
        <v>2</v>
      </c>
      <c r="C14" s="8">
        <v>80</v>
      </c>
      <c r="D14" s="8"/>
      <c r="E14" s="4">
        <f t="shared" si="1"/>
        <v>160</v>
      </c>
      <c r="F14" s="19" t="s">
        <v>19</v>
      </c>
      <c r="G14" s="2">
        <v>3.5</v>
      </c>
      <c r="H14" s="2">
        <v>55</v>
      </c>
      <c r="I14" s="2"/>
      <c r="J14" s="4">
        <f t="shared" si="2"/>
        <v>192.5</v>
      </c>
    </row>
    <row r="15" spans="1:15" ht="15" x14ac:dyDescent="0.2">
      <c r="A15" s="18" t="s">
        <v>56</v>
      </c>
      <c r="B15" s="8">
        <v>3.5</v>
      </c>
      <c r="C15" s="8">
        <v>66</v>
      </c>
      <c r="D15" s="8"/>
      <c r="E15" s="4">
        <f t="shared" si="1"/>
        <v>231</v>
      </c>
      <c r="F15" s="19" t="s">
        <v>62</v>
      </c>
      <c r="G15" s="2">
        <v>3.5</v>
      </c>
      <c r="H15" s="2">
        <v>55</v>
      </c>
      <c r="I15" s="2"/>
      <c r="J15" s="4">
        <f t="shared" si="2"/>
        <v>192.5</v>
      </c>
    </row>
    <row r="16" spans="1:15" ht="15" x14ac:dyDescent="0.2">
      <c r="A16" s="27" t="s">
        <v>16</v>
      </c>
      <c r="B16" s="8">
        <v>3</v>
      </c>
      <c r="C16" s="8">
        <v>63</v>
      </c>
      <c r="D16" s="8"/>
      <c r="E16" s="4">
        <f t="shared" si="1"/>
        <v>189</v>
      </c>
      <c r="F16" s="19" t="s">
        <v>63</v>
      </c>
      <c r="G16" s="2">
        <v>3.5</v>
      </c>
      <c r="H16" s="2">
        <v>55</v>
      </c>
      <c r="I16" s="2"/>
      <c r="J16" s="4">
        <f t="shared" si="2"/>
        <v>192.5</v>
      </c>
    </row>
    <row r="17" spans="1:10" ht="15" x14ac:dyDescent="0.2">
      <c r="A17" s="35" t="s">
        <v>57</v>
      </c>
      <c r="B17" s="34">
        <v>2.5</v>
      </c>
      <c r="C17" s="34">
        <v>50</v>
      </c>
      <c r="D17" s="34">
        <v>51</v>
      </c>
      <c r="E17" s="4">
        <f t="shared" si="1"/>
        <v>125</v>
      </c>
      <c r="F17" s="19" t="s">
        <v>64</v>
      </c>
      <c r="G17" s="2">
        <v>2.5</v>
      </c>
      <c r="H17" s="2">
        <v>55</v>
      </c>
      <c r="I17" s="2"/>
      <c r="J17" s="4">
        <f t="shared" si="2"/>
        <v>137.5</v>
      </c>
    </row>
    <row r="18" spans="1:10" ht="15" x14ac:dyDescent="0.2">
      <c r="A18" s="44" t="s">
        <v>58</v>
      </c>
      <c r="B18" s="45">
        <v>2</v>
      </c>
      <c r="C18" s="45"/>
      <c r="D18" s="8"/>
      <c r="E18" s="4">
        <f t="shared" si="1"/>
        <v>0</v>
      </c>
      <c r="F18" s="19" t="s">
        <v>65</v>
      </c>
      <c r="G18" s="2">
        <v>2</v>
      </c>
      <c r="H18" s="2">
        <v>55</v>
      </c>
      <c r="I18" s="2"/>
      <c r="J18" s="4">
        <f t="shared" si="2"/>
        <v>110</v>
      </c>
    </row>
    <row r="19" spans="1:10" ht="15" x14ac:dyDescent="0.2">
      <c r="A19" s="27"/>
      <c r="B19" s="8"/>
      <c r="C19" s="8"/>
      <c r="D19" s="8"/>
      <c r="E19" s="4"/>
      <c r="F19" s="19"/>
      <c r="G19" s="2"/>
      <c r="H19" s="2"/>
      <c r="I19" s="2"/>
      <c r="J19" s="4"/>
    </row>
    <row r="20" spans="1:10" ht="15" x14ac:dyDescent="0.2">
      <c r="A20" s="27"/>
      <c r="B20" s="8"/>
      <c r="C20" s="8"/>
      <c r="D20" s="8"/>
      <c r="E20" s="4"/>
      <c r="F20" s="19"/>
      <c r="G20" s="2"/>
      <c r="H20" s="2"/>
      <c r="I20" s="2"/>
      <c r="J20" s="4"/>
    </row>
    <row r="21" spans="1:10" ht="15" x14ac:dyDescent="0.2">
      <c r="A21" s="7"/>
      <c r="B21" s="8"/>
      <c r="C21" s="8"/>
      <c r="D21" s="8"/>
      <c r="E21" s="4"/>
      <c r="F21" s="19"/>
      <c r="G21" s="2"/>
      <c r="H21" s="2"/>
      <c r="I21" s="2"/>
      <c r="J21" s="4"/>
    </row>
    <row r="22" spans="1:10" ht="15" x14ac:dyDescent="0.2">
      <c r="A22" s="6"/>
      <c r="B22" s="8"/>
      <c r="C22" s="8"/>
      <c r="D22" s="8"/>
      <c r="E22" s="4"/>
      <c r="F22" s="19"/>
      <c r="G22" s="2"/>
      <c r="H22" s="2"/>
      <c r="I22" s="2"/>
      <c r="J22" s="4"/>
    </row>
    <row r="23" spans="1:10" ht="15.75" thickBot="1" x14ac:dyDescent="0.25">
      <c r="A23" s="7"/>
      <c r="B23" s="8"/>
      <c r="C23" s="8"/>
      <c r="D23" s="8"/>
      <c r="E23" s="4"/>
      <c r="G23" s="8"/>
      <c r="H23" s="8"/>
      <c r="I23" s="8"/>
      <c r="J23" s="4"/>
    </row>
    <row r="24" spans="1:10" ht="16.5" thickTop="1" thickBot="1" x14ac:dyDescent="0.25">
      <c r="A24" s="22" t="s">
        <v>4</v>
      </c>
      <c r="B24" s="8">
        <f>SUM(B5:B20)</f>
        <v>35.5</v>
      </c>
      <c r="C24" s="8"/>
      <c r="D24" s="8"/>
      <c r="E24" s="12">
        <f>(E5+E6+E7+E8+E9+E10+E11+E12+E13+E14+E15+E16+E17+E18+E19+E20)</f>
        <v>2248</v>
      </c>
      <c r="F24" s="23" t="s">
        <v>4</v>
      </c>
      <c r="G24" s="8">
        <f>SUM(G5:G22)</f>
        <v>36</v>
      </c>
      <c r="H24" s="8"/>
      <c r="I24" s="8"/>
      <c r="J24" s="13">
        <f>(J5+J6+J7+J8+J9+J10+J11+J12+J14+J15+J16+J17+J18+J19+J20+J21+J22)</f>
        <v>1125</v>
      </c>
    </row>
    <row r="25" spans="1:10" ht="15.75" thickTop="1" x14ac:dyDescent="0.2">
      <c r="A25" s="7"/>
      <c r="B25" s="8">
        <v>0.1</v>
      </c>
      <c r="C25" s="8"/>
      <c r="D25" s="8"/>
      <c r="E25" s="4">
        <f>(E24/B24)</f>
        <v>63.323943661971832</v>
      </c>
      <c r="G25" s="2">
        <v>0.2</v>
      </c>
      <c r="H25" s="2"/>
      <c r="I25" s="2"/>
      <c r="J25" s="4">
        <f>(J24/G24)</f>
        <v>31.25</v>
      </c>
    </row>
    <row r="26" spans="1:10" ht="15.75" thickBot="1" x14ac:dyDescent="0.25">
      <c r="A26" s="28" t="s">
        <v>22</v>
      </c>
      <c r="B26" s="9"/>
      <c r="C26" s="11">
        <f>(E25*B25)</f>
        <v>6.3323943661971835</v>
      </c>
      <c r="D26" s="11"/>
      <c r="E26" s="10"/>
      <c r="F26" s="11" t="s">
        <v>23</v>
      </c>
      <c r="G26" s="9"/>
      <c r="H26" s="11">
        <f>(J25*G25)</f>
        <v>6.25</v>
      </c>
      <c r="I26" s="11"/>
      <c r="J26" s="10"/>
    </row>
    <row r="27" spans="1:10" ht="15.75" thickTop="1" thickBot="1" x14ac:dyDescent="0.25">
      <c r="A27" s="14"/>
      <c r="B27" s="15"/>
      <c r="C27" s="15"/>
      <c r="D27" s="15"/>
      <c r="E27" s="16"/>
      <c r="F27" s="15"/>
      <c r="G27" s="15"/>
      <c r="H27" s="15"/>
      <c r="I27" s="15"/>
      <c r="J27" s="16"/>
    </row>
    <row r="28" spans="1:10" ht="15.75" thickTop="1" x14ac:dyDescent="0.2">
      <c r="A28" s="39" t="s">
        <v>10</v>
      </c>
      <c r="B28" s="40"/>
      <c r="C28" s="40"/>
      <c r="D28" s="40"/>
      <c r="E28" s="41"/>
      <c r="F28" s="40" t="s">
        <v>9</v>
      </c>
      <c r="G28" s="40"/>
      <c r="H28" s="40"/>
      <c r="I28" s="40"/>
      <c r="J28" s="41"/>
    </row>
    <row r="29" spans="1:10" ht="15" x14ac:dyDescent="0.2">
      <c r="A29" s="24" t="s">
        <v>0</v>
      </c>
      <c r="B29" s="25" t="s">
        <v>1</v>
      </c>
      <c r="C29" s="25" t="s">
        <v>2</v>
      </c>
      <c r="D29" s="30" t="s">
        <v>66</v>
      </c>
      <c r="E29" s="12" t="s">
        <v>3</v>
      </c>
      <c r="F29" s="26" t="s">
        <v>0</v>
      </c>
      <c r="G29" s="26" t="s">
        <v>1</v>
      </c>
      <c r="H29" s="26" t="s">
        <v>2</v>
      </c>
      <c r="I29" s="30" t="s">
        <v>66</v>
      </c>
      <c r="J29" s="12" t="s">
        <v>3</v>
      </c>
    </row>
    <row r="30" spans="1:10" ht="15" x14ac:dyDescent="0.2">
      <c r="A30" s="17" t="s">
        <v>35</v>
      </c>
      <c r="B30" s="8">
        <v>3.5</v>
      </c>
      <c r="C30" s="8"/>
      <c r="D30" s="8"/>
      <c r="E30" s="4">
        <f>(B30*C30)</f>
        <v>0</v>
      </c>
      <c r="F30" s="19" t="s">
        <v>46</v>
      </c>
      <c r="G30" s="2">
        <v>3.5</v>
      </c>
      <c r="H30" s="2"/>
      <c r="I30" s="2"/>
      <c r="J30" s="4">
        <f t="shared" ref="J30:J36" si="3">(G30*H30)</f>
        <v>0</v>
      </c>
    </row>
    <row r="31" spans="1:10" ht="15" x14ac:dyDescent="0.2">
      <c r="A31" s="17" t="s">
        <v>26</v>
      </c>
      <c r="B31" s="8">
        <v>3.5</v>
      </c>
      <c r="C31" s="8"/>
      <c r="D31" s="8"/>
      <c r="E31" s="4">
        <f t="shared" ref="E31:E43" si="4">(B31*C31)</f>
        <v>0</v>
      </c>
      <c r="F31" s="19" t="s">
        <v>37</v>
      </c>
      <c r="G31" s="2">
        <v>3.5</v>
      </c>
      <c r="H31" s="2"/>
      <c r="I31" s="2"/>
      <c r="J31" s="4">
        <f t="shared" si="3"/>
        <v>0</v>
      </c>
    </row>
    <row r="32" spans="1:10" ht="15" x14ac:dyDescent="0.2">
      <c r="A32" s="17" t="s">
        <v>27</v>
      </c>
      <c r="B32" s="8">
        <v>3.5</v>
      </c>
      <c r="C32" s="8"/>
      <c r="D32" s="8"/>
      <c r="E32" s="4">
        <f t="shared" si="4"/>
        <v>0</v>
      </c>
      <c r="F32" s="19" t="s">
        <v>38</v>
      </c>
      <c r="G32" s="2">
        <v>3.5</v>
      </c>
      <c r="H32" s="2"/>
      <c r="I32" s="2"/>
      <c r="J32" s="4">
        <f t="shared" si="3"/>
        <v>0</v>
      </c>
    </row>
    <row r="33" spans="1:10" ht="15" x14ac:dyDescent="0.2">
      <c r="A33" s="17" t="s">
        <v>28</v>
      </c>
      <c r="B33" s="8">
        <v>3.5</v>
      </c>
      <c r="C33" s="8"/>
      <c r="D33" s="8"/>
      <c r="E33" s="4">
        <f t="shared" si="4"/>
        <v>0</v>
      </c>
      <c r="F33" s="19" t="s">
        <v>39</v>
      </c>
      <c r="G33" s="2">
        <v>3.5</v>
      </c>
      <c r="H33" s="2"/>
      <c r="I33" s="2"/>
      <c r="J33" s="4">
        <f t="shared" si="3"/>
        <v>0</v>
      </c>
    </row>
    <row r="34" spans="1:10" ht="15" x14ac:dyDescent="0.2">
      <c r="A34" s="17" t="s">
        <v>29</v>
      </c>
      <c r="B34" s="8">
        <v>3.5</v>
      </c>
      <c r="C34" s="8"/>
      <c r="D34" s="8"/>
      <c r="E34" s="4">
        <f t="shared" si="4"/>
        <v>0</v>
      </c>
      <c r="F34" s="19" t="s">
        <v>40</v>
      </c>
      <c r="G34" s="2">
        <v>3.5</v>
      </c>
      <c r="H34" s="2"/>
      <c r="I34" s="2"/>
      <c r="J34" s="4">
        <f t="shared" si="3"/>
        <v>0</v>
      </c>
    </row>
    <row r="35" spans="1:10" ht="15" x14ac:dyDescent="0.2">
      <c r="A35" s="17" t="s">
        <v>30</v>
      </c>
      <c r="B35" s="8">
        <v>3.5</v>
      </c>
      <c r="C35" s="8"/>
      <c r="D35" s="8"/>
      <c r="E35" s="4">
        <f t="shared" si="4"/>
        <v>0</v>
      </c>
      <c r="F35" s="19" t="s">
        <v>41</v>
      </c>
      <c r="G35" s="2">
        <v>3.5</v>
      </c>
      <c r="H35" s="2"/>
      <c r="I35" s="2"/>
      <c r="J35" s="4">
        <f t="shared" si="3"/>
        <v>0</v>
      </c>
    </row>
    <row r="36" spans="1:10" ht="15.75" customHeight="1" x14ac:dyDescent="0.2">
      <c r="A36" s="17"/>
      <c r="B36" s="8"/>
      <c r="C36" s="8"/>
      <c r="D36" s="8"/>
      <c r="E36" s="4">
        <f t="shared" si="4"/>
        <v>0</v>
      </c>
      <c r="F36" s="19" t="s">
        <v>47</v>
      </c>
      <c r="G36" s="2">
        <v>1.5</v>
      </c>
      <c r="H36" s="2"/>
      <c r="I36" s="2"/>
      <c r="J36" s="4">
        <f t="shared" si="3"/>
        <v>0</v>
      </c>
    </row>
    <row r="37" spans="1:10" ht="17.25" customHeight="1" x14ac:dyDescent="0.2">
      <c r="A37" s="20"/>
      <c r="B37" s="8"/>
      <c r="C37" s="8"/>
      <c r="D37" s="8"/>
      <c r="E37" s="4"/>
      <c r="F37" s="19"/>
      <c r="G37" s="2"/>
      <c r="H37" s="2"/>
      <c r="I37" s="2"/>
      <c r="J37" s="4"/>
    </row>
    <row r="38" spans="1:10" ht="15" x14ac:dyDescent="0.2">
      <c r="A38" s="17" t="s">
        <v>36</v>
      </c>
      <c r="B38" s="8">
        <v>3.5</v>
      </c>
      <c r="C38" s="8"/>
      <c r="D38" s="8"/>
      <c r="E38" s="4">
        <f t="shared" si="4"/>
        <v>0</v>
      </c>
      <c r="F38" s="19" t="s">
        <v>48</v>
      </c>
      <c r="G38" s="2">
        <v>3.5</v>
      </c>
      <c r="H38" s="2"/>
      <c r="I38" s="2"/>
      <c r="J38" s="4">
        <f t="shared" ref="J38:J43" si="5">(G38*H38)</f>
        <v>0</v>
      </c>
    </row>
    <row r="39" spans="1:10" ht="15" customHeight="1" x14ac:dyDescent="0.2">
      <c r="A39" s="17" t="s">
        <v>31</v>
      </c>
      <c r="B39" s="8">
        <v>2.5</v>
      </c>
      <c r="C39" s="8"/>
      <c r="D39" s="8"/>
      <c r="E39" s="4">
        <f t="shared" si="4"/>
        <v>0</v>
      </c>
      <c r="F39" s="19" t="s">
        <v>42</v>
      </c>
      <c r="G39" s="2">
        <v>3.5</v>
      </c>
      <c r="H39" s="2"/>
      <c r="I39" s="2"/>
      <c r="J39" s="4">
        <f t="shared" si="5"/>
        <v>0</v>
      </c>
    </row>
    <row r="40" spans="1:10" ht="15.75" customHeight="1" x14ac:dyDescent="0.2">
      <c r="A40" s="17" t="s">
        <v>32</v>
      </c>
      <c r="B40" s="8">
        <v>3</v>
      </c>
      <c r="C40" s="8"/>
      <c r="D40" s="8"/>
      <c r="E40" s="4">
        <f t="shared" si="4"/>
        <v>0</v>
      </c>
      <c r="F40" s="19" t="s">
        <v>43</v>
      </c>
      <c r="G40" s="2">
        <v>3.5</v>
      </c>
      <c r="H40" s="2"/>
      <c r="I40" s="2"/>
      <c r="J40" s="4">
        <f t="shared" si="5"/>
        <v>0</v>
      </c>
    </row>
    <row r="41" spans="1:10" ht="16.5" customHeight="1" x14ac:dyDescent="0.2">
      <c r="A41" s="17" t="s">
        <v>33</v>
      </c>
      <c r="B41" s="8">
        <v>3.5</v>
      </c>
      <c r="C41" s="8"/>
      <c r="D41" s="8"/>
      <c r="E41" s="4">
        <f t="shared" si="4"/>
        <v>0</v>
      </c>
      <c r="F41" s="19" t="s">
        <v>44</v>
      </c>
      <c r="G41" s="2">
        <v>3.5</v>
      </c>
      <c r="H41" s="2"/>
      <c r="I41" s="2"/>
      <c r="J41" s="4">
        <f t="shared" si="5"/>
        <v>0</v>
      </c>
    </row>
    <row r="42" spans="1:10" ht="16.5" customHeight="1" x14ac:dyDescent="0.2">
      <c r="A42" s="17" t="s">
        <v>34</v>
      </c>
      <c r="B42" s="8">
        <v>3.5</v>
      </c>
      <c r="C42" s="8"/>
      <c r="D42" s="8"/>
      <c r="E42" s="4">
        <f t="shared" si="4"/>
        <v>0</v>
      </c>
      <c r="F42" s="19" t="s">
        <v>45</v>
      </c>
      <c r="G42" s="2">
        <v>3.5</v>
      </c>
      <c r="H42" s="2"/>
      <c r="I42" s="2"/>
      <c r="J42" s="4">
        <f t="shared" si="5"/>
        <v>0</v>
      </c>
    </row>
    <row r="43" spans="1:10" ht="17.25" customHeight="1" x14ac:dyDescent="0.2">
      <c r="A43" s="17" t="s">
        <v>5</v>
      </c>
      <c r="B43" s="8">
        <v>1.5</v>
      </c>
      <c r="C43" s="8"/>
      <c r="D43" s="8"/>
      <c r="E43" s="4">
        <f t="shared" si="4"/>
        <v>0</v>
      </c>
      <c r="F43" s="19" t="s">
        <v>49</v>
      </c>
      <c r="G43" s="2">
        <v>1.5</v>
      </c>
      <c r="H43" s="2"/>
      <c r="I43" s="2"/>
      <c r="J43" s="4">
        <f t="shared" si="5"/>
        <v>0</v>
      </c>
    </row>
    <row r="44" spans="1:10" ht="16.5" customHeight="1" x14ac:dyDescent="0.2">
      <c r="A44" s="7"/>
      <c r="B44" s="8"/>
      <c r="C44" s="8"/>
      <c r="D44" s="8"/>
      <c r="E44" s="4"/>
      <c r="F44" s="19"/>
      <c r="G44" s="2"/>
      <c r="H44" s="2"/>
      <c r="I44" s="2"/>
      <c r="J44" s="4"/>
    </row>
    <row r="45" spans="1:10" ht="15.75" thickBot="1" x14ac:dyDescent="0.25">
      <c r="A45" s="7"/>
      <c r="B45" s="8"/>
      <c r="C45" s="3"/>
      <c r="D45" s="3"/>
      <c r="E45" s="5"/>
      <c r="G45" s="2"/>
      <c r="J45" s="5"/>
    </row>
    <row r="46" spans="1:10" ht="16.5" thickTop="1" thickBot="1" x14ac:dyDescent="0.25">
      <c r="A46" s="22" t="s">
        <v>6</v>
      </c>
      <c r="B46" s="8">
        <f>SUM(B30:B43)</f>
        <v>38.5</v>
      </c>
      <c r="C46" s="3"/>
      <c r="D46" s="3"/>
      <c r="E46" s="12">
        <f>(E30+E31+E32+E33+E34+E35+E36+E38+E39+E40+E41+E42+E43)</f>
        <v>0</v>
      </c>
      <c r="F46" s="23" t="s">
        <v>6</v>
      </c>
      <c r="G46" s="8">
        <f>SUM(G30:G44)</f>
        <v>41.5</v>
      </c>
      <c r="H46" s="3"/>
      <c r="I46" s="3"/>
      <c r="J46" s="12">
        <f>(J30+J31+J32+J33+J34+J35+J36+J38+J39+J40+J41+J42+J43+J44)</f>
        <v>0</v>
      </c>
    </row>
    <row r="47" spans="1:10" ht="15.75" thickTop="1" x14ac:dyDescent="0.2">
      <c r="A47" s="7"/>
      <c r="B47" s="8">
        <v>0.3</v>
      </c>
      <c r="C47" s="8"/>
      <c r="D47" s="8"/>
      <c r="E47" s="4">
        <f>(E46/B46)</f>
        <v>0</v>
      </c>
      <c r="F47" s="3"/>
      <c r="G47" s="8">
        <v>0.4</v>
      </c>
      <c r="H47" s="8"/>
      <c r="I47" s="8"/>
      <c r="J47" s="4">
        <f>(J46/G46)</f>
        <v>0</v>
      </c>
    </row>
    <row r="48" spans="1:10" ht="15.75" thickBot="1" x14ac:dyDescent="0.25">
      <c r="A48" s="28" t="s">
        <v>24</v>
      </c>
      <c r="B48" s="9"/>
      <c r="C48" s="11">
        <f>(E47*B47)</f>
        <v>0</v>
      </c>
      <c r="D48" s="11"/>
      <c r="E48" s="10"/>
      <c r="F48" s="11" t="s">
        <v>25</v>
      </c>
      <c r="G48" s="9"/>
      <c r="H48" s="11">
        <f>(J47*G47)</f>
        <v>0</v>
      </c>
      <c r="I48" s="11"/>
      <c r="J48" s="10"/>
    </row>
    <row r="49" spans="6:6" ht="15" thickTop="1" x14ac:dyDescent="0.2"/>
    <row r="54" spans="6:6" x14ac:dyDescent="0.2">
      <c r="F54" s="3"/>
    </row>
  </sheetData>
  <mergeCells count="7">
    <mergeCell ref="A1:J1"/>
    <mergeCell ref="A3:E3"/>
    <mergeCell ref="F3:J3"/>
    <mergeCell ref="A28:E28"/>
    <mergeCell ref="F28:J28"/>
    <mergeCell ref="A2:F2"/>
    <mergeCell ref="G2:H2"/>
  </mergeCells>
  <printOptions gridLine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KHALEEL</dc:creator>
  <cp:lastModifiedBy>Rasul Hadi Hassun</cp:lastModifiedBy>
  <cp:lastPrinted>2010-07-18T18:32:50Z</cp:lastPrinted>
  <dcterms:created xsi:type="dcterms:W3CDTF">2010-07-07T18:10:01Z</dcterms:created>
  <dcterms:modified xsi:type="dcterms:W3CDTF">2016-07-02T12:35:55Z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96 96 1440 900</vt:lpwstr>
  </property>
</Properties>
</file>