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765"/>
  </bookViews>
  <sheets>
    <sheet name="ورقة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/>
  <c r="H3"/>
  <c r="I3" s="1"/>
  <c r="J3" s="1"/>
  <c r="A4"/>
  <c r="H4"/>
  <c r="I4" s="1"/>
  <c r="J4" s="1"/>
  <c r="A5"/>
  <c r="H5"/>
  <c r="I5" s="1"/>
  <c r="A6"/>
  <c r="H6"/>
  <c r="I6" s="1"/>
  <c r="J6" s="1"/>
  <c r="A7"/>
  <c r="H7"/>
  <c r="I7" s="1"/>
  <c r="A8"/>
  <c r="H8"/>
  <c r="I8" s="1"/>
  <c r="J8" s="1"/>
  <c r="A9"/>
  <c r="H9"/>
  <c r="I9" s="1"/>
  <c r="H2"/>
  <c r="I2" s="1"/>
  <c r="A2"/>
  <c r="J9" l="1"/>
  <c r="M9" s="1"/>
  <c r="J7"/>
  <c r="M7" s="1"/>
  <c r="J5"/>
  <c r="M5" s="1"/>
  <c r="M6"/>
  <c r="M8"/>
  <c r="K5"/>
  <c r="L5" s="1"/>
  <c r="M4"/>
  <c r="M3"/>
  <c r="J2"/>
  <c r="M2" s="1"/>
  <c r="K9" l="1"/>
  <c r="L9" s="1"/>
  <c r="O7"/>
  <c r="K7"/>
  <c r="L7" s="1"/>
  <c r="O5"/>
  <c r="O9"/>
  <c r="O8"/>
  <c r="K8"/>
  <c r="L8" s="1"/>
  <c r="K6"/>
  <c r="L6" s="1"/>
  <c r="O6"/>
  <c r="K3"/>
  <c r="L3" s="1"/>
  <c r="O3"/>
  <c r="K4"/>
  <c r="L4" s="1"/>
  <c r="O4"/>
  <c r="K2"/>
  <c r="L2" s="1"/>
  <c r="O2"/>
</calcChain>
</file>

<file path=xl/sharedStrings.xml><?xml version="1.0" encoding="utf-8"?>
<sst xmlns="http://schemas.openxmlformats.org/spreadsheetml/2006/main" count="32" uniqueCount="31">
  <si>
    <t>ت</t>
  </si>
  <si>
    <t>اسم الموظف</t>
  </si>
  <si>
    <t>العتوان الوظيفي</t>
  </si>
  <si>
    <t xml:space="preserve">الدرجة الوظيفية </t>
  </si>
  <si>
    <t xml:space="preserve">المرحلة </t>
  </si>
  <si>
    <t>الراتب الاسمي</t>
  </si>
  <si>
    <t>تاريخ اخر علاوة</t>
  </si>
  <si>
    <t>تاريخ اليوم</t>
  </si>
  <si>
    <t>DAYS</t>
  </si>
  <si>
    <t>سنة</t>
  </si>
  <si>
    <t>شهر</t>
  </si>
  <si>
    <t>يوم</t>
  </si>
  <si>
    <t>استخقاق العلاوة</t>
  </si>
  <si>
    <t>الملاحظات</t>
  </si>
  <si>
    <t xml:space="preserve">           الدرجات             الأولى والثانية والثالثة والرابعة والخامسة </t>
  </si>
  <si>
    <t>ر . مهندسين اقدم</t>
  </si>
  <si>
    <t>mohammad</t>
  </si>
  <si>
    <t>ahmad</t>
  </si>
  <si>
    <t>omar</t>
  </si>
  <si>
    <t xml:space="preserve">mahmod </t>
  </si>
  <si>
    <t>anmar</t>
  </si>
  <si>
    <t>anas</t>
  </si>
  <si>
    <t>huseen</t>
  </si>
  <si>
    <t>hamed</t>
  </si>
  <si>
    <t>مهندس</t>
  </si>
  <si>
    <t>ميكانيك</t>
  </si>
  <si>
    <t>محاسب</t>
  </si>
  <si>
    <t>ملاحظ</t>
  </si>
  <si>
    <t>مدير</t>
  </si>
  <si>
    <t>سائق</t>
  </si>
  <si>
    <t xml:space="preserve">ما احتاجه عندما يكون الموظف درجته الوظيفة من 5 الى الدرجة1  يحتاج الى 5 سنوات حتى يحصل على درجة  وعندما يكون الموظف   من الدرجة  6 الى الدرجة 10  يحتاج الى 4 سنوات  حتى يحصل الموظف على درجة احتاج  الى معادلة تعطيني اشعار باستحقاقا الدرجة  للمرحلتين في حقل واحد    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</si>
</sst>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9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8"/>
      <name val="Arial"/>
      <family val="2"/>
    </font>
    <font>
      <b/>
      <sz val="2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1" fillId="2" borderId="1" xfId="0" applyNumberFormat="1" applyFont="1" applyFill="1" applyBorder="1" applyAlignment="1">
      <alignment horizontal="center" vertical="center" readingOrder="2"/>
    </xf>
    <xf numFmtId="164" fontId="2" fillId="2" borderId="1" xfId="0" applyNumberFormat="1" applyFont="1" applyFill="1" applyBorder="1" applyAlignment="1">
      <alignment horizontal="center" vertical="center" readingOrder="2"/>
    </xf>
    <xf numFmtId="164" fontId="1" fillId="2" borderId="1" xfId="0" applyNumberFormat="1" applyFont="1" applyFill="1" applyBorder="1" applyAlignment="1">
      <alignment horizontal="center" vertical="center" wrapText="1" readingOrder="2"/>
    </xf>
    <xf numFmtId="164" fontId="3" fillId="2" borderId="1" xfId="0" applyNumberFormat="1" applyFont="1" applyFill="1" applyBorder="1" applyAlignment="1">
      <alignment horizontal="center" vertical="center" readingOrder="2"/>
    </xf>
    <xf numFmtId="164" fontId="3" fillId="2" borderId="1" xfId="0" applyNumberFormat="1" applyFont="1" applyFill="1" applyBorder="1" applyAlignment="1" applyProtection="1">
      <alignment horizontal="center" vertical="center" readingOrder="2"/>
      <protection locked="0"/>
    </xf>
    <xf numFmtId="0" fontId="4" fillId="2" borderId="1" xfId="0" applyFont="1" applyFill="1" applyBorder="1" applyAlignment="1" applyProtection="1">
      <alignment horizontal="center" vertical="center" readingOrder="2"/>
      <protection locked="0"/>
    </xf>
    <xf numFmtId="0" fontId="1" fillId="2" borderId="1" xfId="0" applyFont="1" applyFill="1" applyBorder="1" applyAlignment="1" applyProtection="1">
      <alignment horizontal="center" vertical="center" readingOrder="2"/>
      <protection locked="0"/>
    </xf>
    <xf numFmtId="0" fontId="1" fillId="2" borderId="2" xfId="0" applyFont="1" applyFill="1" applyBorder="1" applyAlignment="1" applyProtection="1">
      <alignment horizontal="center" vertical="center" readingOrder="2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readingOrder="2"/>
      <protection hidden="1"/>
    </xf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 vertical="center" readingOrder="2"/>
      <protection hidden="1"/>
    </xf>
    <xf numFmtId="164" fontId="3" fillId="0" borderId="1" xfId="0" applyNumberFormat="1" applyFont="1" applyBorder="1" applyAlignment="1" applyProtection="1">
      <alignment readingOrder="2"/>
      <protection hidden="1"/>
    </xf>
    <xf numFmtId="0" fontId="3" fillId="0" borderId="1" xfId="0" applyFont="1" applyBorder="1" applyAlignment="1" applyProtection="1">
      <alignment readingOrder="2"/>
      <protection hidden="1"/>
    </xf>
    <xf numFmtId="0" fontId="3" fillId="0" borderId="1" xfId="0" applyFont="1" applyBorder="1" applyAlignment="1" applyProtection="1">
      <alignment horizontal="center" readingOrder="2"/>
      <protection locked="0" hidden="1"/>
    </xf>
    <xf numFmtId="0" fontId="3" fillId="0" borderId="2" xfId="0" applyFont="1" applyBorder="1" applyAlignment="1" applyProtection="1">
      <alignment horizontal="center" readingOrder="2"/>
      <protection locked="0" hidden="1"/>
    </xf>
    <xf numFmtId="0" fontId="7" fillId="0" borderId="1" xfId="0" applyFont="1" applyBorder="1" applyAlignment="1" applyProtection="1">
      <alignment horizontal="center"/>
      <protection locked="0" hidden="1"/>
    </xf>
    <xf numFmtId="0" fontId="1" fillId="0" borderId="1" xfId="0" applyFont="1" applyBorder="1"/>
    <xf numFmtId="0" fontId="1" fillId="3" borderId="1" xfId="0" applyFont="1" applyFill="1" applyBorder="1" applyAlignment="1" applyProtection="1">
      <alignment horizontal="center" vertical="center" readingOrder="2"/>
      <protection hidden="1"/>
    </xf>
    <xf numFmtId="0" fontId="3" fillId="3" borderId="1" xfId="0" applyFont="1" applyFill="1" applyBorder="1" applyAlignment="1" applyProtection="1">
      <alignment horizontal="center" readingOrder="2"/>
      <protection locked="0" hidden="1"/>
    </xf>
    <xf numFmtId="0" fontId="8" fillId="0" borderId="0" xfId="0" applyFont="1" applyAlignment="1">
      <alignment horizontal="right" vertical="top" wrapText="1"/>
    </xf>
  </cellXfs>
  <cellStyles count="1">
    <cellStyle name="Normal" xfId="0" builtinId="0"/>
  </cellStyles>
  <dxfs count="19"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266699</xdr:colOff>
      <xdr:row>4</xdr:row>
      <xdr:rowOff>57150</xdr:rowOff>
    </xdr:from>
    <xdr:to>
      <xdr:col>13</xdr:col>
      <xdr:colOff>9525</xdr:colOff>
      <xdr:row>5</xdr:row>
      <xdr:rowOff>161925</xdr:rowOff>
    </xdr:to>
    <xdr:cxnSp macro="">
      <xdr:nvCxnSpPr>
        <xdr:cNvPr id="3" name="رابط كسهم مستقيم 2"/>
        <xdr:cNvCxnSpPr/>
      </xdr:nvCxnSpPr>
      <xdr:spPr>
        <a:xfrm flipH="1" flipV="1">
          <a:off x="11228555775" y="1857375"/>
          <a:ext cx="7496176" cy="40005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342899</xdr:colOff>
      <xdr:row>1</xdr:row>
      <xdr:rowOff>123825</xdr:rowOff>
    </xdr:from>
    <xdr:to>
      <xdr:col>13</xdr:col>
      <xdr:colOff>9525</xdr:colOff>
      <xdr:row>1</xdr:row>
      <xdr:rowOff>247650</xdr:rowOff>
    </xdr:to>
    <xdr:cxnSp macro="">
      <xdr:nvCxnSpPr>
        <xdr:cNvPr id="4" name="رابط كسهم مستقيم 3"/>
        <xdr:cNvCxnSpPr/>
      </xdr:nvCxnSpPr>
      <xdr:spPr>
        <a:xfrm flipH="1">
          <a:off x="11228555775" y="1038225"/>
          <a:ext cx="3076576" cy="12382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1323975</xdr:colOff>
      <xdr:row>1</xdr:row>
      <xdr:rowOff>19050</xdr:rowOff>
    </xdr:from>
    <xdr:to>
      <xdr:col>14</xdr:col>
      <xdr:colOff>0</xdr:colOff>
      <xdr:row>4</xdr:row>
      <xdr:rowOff>171450</xdr:rowOff>
    </xdr:to>
    <xdr:sp macro="" textlink="">
      <xdr:nvSpPr>
        <xdr:cNvPr id="6" name="مربع نص 5"/>
        <xdr:cNvSpPr txBox="1"/>
      </xdr:nvSpPr>
      <xdr:spPr>
        <a:xfrm>
          <a:off x="11227212750" y="933450"/>
          <a:ext cx="1381125" cy="1038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100"/>
            <a:t>يعني اذا  الدرجة 2 والخدمة 5 يعطيني في هذا</a:t>
          </a:r>
          <a:r>
            <a:rPr lang="ar-IQ" sz="1100" baseline="0"/>
            <a:t> الحقل يستحق الدرجة واذا كانت الدرجة 6 والخدمة 4 سنوات يعطيني يستحق الدرجة </a:t>
          </a:r>
          <a:endParaRPr lang="ar-IQ" sz="1100"/>
        </a:p>
      </xdr:txBody>
    </xdr:sp>
    <xdr:clientData/>
  </xdr:twoCellAnchor>
  <xdr:twoCellAnchor>
    <xdr:from>
      <xdr:col>3</xdr:col>
      <xdr:colOff>523875</xdr:colOff>
      <xdr:row>1</xdr:row>
      <xdr:rowOff>180975</xdr:rowOff>
    </xdr:from>
    <xdr:to>
      <xdr:col>13</xdr:col>
      <xdr:colOff>57150</xdr:colOff>
      <xdr:row>3</xdr:row>
      <xdr:rowOff>85725</xdr:rowOff>
    </xdr:to>
    <xdr:cxnSp macro="">
      <xdr:nvCxnSpPr>
        <xdr:cNvPr id="9" name="رابط كسهم مستقيم 8"/>
        <xdr:cNvCxnSpPr/>
      </xdr:nvCxnSpPr>
      <xdr:spPr>
        <a:xfrm flipH="1">
          <a:off x="11228508150" y="1095375"/>
          <a:ext cx="7286625" cy="49530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485775</xdr:colOff>
      <xdr:row>4</xdr:row>
      <xdr:rowOff>47625</xdr:rowOff>
    </xdr:from>
    <xdr:to>
      <xdr:col>13</xdr:col>
      <xdr:colOff>200025</xdr:colOff>
      <xdr:row>5</xdr:row>
      <xdr:rowOff>209550</xdr:rowOff>
    </xdr:to>
    <xdr:cxnSp macro="">
      <xdr:nvCxnSpPr>
        <xdr:cNvPr id="11" name="رابط كسهم مستقيم 10"/>
        <xdr:cNvCxnSpPr/>
      </xdr:nvCxnSpPr>
      <xdr:spPr>
        <a:xfrm flipH="1" flipV="1">
          <a:off x="11228365275" y="1847850"/>
          <a:ext cx="3124200" cy="45720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rightToLeft="1" tabSelected="1" workbookViewId="0">
      <selection activeCell="G2" sqref="G2"/>
    </sheetView>
  </sheetViews>
  <sheetFormatPr defaultRowHeight="14.25"/>
  <cols>
    <col min="1" max="1" width="6" customWidth="1"/>
    <col min="2" max="2" width="23.125" customWidth="1"/>
    <col min="3" max="3" width="13.625" customWidth="1"/>
    <col min="7" max="7" width="15.625" customWidth="1"/>
    <col min="8" max="8" width="14.375" customWidth="1"/>
    <col min="9" max="9" width="0" hidden="1" customWidth="1"/>
    <col min="13" max="15" width="17.75" customWidth="1"/>
  </cols>
  <sheetData>
    <row r="1" spans="1:15" ht="72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5" t="s">
        <v>7</v>
      </c>
      <c r="I1" s="6" t="s">
        <v>8</v>
      </c>
      <c r="J1" s="7" t="s">
        <v>9</v>
      </c>
      <c r="K1" s="7" t="s">
        <v>10</v>
      </c>
      <c r="L1" s="8" t="s">
        <v>11</v>
      </c>
      <c r="M1" s="9" t="s">
        <v>12</v>
      </c>
      <c r="N1" s="9" t="s">
        <v>13</v>
      </c>
      <c r="O1" s="10" t="s">
        <v>14</v>
      </c>
    </row>
    <row r="2" spans="1:15" ht="23.25">
      <c r="A2" s="11">
        <f>SUBTOTAL(3,$B$2:B2)</f>
        <v>1</v>
      </c>
      <c r="B2" s="12" t="s">
        <v>16</v>
      </c>
      <c r="C2" s="13" t="s">
        <v>28</v>
      </c>
      <c r="D2" s="21">
        <v>2</v>
      </c>
      <c r="E2" s="14"/>
      <c r="F2" s="14"/>
      <c r="G2" s="15">
        <v>42184</v>
      </c>
      <c r="H2" s="15">
        <f t="shared" ref="H2:H9" ca="1" si="0">NOW()</f>
        <v>42557.230492824077</v>
      </c>
      <c r="I2" s="16">
        <f t="shared" ref="I2" ca="1" si="1">DAYS360(G2,H2)</f>
        <v>367</v>
      </c>
      <c r="J2" s="22">
        <f t="shared" ref="J2:J9" ca="1" si="2">INT(I2/360)</f>
        <v>1</v>
      </c>
      <c r="K2" s="17">
        <f t="shared" ref="K2" ca="1" si="3">INT(I2/30-J2*12)</f>
        <v>0</v>
      </c>
      <c r="L2" s="18">
        <f t="shared" ref="L2" ca="1" si="4">I2-(J2*360+K2*30)</f>
        <v>7</v>
      </c>
      <c r="M2" s="19" t="str">
        <f ca="1">IF(AND(D2&lt;=5,J2&gt;=5),"يستحق العلاوة",IF(AND(D2&gt;=6,J2&gt;=4),"يستحق العلاوة",""))</f>
        <v/>
      </c>
      <c r="N2" s="19"/>
      <c r="O2" s="20" t="str">
        <f ca="1">IF(AND(D2&gt;=6,I2&gt;=4,D2&lt;=5,J2&gt;=5),"يستحق الدرجة ","")</f>
        <v/>
      </c>
    </row>
    <row r="3" spans="1:15" ht="23.25">
      <c r="A3" s="11">
        <f>SUBTOTAL(3,$B$2:B3)</f>
        <v>2</v>
      </c>
      <c r="B3" s="12" t="s">
        <v>17</v>
      </c>
      <c r="C3" s="13" t="s">
        <v>15</v>
      </c>
      <c r="D3" s="14">
        <v>3</v>
      </c>
      <c r="E3" s="14"/>
      <c r="F3" s="14"/>
      <c r="G3" s="15">
        <v>40724</v>
      </c>
      <c r="H3" s="15">
        <f t="shared" ca="1" si="0"/>
        <v>42557.230492824077</v>
      </c>
      <c r="I3" s="16">
        <f t="shared" ref="I3:I9" ca="1" si="5">DAYS360(G3,H3)</f>
        <v>1806</v>
      </c>
      <c r="J3" s="22">
        <f t="shared" ca="1" si="2"/>
        <v>5</v>
      </c>
      <c r="K3" s="17">
        <f t="shared" ref="K3:K9" ca="1" si="6">INT(I3/30-J3*12)</f>
        <v>0</v>
      </c>
      <c r="L3" s="18">
        <f t="shared" ref="L3:L9" ca="1" si="7">I3-(J3*360+K3*30)</f>
        <v>6</v>
      </c>
      <c r="M3" s="19" t="str">
        <f t="shared" ref="M3:M9" ca="1" si="8">IF(AND(D3&lt;=5,J3&gt;=5),"يستحق العلاوة",IF(AND(D3&gt;=6,J3&gt;=4),"يستحق العلاوة",""))</f>
        <v>يستحق العلاوة</v>
      </c>
      <c r="N3" s="19"/>
      <c r="O3" s="20" t="str">
        <f t="shared" ref="O3:O9" ca="1" si="9">IF(AND(D3&gt;=6,I3&gt;=4,D3&lt;=5,J3&gt;=5),"يستحق الدرجة ","")</f>
        <v/>
      </c>
    </row>
    <row r="4" spans="1:15" ht="23.25">
      <c r="A4" s="11">
        <f>SUBTOTAL(3,$B$2:B4)</f>
        <v>3</v>
      </c>
      <c r="B4" s="12" t="s">
        <v>18</v>
      </c>
      <c r="C4" s="13" t="s">
        <v>24</v>
      </c>
      <c r="D4" s="14">
        <v>4</v>
      </c>
      <c r="E4" s="14"/>
      <c r="F4" s="14"/>
      <c r="G4" s="15">
        <v>40725</v>
      </c>
      <c r="H4" s="15">
        <f t="shared" ca="1" si="0"/>
        <v>42557.230492824077</v>
      </c>
      <c r="I4" s="16">
        <f t="shared" ca="1" si="5"/>
        <v>1805</v>
      </c>
      <c r="J4" s="22">
        <f t="shared" ca="1" si="2"/>
        <v>5</v>
      </c>
      <c r="K4" s="17">
        <f t="shared" ca="1" si="6"/>
        <v>0</v>
      </c>
      <c r="L4" s="18">
        <f t="shared" ca="1" si="7"/>
        <v>5</v>
      </c>
      <c r="M4" s="19" t="str">
        <f t="shared" ca="1" si="8"/>
        <v>يستحق العلاوة</v>
      </c>
      <c r="N4" s="19"/>
      <c r="O4" s="20" t="str">
        <f t="shared" ca="1" si="9"/>
        <v/>
      </c>
    </row>
    <row r="5" spans="1:15" ht="23.25">
      <c r="A5" s="11">
        <f>SUBTOTAL(3,$B$2:B5)</f>
        <v>4</v>
      </c>
      <c r="B5" s="12" t="s">
        <v>19</v>
      </c>
      <c r="C5" s="13" t="s">
        <v>25</v>
      </c>
      <c r="D5" s="14">
        <v>5</v>
      </c>
      <c r="E5" s="14"/>
      <c r="F5" s="14"/>
      <c r="G5" s="15">
        <v>41457</v>
      </c>
      <c r="H5" s="15">
        <f t="shared" ca="1" si="0"/>
        <v>42557.230492824077</v>
      </c>
      <c r="I5" s="16">
        <f t="shared" ca="1" si="5"/>
        <v>1084</v>
      </c>
      <c r="J5" s="22">
        <f t="shared" ca="1" si="2"/>
        <v>3</v>
      </c>
      <c r="K5" s="17">
        <f t="shared" ca="1" si="6"/>
        <v>0</v>
      </c>
      <c r="L5" s="18">
        <f t="shared" ca="1" si="7"/>
        <v>4</v>
      </c>
      <c r="M5" s="19" t="str">
        <f t="shared" ca="1" si="8"/>
        <v/>
      </c>
      <c r="N5" s="19"/>
      <c r="O5" s="20" t="str">
        <f t="shared" ca="1" si="9"/>
        <v/>
      </c>
    </row>
    <row r="6" spans="1:15" ht="23.25">
      <c r="A6" s="11">
        <f>SUBTOTAL(3,$B$2:B6)</f>
        <v>5</v>
      </c>
      <c r="B6" s="12" t="s">
        <v>20</v>
      </c>
      <c r="C6" s="13" t="s">
        <v>26</v>
      </c>
      <c r="D6" s="21">
        <v>6</v>
      </c>
      <c r="E6" s="14"/>
      <c r="F6" s="14"/>
      <c r="G6" s="15">
        <v>41093</v>
      </c>
      <c r="H6" s="15">
        <f t="shared" ca="1" si="0"/>
        <v>42557.230492824077</v>
      </c>
      <c r="I6" s="16">
        <f t="shared" ca="1" si="5"/>
        <v>1443</v>
      </c>
      <c r="J6" s="22">
        <f t="shared" ca="1" si="2"/>
        <v>4</v>
      </c>
      <c r="K6" s="17">
        <f t="shared" ca="1" si="6"/>
        <v>0</v>
      </c>
      <c r="L6" s="18">
        <f t="shared" ca="1" si="7"/>
        <v>3</v>
      </c>
      <c r="M6" s="19" t="str">
        <f t="shared" ca="1" si="8"/>
        <v>يستحق العلاوة</v>
      </c>
      <c r="N6" s="19"/>
      <c r="O6" s="20" t="str">
        <f t="shared" ca="1" si="9"/>
        <v/>
      </c>
    </row>
    <row r="7" spans="1:15" ht="23.25">
      <c r="A7" s="11">
        <f>SUBTOTAL(3,$B$2:B7)</f>
        <v>6</v>
      </c>
      <c r="B7" s="12" t="s">
        <v>21</v>
      </c>
      <c r="C7" s="13" t="s">
        <v>27</v>
      </c>
      <c r="D7" s="14">
        <v>7</v>
      </c>
      <c r="E7" s="14"/>
      <c r="F7" s="14"/>
      <c r="G7" s="15">
        <v>40728</v>
      </c>
      <c r="H7" s="15">
        <f t="shared" ca="1" si="0"/>
        <v>42557.230492824077</v>
      </c>
      <c r="I7" s="16">
        <f t="shared" ca="1" si="5"/>
        <v>1802</v>
      </c>
      <c r="J7" s="22">
        <f t="shared" ca="1" si="2"/>
        <v>5</v>
      </c>
      <c r="K7" s="17">
        <f t="shared" ca="1" si="6"/>
        <v>0</v>
      </c>
      <c r="L7" s="18">
        <f t="shared" ca="1" si="7"/>
        <v>2</v>
      </c>
      <c r="M7" s="19" t="str">
        <f t="shared" ca="1" si="8"/>
        <v>يستحق العلاوة</v>
      </c>
      <c r="N7" s="19"/>
      <c r="O7" s="20" t="str">
        <f t="shared" ca="1" si="9"/>
        <v/>
      </c>
    </row>
    <row r="8" spans="1:15" ht="23.25">
      <c r="A8" s="11">
        <f>SUBTOTAL(3,$B$2:B8)</f>
        <v>7</v>
      </c>
      <c r="B8" s="12" t="s">
        <v>22</v>
      </c>
      <c r="C8" s="13" t="s">
        <v>29</v>
      </c>
      <c r="D8" s="14">
        <v>8</v>
      </c>
      <c r="E8" s="14"/>
      <c r="F8" s="14"/>
      <c r="G8" s="15">
        <v>40729</v>
      </c>
      <c r="H8" s="15">
        <f t="shared" ca="1" si="0"/>
        <v>42557.230492824077</v>
      </c>
      <c r="I8" s="16">
        <f t="shared" ca="1" si="5"/>
        <v>1801</v>
      </c>
      <c r="J8" s="22">
        <f t="shared" ca="1" si="2"/>
        <v>5</v>
      </c>
      <c r="K8" s="17">
        <f t="shared" ca="1" si="6"/>
        <v>0</v>
      </c>
      <c r="L8" s="18">
        <f t="shared" ca="1" si="7"/>
        <v>1</v>
      </c>
      <c r="M8" s="19" t="str">
        <f t="shared" ca="1" si="8"/>
        <v>يستحق العلاوة</v>
      </c>
      <c r="N8" s="19"/>
      <c r="O8" s="20" t="str">
        <f t="shared" ca="1" si="9"/>
        <v/>
      </c>
    </row>
    <row r="9" spans="1:15" ht="23.25">
      <c r="A9" s="11">
        <f>SUBTOTAL(3,$B$2:B9)</f>
        <v>8</v>
      </c>
      <c r="B9" s="12" t="s">
        <v>23</v>
      </c>
      <c r="C9" s="13" t="s">
        <v>29</v>
      </c>
      <c r="D9" s="14">
        <v>9</v>
      </c>
      <c r="E9" s="14"/>
      <c r="F9" s="14"/>
      <c r="G9" s="15">
        <v>40730</v>
      </c>
      <c r="H9" s="15">
        <f t="shared" ca="1" si="0"/>
        <v>42557.230492824077</v>
      </c>
      <c r="I9" s="16">
        <f t="shared" ca="1" si="5"/>
        <v>1800</v>
      </c>
      <c r="J9" s="22">
        <f t="shared" ca="1" si="2"/>
        <v>5</v>
      </c>
      <c r="K9" s="17">
        <f t="shared" ca="1" si="6"/>
        <v>0</v>
      </c>
      <c r="L9" s="18">
        <f t="shared" ca="1" si="7"/>
        <v>0</v>
      </c>
      <c r="M9" s="19" t="str">
        <f t="shared" ca="1" si="8"/>
        <v>يستحق العلاوة</v>
      </c>
      <c r="N9" s="19"/>
      <c r="O9" s="20" t="str">
        <f t="shared" ca="1" si="9"/>
        <v/>
      </c>
    </row>
    <row r="11" spans="1:15">
      <c r="D11" s="23" t="s">
        <v>30</v>
      </c>
      <c r="E11" s="23"/>
      <c r="F11" s="23"/>
      <c r="G11" s="23"/>
      <c r="H11" s="23"/>
      <c r="I11" s="23"/>
      <c r="J11" s="23"/>
    </row>
    <row r="12" spans="1:15">
      <c r="D12" s="23"/>
      <c r="E12" s="23"/>
      <c r="F12" s="23"/>
      <c r="G12" s="23"/>
      <c r="H12" s="23"/>
      <c r="I12" s="23"/>
      <c r="J12" s="23"/>
    </row>
    <row r="13" spans="1:15">
      <c r="D13" s="23"/>
      <c r="E13" s="23"/>
      <c r="F13" s="23"/>
      <c r="G13" s="23"/>
      <c r="H13" s="23"/>
      <c r="I13" s="23"/>
      <c r="J13" s="23"/>
    </row>
    <row r="14" spans="1:15">
      <c r="D14" s="23"/>
      <c r="E14" s="23"/>
      <c r="F14" s="23"/>
      <c r="G14" s="23"/>
      <c r="H14" s="23"/>
      <c r="I14" s="23"/>
      <c r="J14" s="23"/>
    </row>
    <row r="15" spans="1:15">
      <c r="D15" s="23"/>
      <c r="E15" s="23"/>
      <c r="F15" s="23"/>
      <c r="G15" s="23"/>
      <c r="H15" s="23"/>
      <c r="I15" s="23"/>
      <c r="J15" s="23"/>
    </row>
    <row r="16" spans="1:15">
      <c r="D16" s="23"/>
      <c r="E16" s="23"/>
      <c r="F16" s="23"/>
      <c r="G16" s="23"/>
      <c r="H16" s="23"/>
      <c r="I16" s="23"/>
      <c r="J16" s="23"/>
    </row>
    <row r="17" spans="4:10">
      <c r="D17" s="23"/>
      <c r="E17" s="23"/>
      <c r="F17" s="23"/>
      <c r="G17" s="23"/>
      <c r="H17" s="23"/>
      <c r="I17" s="23"/>
      <c r="J17" s="23"/>
    </row>
    <row r="18" spans="4:10">
      <c r="D18" s="23"/>
      <c r="E18" s="23"/>
      <c r="F18" s="23"/>
      <c r="G18" s="23"/>
      <c r="H18" s="23"/>
      <c r="I18" s="23"/>
      <c r="J18" s="23"/>
    </row>
    <row r="19" spans="4:10">
      <c r="D19" s="23"/>
      <c r="E19" s="23"/>
      <c r="F19" s="23"/>
      <c r="G19" s="23"/>
      <c r="H19" s="23"/>
      <c r="I19" s="23"/>
      <c r="J19" s="23"/>
    </row>
    <row r="20" spans="4:10">
      <c r="D20" s="23"/>
      <c r="E20" s="23"/>
      <c r="F20" s="23"/>
      <c r="G20" s="23"/>
      <c r="H20" s="23"/>
      <c r="I20" s="23"/>
      <c r="J20" s="23"/>
    </row>
    <row r="21" spans="4:10">
      <c r="D21" s="23"/>
      <c r="E21" s="23"/>
      <c r="F21" s="23"/>
      <c r="G21" s="23"/>
      <c r="H21" s="23"/>
      <c r="I21" s="23"/>
      <c r="J21" s="23"/>
    </row>
    <row r="22" spans="4:10">
      <c r="D22" s="23"/>
      <c r="E22" s="23"/>
      <c r="F22" s="23"/>
      <c r="G22" s="23"/>
      <c r="H22" s="23"/>
      <c r="I22" s="23"/>
      <c r="J22" s="23"/>
    </row>
    <row r="23" spans="4:10">
      <c r="D23" s="23"/>
      <c r="E23" s="23"/>
      <c r="F23" s="23"/>
      <c r="G23" s="23"/>
      <c r="H23" s="23"/>
      <c r="I23" s="23"/>
      <c r="J23" s="23"/>
    </row>
    <row r="24" spans="4:10">
      <c r="D24" s="23"/>
      <c r="E24" s="23"/>
      <c r="F24" s="23"/>
      <c r="G24" s="23"/>
      <c r="H24" s="23"/>
      <c r="I24" s="23"/>
      <c r="J24" s="23"/>
    </row>
    <row r="25" spans="4:10">
      <c r="D25" s="23"/>
      <c r="E25" s="23"/>
      <c r="F25" s="23"/>
      <c r="G25" s="23"/>
      <c r="H25" s="23"/>
      <c r="I25" s="23"/>
      <c r="J25" s="23"/>
    </row>
    <row r="26" spans="4:10">
      <c r="D26" s="23"/>
      <c r="E26" s="23"/>
      <c r="F26" s="23"/>
      <c r="G26" s="23"/>
      <c r="H26" s="23"/>
      <c r="I26" s="23"/>
      <c r="J26" s="23"/>
    </row>
  </sheetData>
  <mergeCells count="1">
    <mergeCell ref="D11:J26"/>
  </mergeCells>
  <conditionalFormatting sqref="M2:M9">
    <cfRule type="containsText" dxfId="18" priority="20" stopIfTrue="1" operator="containsText" text="يستحق العلاوة">
      <formula>NOT(ISERROR(SEARCH("يستحق العلاوة",M2)))</formula>
    </cfRule>
  </conditionalFormatting>
  <conditionalFormatting sqref="I2:I9">
    <cfRule type="cellIs" dxfId="17" priority="19" stopIfTrue="1" operator="lessThan">
      <formula>1</formula>
    </cfRule>
  </conditionalFormatting>
  <conditionalFormatting sqref="J2:J9">
    <cfRule type="cellIs" dxfId="16" priority="18" stopIfTrue="1" operator="lessThan">
      <formula>1</formula>
    </cfRule>
  </conditionalFormatting>
  <conditionalFormatting sqref="B2:B9">
    <cfRule type="duplicateValues" dxfId="15" priority="17"/>
  </conditionalFormatting>
  <conditionalFormatting sqref="N1:N9">
    <cfRule type="containsText" dxfId="14" priority="10" stopIfTrue="1" operator="containsText" text="&quot;&quot;">
      <formula>NOT(ISERROR(SEARCH("""""",N1)))</formula>
    </cfRule>
    <cfRule type="containsText" dxfId="13" priority="11" stopIfTrue="1" operator="containsText" text="يستحق درجة">
      <formula>NOT(ISERROR(SEARCH("يستحق درجة",N1)))</formula>
    </cfRule>
    <cfRule type="containsText" dxfId="12" priority="12" stopIfTrue="1" operator="containsText" text="يستحق علاوة ثلاثة سنوات">
      <formula>NOT(ISERROR(SEARCH("يستحق علاوة ثلاثة سنوات",N1)))</formula>
    </cfRule>
    <cfRule type="containsText" dxfId="11" priority="13" stopIfTrue="1" operator="containsText" text="يستحق علاوة سنتين">
      <formula>NOT(ISERROR(SEARCH("يستحق علاوة سنتين",N1)))</formula>
    </cfRule>
    <cfRule type="containsText" dxfId="10" priority="14" stopIfTrue="1" operator="containsText" text="يستحق علاوة سنة واحدة">
      <formula>NOT(ISERROR(SEARCH("يستحق علاوة سنة واحدة",N1)))</formula>
    </cfRule>
    <cfRule type="containsText" dxfId="9" priority="15" stopIfTrue="1" operator="containsText" text="يستخق علاوة سنة واحدة">
      <formula>NOT(ISERROR(SEARCH("يستخق علاوة سنة واحدة",N1)))</formula>
    </cfRule>
    <cfRule type="containsText" dxfId="8" priority="16" stopIfTrue="1" operator="containsText" text="لم يكمل سنة">
      <formula>NOT(ISERROR(SEARCH("لم يكمل سنة",N1)))</formula>
    </cfRule>
  </conditionalFormatting>
  <conditionalFormatting sqref="O1">
    <cfRule type="containsText" dxfId="7" priority="2" stopIfTrue="1" operator="containsText" text="&quot;&quot;">
      <formula>NOT(ISERROR(SEARCH("""""",O1)))</formula>
    </cfRule>
    <cfRule type="containsText" dxfId="6" priority="3" stopIfTrue="1" operator="containsText" text="يستحق درجة">
      <formula>NOT(ISERROR(SEARCH("يستحق درجة",O1)))</formula>
    </cfRule>
    <cfRule type="containsText" dxfId="5" priority="4" stopIfTrue="1" operator="containsText" text="يستحق علاوة ثلاثة سنوات">
      <formula>NOT(ISERROR(SEARCH("يستحق علاوة ثلاثة سنوات",O1)))</formula>
    </cfRule>
    <cfRule type="containsText" dxfId="4" priority="5" stopIfTrue="1" operator="containsText" text="يستحق علاوة سنتين">
      <formula>NOT(ISERROR(SEARCH("يستحق علاوة سنتين",O1)))</formula>
    </cfRule>
    <cfRule type="containsText" dxfId="3" priority="6" stopIfTrue="1" operator="containsText" text="يستحق علاوة سنة واحدة">
      <formula>NOT(ISERROR(SEARCH("يستحق علاوة سنة واحدة",O1)))</formula>
    </cfRule>
    <cfRule type="containsText" dxfId="2" priority="7" stopIfTrue="1" operator="containsText" text="يستخق علاوة سنة واحدة">
      <formula>NOT(ISERROR(SEARCH("يستخق علاوة سنة واحدة",O1)))</formula>
    </cfRule>
    <cfRule type="containsText" dxfId="1" priority="8" stopIfTrue="1" operator="containsText" text="لم يكمل سنة">
      <formula>NOT(ISERROR(SEARCH("لم يكمل سنة",O1)))</formula>
    </cfRule>
  </conditionalFormatting>
  <conditionalFormatting sqref="O1:O9">
    <cfRule type="containsText" dxfId="0" priority="1" stopIfTrue="1" operator="containsText" text="يستحق الدرجة">
      <formula>NOT(ISERROR(SEARCH("يستحق الدرجة",O1)))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by adguard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11</cp:lastModifiedBy>
  <dcterms:created xsi:type="dcterms:W3CDTF">2016-07-05T14:58:23Z</dcterms:created>
  <dcterms:modified xsi:type="dcterms:W3CDTF">2016-07-06T02:32:05Z</dcterms:modified>
</cp:coreProperties>
</file>