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drawings/drawing1.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BCC0" lockStructure="1"/>
  <bookViews>
    <workbookView xWindow="0" yWindow="0" windowWidth="15240" windowHeight="9015"/>
  </bookViews>
  <sheets>
    <sheet name="Input" sheetId="2" r:id="rId1"/>
    <sheet name="Data" sheetId="1" state="hidden" r:id="rId2"/>
    <sheet name="Calculations" sheetId="3" state="hidden" r:id="rId3"/>
    <sheet name="Revision History" sheetId="4" r:id="rId4"/>
  </sheets>
  <definedNames>
    <definedName name="Ball_Type">Calculations!$E$2:$E$3</definedName>
    <definedName name="Pump_Bore">Calculations!$B$2:$B$6</definedName>
    <definedName name="Pump_Type">Calculations!$C$2:$C$3</definedName>
    <definedName name="Yes_No">Calculations!$D$2:$D$3</definedName>
  </definedNames>
  <calcPr calcId="144525"/>
</workbook>
</file>

<file path=xl/calcChain.xml><?xml version="1.0" encoding="utf-8"?>
<calcChain xmlns="http://schemas.openxmlformats.org/spreadsheetml/2006/main">
  <c r="I4" i="3" l="1"/>
  <c r="I5" i="3"/>
  <c r="I6" i="3"/>
  <c r="B18" i="3"/>
  <c r="C8" i="3"/>
  <c r="I9" i="3"/>
  <c r="I12" i="3"/>
  <c r="I14" i="3"/>
  <c r="I13" i="3"/>
  <c r="B21" i="3"/>
  <c r="B22" i="3"/>
  <c r="B24" i="3"/>
  <c r="B25" i="3"/>
  <c r="C3" i="1"/>
  <c r="D3" i="1"/>
  <c r="C4" i="1"/>
  <c r="D4" i="1"/>
  <c r="I4" i="1"/>
  <c r="J4" i="1"/>
  <c r="C5" i="1"/>
  <c r="D5" i="1"/>
  <c r="I5" i="1"/>
  <c r="J5" i="1"/>
  <c r="C6" i="1"/>
  <c r="D6" i="1"/>
  <c r="I7" i="1"/>
  <c r="J7" i="1"/>
  <c r="C11" i="1"/>
  <c r="C12" i="1"/>
  <c r="I12" i="1"/>
  <c r="C13" i="1"/>
  <c r="I13" i="1"/>
  <c r="C14" i="1"/>
  <c r="I15" i="1"/>
  <c r="F19" i="1"/>
  <c r="G19" i="1"/>
  <c r="H19" i="1"/>
  <c r="C19" i="1"/>
  <c r="F20" i="1"/>
  <c r="G20" i="1"/>
  <c r="D20" i="1"/>
  <c r="H20" i="1"/>
  <c r="C20" i="1"/>
  <c r="D21" i="1"/>
  <c r="F21" i="1"/>
  <c r="C21" i="1"/>
  <c r="G21" i="1"/>
  <c r="H21" i="1"/>
  <c r="J21" i="1"/>
  <c r="F22" i="1"/>
  <c r="G22" i="1"/>
  <c r="D22" i="1"/>
  <c r="H22" i="1"/>
  <c r="C22" i="1"/>
  <c r="D23" i="1"/>
  <c r="F23" i="1"/>
  <c r="C23" i="1"/>
  <c r="G23" i="1"/>
  <c r="H23" i="1"/>
  <c r="J23" i="1"/>
  <c r="C27" i="1"/>
  <c r="C28" i="1"/>
  <c r="C29" i="1"/>
  <c r="B23" i="3"/>
  <c r="C30" i="1"/>
  <c r="C31" i="1"/>
  <c r="C51" i="1"/>
  <c r="E52" i="1"/>
  <c r="C52" i="1"/>
  <c r="C53" i="1"/>
  <c r="E53" i="1"/>
  <c r="E54" i="1"/>
  <c r="C54" i="1"/>
  <c r="C55" i="1"/>
  <c r="E55" i="1"/>
  <c r="C59" i="1"/>
  <c r="C60" i="1"/>
  <c r="C61" i="1"/>
  <c r="B20" i="3"/>
  <c r="C62" i="1"/>
  <c r="C67" i="1"/>
  <c r="C68" i="1"/>
  <c r="C69" i="1"/>
  <c r="B19" i="3"/>
  <c r="C70" i="1"/>
  <c r="C71" i="1"/>
  <c r="D5" i="2"/>
  <c r="B26" i="3"/>
  <c r="C14" i="2" s="1"/>
  <c r="C15" i="2" s="1"/>
  <c r="D19" i="1"/>
  <c r="J22" i="1"/>
  <c r="J20" i="1"/>
</calcChain>
</file>

<file path=xl/sharedStrings.xml><?xml version="1.0" encoding="utf-8"?>
<sst xmlns="http://schemas.openxmlformats.org/spreadsheetml/2006/main" count="198" uniqueCount="121">
  <si>
    <t>134E22</t>
  </si>
  <si>
    <t>134C2</t>
  </si>
  <si>
    <t>Cavity (in³)</t>
  </si>
  <si>
    <t>API Ball (in³)</t>
  </si>
  <si>
    <t>Alt Ball (in³)</t>
  </si>
  <si>
    <t>134K22</t>
  </si>
  <si>
    <t>131B2</t>
  </si>
  <si>
    <t>131C2</t>
  </si>
  <si>
    <t>131E2</t>
  </si>
  <si>
    <t>131H2</t>
  </si>
  <si>
    <t>131K2</t>
  </si>
  <si>
    <t>146B11</t>
  </si>
  <si>
    <t>146C11</t>
  </si>
  <si>
    <t>146H11</t>
  </si>
  <si>
    <t>146E11</t>
  </si>
  <si>
    <t>146K11</t>
  </si>
  <si>
    <t>Cavity API</t>
  </si>
  <si>
    <t>Cavity Alt</t>
  </si>
  <si>
    <t>Cage Length (in.)</t>
  </si>
  <si>
    <t>Cage OD (in.)</t>
  </si>
  <si>
    <t>Pump Bore (in.)</t>
  </si>
  <si>
    <t>Cavity w/o ball (in³)</t>
  </si>
  <si>
    <t>133B2</t>
  </si>
  <si>
    <t>133C2</t>
  </si>
  <si>
    <t>133H2</t>
  </si>
  <si>
    <t>133K2</t>
  </si>
  <si>
    <t>133E2</t>
  </si>
  <si>
    <t>Cavity Volume between Barrel and Traveling Valve Cage</t>
  </si>
  <si>
    <t>Cavity Volume inside ID of Zero Clearance Seat Plug</t>
  </si>
  <si>
    <t>Cavity Volume between Barrel and Double Valve Cage</t>
  </si>
  <si>
    <t>Cavity Volume of Extension</t>
  </si>
  <si>
    <t>Pump Bore</t>
  </si>
  <si>
    <t>Heavy or Thin Wall</t>
  </si>
  <si>
    <t>Heavy</t>
  </si>
  <si>
    <t>Thin</t>
  </si>
  <si>
    <t>Pump Spacing</t>
  </si>
  <si>
    <t>4-Guided Cage?</t>
  </si>
  <si>
    <t>Yes</t>
  </si>
  <si>
    <t>No</t>
  </si>
  <si>
    <t>P/N</t>
  </si>
  <si>
    <t>API</t>
  </si>
  <si>
    <t>ALT</t>
  </si>
  <si>
    <t>Extension ID (in.)</t>
  </si>
  <si>
    <t>Heavy Wall Lower Extension Pitch Length</t>
  </si>
  <si>
    <t>527C#</t>
  </si>
  <si>
    <t>527B3#</t>
  </si>
  <si>
    <t>527E#</t>
  </si>
  <si>
    <t>527H#</t>
  </si>
  <si>
    <t>N/A</t>
  </si>
  <si>
    <t xml:space="preserve">Assumptions: </t>
  </si>
  <si>
    <t>Cavity Volume of Standing Valve Cage (Heavy Wall)</t>
  </si>
  <si>
    <t>Cavity Volume of Standing Valve Cage (Thin Wall)</t>
  </si>
  <si>
    <t>Heavy Wall</t>
  </si>
  <si>
    <t>Thin Wall</t>
  </si>
  <si>
    <t>Valid Pump Configuration</t>
  </si>
  <si>
    <t>Calculations</t>
  </si>
  <si>
    <t>1=yes, 0=no</t>
  </si>
  <si>
    <t>Zero Clearance Seat Plug</t>
  </si>
  <si>
    <t>Cavity Volume inside seat ID</t>
  </si>
  <si>
    <t>Cavity API (in³)</t>
  </si>
  <si>
    <t>Cavity ALT (in³)</t>
  </si>
  <si>
    <t>2B#</t>
  </si>
  <si>
    <t>2E#</t>
  </si>
  <si>
    <t>2C#</t>
  </si>
  <si>
    <t>2H#</t>
  </si>
  <si>
    <t>2K#</t>
  </si>
  <si>
    <t>Traveling Valve Seat ID</t>
  </si>
  <si>
    <t>Column Number Lookup for 3-guide standing valve</t>
  </si>
  <si>
    <t>API/ALT?</t>
  </si>
  <si>
    <t>Heavy/Thin?</t>
  </si>
  <si>
    <t>Column #</t>
  </si>
  <si>
    <t>Volume (in³)</t>
  </si>
  <si>
    <t>Extension</t>
  </si>
  <si>
    <t>Traveling Valve / Barrel</t>
  </si>
  <si>
    <t>Total</t>
  </si>
  <si>
    <t>Calculated Unswept Volume</t>
  </si>
  <si>
    <t>Cavity Volume of 4-Guide Standing Valve Cage (Heavy Wall)</t>
  </si>
  <si>
    <t>22-358C22</t>
  </si>
  <si>
    <t>22-358E22</t>
  </si>
  <si>
    <t>22-358K22</t>
  </si>
  <si>
    <t>Cavity Volume of 4-Guide Standing Valve Cage (Thin Wall)</t>
  </si>
  <si>
    <t>Ball (in³)</t>
  </si>
  <si>
    <t>Column Number Lookup for 4-guide standing valve</t>
  </si>
  <si>
    <t>`</t>
  </si>
  <si>
    <t xml:space="preserve">Standing Valve </t>
  </si>
  <si>
    <t>Harbison-Fischer</t>
  </si>
  <si>
    <t>Unswept Pump Volume Calculator</t>
  </si>
  <si>
    <t>Created By:</t>
  </si>
  <si>
    <t>Brad Rogers</t>
  </si>
  <si>
    <t>Date:</t>
  </si>
  <si>
    <t>Description:</t>
  </si>
  <si>
    <t>Calculates the wasted volume when the pump is at the bottom of the downstroke.  This includes the volume in the standing valve, around the traveling valve, pump spacing, etc.</t>
  </si>
  <si>
    <t>Compression Ratio:</t>
  </si>
  <si>
    <t>Downhole Stroke Length</t>
  </si>
  <si>
    <t>Version:</t>
  </si>
  <si>
    <t>Seat ID V. (in³)</t>
  </si>
  <si>
    <t>Cavity Volume inside Double Traveling Valve</t>
  </si>
  <si>
    <t>Volume around Double Valve</t>
  </si>
  <si>
    <t>Volume inside Double Valve</t>
  </si>
  <si>
    <t>Cavity Volume inside 4-Guide Double Traveling Valve</t>
  </si>
  <si>
    <t>22-136C2</t>
  </si>
  <si>
    <t>22-136E2</t>
  </si>
  <si>
    <t>22-139H2</t>
  </si>
  <si>
    <t>22-139K2</t>
  </si>
  <si>
    <t>Column Number Lookup for double valve</t>
  </si>
  <si>
    <t>4-Guide?</t>
  </si>
  <si>
    <t>Double Valve Cages?</t>
  </si>
  <si>
    <t>Ball Size (API or ALT)</t>
  </si>
  <si>
    <t>* Pump Spacing is the distance from the end of the traveling valve seat plug to where the seat plug would hit the standing valve if spaced at zero pump spacing</t>
  </si>
  <si>
    <t>* Standard API pumps with typical tubing sizes for pump bore</t>
  </si>
  <si>
    <t>* Double valve on top traveling valve is not held open from trash.</t>
  </si>
  <si>
    <t>* Traveling valve uses zero clearance seat plug</t>
  </si>
  <si>
    <t>Version</t>
  </si>
  <si>
    <t>Release Date</t>
  </si>
  <si>
    <t>Changes</t>
  </si>
  <si>
    <t>Initial Release</t>
  </si>
  <si>
    <t>Revision history table added.  Instead of excluding the bottom double traveling valve in the volume calculation it is added. This also assumes the top double traveling valve is holding all the hydrostatic pressure.  4-Guided equivalents were added for the traveling double valves.</t>
  </si>
  <si>
    <t>1.2</t>
  </si>
  <si>
    <t>n/a</t>
  </si>
  <si>
    <t>* For RX pump configurations use thin wall for calculations.</t>
  </si>
  <si>
    <t>Added minimum length of 2" to the pitch length of the lower extension on the Input sheet. Added RX note in assumptions.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</si>
</sst>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 ??/??\ &quot;in.&quot;"/>
    <numFmt numFmtId="166" formatCode="0\ &quot;in.&quot;"/>
    <numFmt numFmtId="167" formatCode="0.0\ &quot;in.&quot;"/>
    <numFmt numFmtId="168" formatCode="0.000\ &quot;in³&quot;"/>
    <numFmt numFmtId="169" formatCode="0.0&quot;:1&quot;"/>
    <numFmt numFmtId="170" formatCode="0.0"/>
  </numFmts>
  <fonts count="9" x14ac:knownFonts="1">
    <font>
      <sz val="10"/>
      <name val="Arial"/>
    </font>
    <font>
      <b/>
      <sz val="10"/>
      <name val="Arial"/>
      <family val="2"/>
    </font>
    <font>
      <b/>
      <sz val="12"/>
      <name val="Arial"/>
      <family val="2"/>
    </font>
    <font>
      <b/>
      <sz val="12"/>
      <color indexed="9"/>
      <name val="Arial"/>
      <family val="2"/>
    </font>
    <font>
      <sz val="10"/>
      <name val="Arial"/>
      <family val="2"/>
    </font>
    <font>
      <b/>
      <sz val="10"/>
      <color indexed="10"/>
      <name val="Arial"/>
      <family val="2"/>
    </font>
    <font>
      <b/>
      <sz val="36"/>
      <name val="Arial"/>
      <family val="2"/>
    </font>
    <font>
      <b/>
      <sz val="14"/>
      <color indexed="9"/>
      <name val="Arial"/>
      <family val="2"/>
    </font>
    <font>
      <b/>
      <sz val="10"/>
      <color indexed="9"/>
      <name val="Arial"/>
      <family val="2"/>
    </font>
  </fonts>
  <fills count="7">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9"/>
        <bgColor indexed="64"/>
      </patternFill>
    </fill>
    <fill>
      <patternFill patternType="solid">
        <fgColor indexed="22"/>
        <bgColor indexed="64"/>
      </patternFill>
    </fill>
    <fill>
      <patternFill patternType="solid">
        <fgColor indexed="53"/>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0" fillId="0" borderId="0" xfId="0" applyAlignment="1">
      <alignment horizontal="center"/>
    </xf>
    <xf numFmtId="11" fontId="0" fillId="0" borderId="0" xfId="0" quotePrefix="1" applyNumberFormat="1" applyAlignment="1">
      <alignment horizontal="center"/>
    </xf>
    <xf numFmtId="164" fontId="0" fillId="0" borderId="0" xfId="0" applyNumberFormat="1" applyAlignment="1">
      <alignment horizontal="center"/>
    </xf>
    <xf numFmtId="13" fontId="1" fillId="0" borderId="0" xfId="0" applyNumberFormat="1" applyFont="1"/>
    <xf numFmtId="0" fontId="1" fillId="0" borderId="0" xfId="0" applyFont="1"/>
    <xf numFmtId="1" fontId="4" fillId="0" borderId="0" xfId="0" applyNumberFormat="1" applyFont="1" applyAlignment="1">
      <alignment horizontal="center"/>
    </xf>
    <xf numFmtId="0" fontId="1" fillId="0" borderId="0" xfId="0" applyFont="1" applyAlignment="1">
      <alignment horizontal="center"/>
    </xf>
    <xf numFmtId="0" fontId="1" fillId="2" borderId="1" xfId="0" applyFont="1" applyFill="1" applyBorder="1" applyAlignment="1">
      <alignment horizontal="center"/>
    </xf>
    <xf numFmtId="0" fontId="0" fillId="0" borderId="0" xfId="0" applyAlignment="1">
      <alignment horizontal="right"/>
    </xf>
    <xf numFmtId="13" fontId="0" fillId="0" borderId="0" xfId="0" applyNumberFormat="1" applyAlignment="1">
      <alignment horizontal="center"/>
    </xf>
    <xf numFmtId="11" fontId="0" fillId="0" borderId="0" xfId="0" applyNumberFormat="1" applyAlignment="1">
      <alignment horizontal="center"/>
    </xf>
    <xf numFmtId="0" fontId="4" fillId="2" borderId="0" xfId="0" applyFont="1" applyFill="1" applyAlignment="1">
      <alignment horizontal="center"/>
    </xf>
    <xf numFmtId="0" fontId="0" fillId="2" borderId="0" xfId="0" applyFill="1" applyAlignment="1">
      <alignment horizontal="center"/>
    </xf>
    <xf numFmtId="164" fontId="0" fillId="2" borderId="0" xfId="0" applyNumberFormat="1" applyFill="1" applyAlignment="1">
      <alignment horizontal="center"/>
    </xf>
    <xf numFmtId="0" fontId="1" fillId="0" borderId="0" xfId="0" applyFont="1" applyAlignment="1">
      <alignment horizontal="left"/>
    </xf>
    <xf numFmtId="0" fontId="1" fillId="0" borderId="0" xfId="0" applyFont="1" applyAlignment="1">
      <alignment horizontal="right"/>
    </xf>
    <xf numFmtId="0" fontId="4" fillId="0" borderId="0" xfId="0" applyFont="1" applyFill="1" applyAlignment="1">
      <alignment horizontal="center"/>
    </xf>
    <xf numFmtId="0" fontId="0" fillId="0" borderId="0" xfId="0" applyFill="1" applyAlignment="1">
      <alignment horizontal="center"/>
    </xf>
    <xf numFmtId="0" fontId="1" fillId="0" borderId="0" xfId="0" applyFont="1" applyFill="1" applyBorder="1" applyAlignment="1">
      <alignment horizontal="center"/>
    </xf>
    <xf numFmtId="164" fontId="1" fillId="2" borderId="1" xfId="0" applyNumberFormat="1" applyFont="1" applyFill="1" applyBorder="1" applyAlignment="1">
      <alignment horizontal="center"/>
    </xf>
    <xf numFmtId="164" fontId="0" fillId="0" borderId="0" xfId="0" applyNumberFormat="1" applyFill="1" applyAlignment="1">
      <alignment horizontal="center"/>
    </xf>
    <xf numFmtId="0" fontId="0" fillId="0" borderId="2" xfId="0" applyBorder="1" applyAlignment="1">
      <alignment vertical="top" wrapText="1"/>
    </xf>
    <xf numFmtId="0" fontId="0" fillId="0" borderId="2" xfId="0" applyBorder="1" applyAlignment="1">
      <alignment vertical="top"/>
    </xf>
    <xf numFmtId="0" fontId="0" fillId="0" borderId="2" xfId="0" applyBorder="1"/>
    <xf numFmtId="0" fontId="8" fillId="3" borderId="2" xfId="0" applyFont="1" applyFill="1" applyBorder="1" applyAlignment="1">
      <alignment horizontal="center"/>
    </xf>
    <xf numFmtId="170" fontId="0" fillId="0" borderId="2" xfId="0" applyNumberFormat="1" applyBorder="1" applyAlignment="1">
      <alignment horizontal="center" vertical="center"/>
    </xf>
    <xf numFmtId="14" fontId="0" fillId="0" borderId="2" xfId="0" applyNumberFormat="1" applyBorder="1" applyAlignment="1">
      <alignment horizontal="center" vertical="center"/>
    </xf>
    <xf numFmtId="0" fontId="0" fillId="0" borderId="2" xfId="0" applyBorder="1" applyAlignment="1">
      <alignment horizontal="center" vertical="center"/>
    </xf>
    <xf numFmtId="0" fontId="0" fillId="4" borderId="0" xfId="0" applyFill="1" applyProtection="1">
      <protection hidden="1"/>
    </xf>
    <xf numFmtId="0" fontId="6" fillId="4" borderId="0" xfId="0" applyFont="1" applyFill="1" applyAlignment="1" applyProtection="1">
      <alignment horizontal="center"/>
      <protection hidden="1"/>
    </xf>
    <xf numFmtId="0" fontId="0" fillId="0" borderId="0" xfId="0" applyProtection="1">
      <protection hidden="1"/>
    </xf>
    <xf numFmtId="0" fontId="1" fillId="5" borderId="3" xfId="0" applyFont="1" applyFill="1" applyBorder="1" applyAlignment="1" applyProtection="1">
      <alignment horizontal="right"/>
      <protection hidden="1"/>
    </xf>
    <xf numFmtId="165" fontId="0" fillId="4" borderId="4" xfId="0" applyNumberFormat="1" applyFill="1" applyBorder="1" applyAlignment="1" applyProtection="1">
      <alignment horizontal="center"/>
      <protection locked="0" hidden="1"/>
    </xf>
    <xf numFmtId="0" fontId="5" fillId="4" borderId="0" xfId="0" applyFont="1" applyFill="1" applyAlignment="1" applyProtection="1">
      <alignment horizontal="left" indent="2"/>
      <protection hidden="1"/>
    </xf>
    <xf numFmtId="0" fontId="1" fillId="5" borderId="5" xfId="0" applyFont="1" applyFill="1" applyBorder="1" applyAlignment="1" applyProtection="1">
      <alignment horizontal="right"/>
      <protection hidden="1"/>
    </xf>
    <xf numFmtId="0" fontId="0" fillId="4" borderId="6" xfId="0" applyFill="1" applyBorder="1" applyAlignment="1" applyProtection="1">
      <alignment horizontal="center"/>
      <protection locked="0" hidden="1"/>
    </xf>
    <xf numFmtId="167" fontId="0" fillId="4" borderId="6" xfId="0" applyNumberFormat="1" applyFill="1" applyBorder="1" applyAlignment="1" applyProtection="1">
      <alignment horizontal="center"/>
      <protection locked="0" hidden="1"/>
    </xf>
    <xf numFmtId="166" fontId="0" fillId="4" borderId="6" xfId="0" applyNumberFormat="1" applyFill="1" applyBorder="1" applyAlignment="1" applyProtection="1">
      <alignment horizontal="center"/>
      <protection locked="0" hidden="1"/>
    </xf>
    <xf numFmtId="0" fontId="1" fillId="5" borderId="7" xfId="0" applyFont="1" applyFill="1" applyBorder="1" applyAlignment="1" applyProtection="1">
      <alignment horizontal="right"/>
      <protection hidden="1"/>
    </xf>
    <xf numFmtId="0" fontId="0" fillId="4" borderId="8" xfId="0" applyFill="1" applyBorder="1" applyAlignment="1" applyProtection="1">
      <alignment horizontal="center"/>
      <protection locked="0" hidden="1"/>
    </xf>
    <xf numFmtId="0" fontId="2" fillId="5" borderId="3" xfId="0" applyFont="1" applyFill="1" applyBorder="1" applyAlignment="1" applyProtection="1">
      <alignment horizontal="right"/>
      <protection hidden="1"/>
    </xf>
    <xf numFmtId="168" fontId="2" fillId="5" borderId="4" xfId="0" applyNumberFormat="1" applyFont="1" applyFill="1" applyBorder="1" applyAlignment="1" applyProtection="1">
      <alignment horizontal="center"/>
      <protection hidden="1"/>
    </xf>
    <xf numFmtId="0" fontId="2" fillId="5" borderId="7" xfId="0" applyFont="1" applyFill="1" applyBorder="1" applyAlignment="1" applyProtection="1">
      <alignment horizontal="right"/>
      <protection hidden="1"/>
    </xf>
    <xf numFmtId="169" fontId="2" fillId="5" borderId="8" xfId="0" applyNumberFormat="1" applyFont="1" applyFill="1" applyBorder="1" applyAlignment="1" applyProtection="1">
      <alignment horizontal="center"/>
      <protection hidden="1"/>
    </xf>
    <xf numFmtId="0" fontId="1" fillId="4" borderId="0" xfId="0" applyFont="1" applyFill="1" applyBorder="1" applyAlignment="1" applyProtection="1">
      <alignment horizontal="right"/>
      <protection hidden="1"/>
    </xf>
    <xf numFmtId="169" fontId="1" fillId="4" borderId="0" xfId="0" applyNumberFormat="1" applyFont="1" applyFill="1" applyBorder="1" applyAlignment="1" applyProtection="1">
      <alignment horizontal="center"/>
      <protection hidden="1"/>
    </xf>
    <xf numFmtId="0" fontId="0" fillId="4" borderId="0" xfId="0" applyFill="1" applyAlignment="1" applyProtection="1">
      <alignment horizontal="right" vertical="top"/>
      <protection hidden="1"/>
    </xf>
    <xf numFmtId="0" fontId="0" fillId="4" borderId="0" xfId="0" applyFill="1" applyAlignment="1" applyProtection="1">
      <alignment horizontal="right"/>
      <protection hidden="1"/>
    </xf>
    <xf numFmtId="14" fontId="0" fillId="4" borderId="0" xfId="0" applyNumberFormat="1" applyFill="1" applyAlignment="1" applyProtection="1">
      <alignment horizontal="left"/>
      <protection hidden="1"/>
    </xf>
    <xf numFmtId="0" fontId="0" fillId="4" borderId="0" xfId="0" applyFill="1" applyBorder="1" applyAlignment="1" applyProtection="1">
      <alignment horizontal="right"/>
      <protection hidden="1"/>
    </xf>
    <xf numFmtId="49" fontId="0" fillId="4" borderId="0" xfId="0" applyNumberFormat="1" applyFill="1" applyBorder="1" applyProtection="1">
      <protection hidden="1"/>
    </xf>
    <xf numFmtId="0" fontId="0" fillId="4" borderId="0" xfId="0" applyFill="1" applyBorder="1" applyProtection="1">
      <protection hidden="1"/>
    </xf>
    <xf numFmtId="0" fontId="3" fillId="4" borderId="0" xfId="0" applyFont="1" applyFill="1" applyBorder="1" applyProtection="1">
      <protection hidden="1"/>
    </xf>
    <xf numFmtId="0" fontId="7" fillId="6" borderId="9" xfId="0" applyFont="1" applyFill="1" applyBorder="1" applyAlignment="1" applyProtection="1">
      <alignment horizontal="center" vertical="center"/>
      <protection hidden="1"/>
    </xf>
    <xf numFmtId="0" fontId="7" fillId="6" borderId="10" xfId="0" applyFont="1" applyFill="1" applyBorder="1" applyAlignment="1" applyProtection="1">
      <alignment horizontal="center" vertical="center"/>
      <protection hidden="1"/>
    </xf>
    <xf numFmtId="0" fontId="0" fillId="4" borderId="0" xfId="0" applyFill="1" applyAlignment="1" applyProtection="1">
      <alignment vertical="top" wrapText="1"/>
      <protection hidden="1"/>
    </xf>
    <xf numFmtId="0" fontId="7" fillId="4" borderId="0" xfId="0" applyFont="1" applyFill="1" applyBorder="1" applyAlignment="1" applyProtection="1">
      <alignment horizontal="center"/>
      <protection hidden="1"/>
    </xf>
  </cellXfs>
  <cellStyles count="1">
    <cellStyle name="Normal" xfId="0" builtinId="0"/>
  </cellStyles>
  <dxfs count="2">
    <dxf>
      <font>
        <b/>
        <i val="0"/>
        <condense val="0"/>
        <extend val="0"/>
        <color indexed="10"/>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752475</xdr:colOff>
      <xdr:row>0</xdr:row>
      <xdr:rowOff>19050</xdr:rowOff>
    </xdr:from>
    <xdr:to>
      <xdr:col>1</xdr:col>
      <xdr:colOff>1524000</xdr:colOff>
      <xdr:row>1</xdr:row>
      <xdr:rowOff>133350</xdr:rowOff>
    </xdr:to>
    <xdr:pic>
      <xdr:nvPicPr>
        <xdr:cNvPr id="1062" name="Picture 18" descr="C:\Documents and Settings\bcrogers\Desktop\i_logo.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 y="19050"/>
          <a:ext cx="15811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customProperty" Target="../customProperty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5.bin"/><Relationship Id="rId2" Type="http://schemas.openxmlformats.org/officeDocument/2006/relationships/customProperty" Target="../customProperty4.bin"/><Relationship Id="rId1" Type="http://schemas.openxmlformats.org/officeDocument/2006/relationships/printerSettings" Target="../printerSettings/printerSettings3.bin"/><Relationship Id="rId4"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9"/>
  <sheetViews>
    <sheetView tabSelected="1" workbookViewId="0">
      <selection activeCell="C9" sqref="C9"/>
    </sheetView>
  </sheetViews>
  <sheetFormatPr defaultRowHeight="12.75" x14ac:dyDescent="0.2"/>
  <cols>
    <col min="1" max="1" width="12.140625" style="31" customWidth="1"/>
    <col min="2" max="2" width="44.140625" style="31" bestFit="1" customWidth="1"/>
    <col min="3" max="3" width="14.42578125" style="31" customWidth="1"/>
    <col min="4" max="4" width="23.140625" style="31" bestFit="1" customWidth="1"/>
    <col min="5" max="16384" width="9.140625" style="31"/>
  </cols>
  <sheetData>
    <row r="1" spans="1:5" ht="45" x14ac:dyDescent="0.6">
      <c r="A1" s="29"/>
      <c r="B1" s="29"/>
      <c r="C1" s="30" t="s">
        <v>85</v>
      </c>
      <c r="D1" s="29"/>
      <c r="E1" s="29"/>
    </row>
    <row r="2" spans="1:5" ht="13.5" thickBot="1" x14ac:dyDescent="0.25">
      <c r="A2" s="29"/>
      <c r="C2" s="29"/>
      <c r="D2" s="29"/>
      <c r="E2" s="29"/>
    </row>
    <row r="3" spans="1:5" ht="24.75" customHeight="1" thickBot="1" x14ac:dyDescent="0.25">
      <c r="A3" s="29"/>
      <c r="B3" s="54" t="s">
        <v>86</v>
      </c>
      <c r="C3" s="55"/>
      <c r="D3" s="29"/>
      <c r="E3" s="29"/>
    </row>
    <row r="4" spans="1:5" ht="13.5" thickBot="1" x14ac:dyDescent="0.25">
      <c r="A4" s="29"/>
      <c r="B4" s="29"/>
      <c r="C4" s="29"/>
      <c r="D4" s="29"/>
      <c r="E4" s="29"/>
    </row>
    <row r="5" spans="1:5" x14ac:dyDescent="0.2">
      <c r="A5" s="29"/>
      <c r="B5" s="32" t="s">
        <v>31</v>
      </c>
      <c r="C5" s="33">
        <v>1.5</v>
      </c>
      <c r="D5" s="34" t="str">
        <f>IF(Calculations!$C$8=0, "Invalid Pump Configuration", "")</f>
        <v/>
      </c>
    </row>
    <row r="6" spans="1:5" x14ac:dyDescent="0.2">
      <c r="A6" s="29"/>
      <c r="B6" s="35" t="s">
        <v>32</v>
      </c>
      <c r="C6" s="36" t="s">
        <v>33</v>
      </c>
      <c r="D6" s="29"/>
      <c r="E6" s="29"/>
    </row>
    <row r="7" spans="1:5" x14ac:dyDescent="0.2">
      <c r="A7" s="29"/>
      <c r="B7" s="35" t="s">
        <v>93</v>
      </c>
      <c r="C7" s="37">
        <v>56</v>
      </c>
      <c r="D7" s="29"/>
      <c r="E7" s="29"/>
    </row>
    <row r="8" spans="1:5" x14ac:dyDescent="0.2">
      <c r="A8" s="29"/>
      <c r="B8" s="35" t="s">
        <v>43</v>
      </c>
      <c r="C8" s="38">
        <v>36</v>
      </c>
      <c r="D8" s="29"/>
      <c r="E8" s="29"/>
    </row>
    <row r="9" spans="1:5" x14ac:dyDescent="0.2">
      <c r="A9" s="29"/>
      <c r="B9" s="35" t="s">
        <v>35</v>
      </c>
      <c r="C9" s="37">
        <v>25</v>
      </c>
      <c r="D9" s="29"/>
      <c r="E9" s="29"/>
    </row>
    <row r="10" spans="1:5" x14ac:dyDescent="0.2">
      <c r="A10" s="29"/>
      <c r="B10" s="35" t="s">
        <v>107</v>
      </c>
      <c r="C10" s="37" t="s">
        <v>40</v>
      </c>
      <c r="D10" s="29"/>
      <c r="E10" s="29"/>
    </row>
    <row r="11" spans="1:5" x14ac:dyDescent="0.2">
      <c r="A11" s="29"/>
      <c r="B11" s="35" t="s">
        <v>106</v>
      </c>
      <c r="C11" s="36" t="s">
        <v>37</v>
      </c>
      <c r="D11" s="29"/>
      <c r="E11" s="29"/>
    </row>
    <row r="12" spans="1:5" ht="13.5" thickBot="1" x14ac:dyDescent="0.25">
      <c r="A12" s="29"/>
      <c r="B12" s="39" t="s">
        <v>36</v>
      </c>
      <c r="C12" s="40" t="s">
        <v>38</v>
      </c>
      <c r="D12" s="29"/>
      <c r="E12" s="29"/>
    </row>
    <row r="13" spans="1:5" ht="13.5" thickBot="1" x14ac:dyDescent="0.25">
      <c r="A13" s="29"/>
      <c r="B13" s="29"/>
      <c r="C13" s="29"/>
      <c r="D13" s="29"/>
      <c r="E13" s="29"/>
    </row>
    <row r="14" spans="1:5" ht="15.75" x14ac:dyDescent="0.25">
      <c r="A14" s="29"/>
      <c r="B14" s="41" t="s">
        <v>75</v>
      </c>
      <c r="C14" s="42">
        <f>IF(Calculations!$C$8=1,Calculations!B26, "ERROR")</f>
        <v>59.600823820136782</v>
      </c>
      <c r="D14" s="29"/>
      <c r="E14" s="29"/>
    </row>
    <row r="15" spans="1:5" ht="16.5" thickBot="1" x14ac:dyDescent="0.3">
      <c r="A15" s="29"/>
      <c r="B15" s="43" t="s">
        <v>92</v>
      </c>
      <c r="C15" s="44">
        <f>IF(Calculations!$C$8=1,(($C$5^2*PI()/4*$C$7)+$C$14)/$C$14, "ERROR")</f>
        <v>2.66038256260887</v>
      </c>
      <c r="D15" s="29"/>
      <c r="E15" s="29"/>
    </row>
    <row r="16" spans="1:5" x14ac:dyDescent="0.2">
      <c r="A16" s="29"/>
      <c r="B16" s="45"/>
      <c r="C16" s="46"/>
      <c r="D16" s="29"/>
      <c r="E16" s="29"/>
    </row>
    <row r="17" spans="1:5" ht="41.25" customHeight="1" x14ac:dyDescent="0.2">
      <c r="A17" s="47" t="s">
        <v>90</v>
      </c>
      <c r="B17" s="56" t="s">
        <v>91</v>
      </c>
      <c r="C17" s="56"/>
      <c r="D17" s="29"/>
      <c r="E17" s="29"/>
    </row>
    <row r="18" spans="1:5" x14ac:dyDescent="0.2">
      <c r="A18" s="29"/>
      <c r="B18" s="29"/>
      <c r="C18" s="29"/>
      <c r="D18" s="29"/>
      <c r="E18" s="29"/>
    </row>
    <row r="19" spans="1:5" x14ac:dyDescent="0.2">
      <c r="A19" s="29" t="s">
        <v>49</v>
      </c>
      <c r="B19" s="29" t="s">
        <v>111</v>
      </c>
      <c r="C19" s="29"/>
      <c r="D19" s="29"/>
      <c r="E19" s="29"/>
    </row>
    <row r="20" spans="1:5" x14ac:dyDescent="0.2">
      <c r="A20" s="29"/>
      <c r="B20" s="29" t="s">
        <v>110</v>
      </c>
      <c r="C20" s="29"/>
      <c r="D20" s="29"/>
      <c r="E20" s="29"/>
    </row>
    <row r="21" spans="1:5" x14ac:dyDescent="0.2">
      <c r="A21" s="29"/>
      <c r="B21" s="29" t="s">
        <v>109</v>
      </c>
      <c r="C21" s="29"/>
      <c r="D21" s="29"/>
      <c r="E21" s="29"/>
    </row>
    <row r="22" spans="1:5" ht="38.25" customHeight="1" x14ac:dyDescent="0.2">
      <c r="A22" s="29"/>
      <c r="B22" s="56" t="s">
        <v>108</v>
      </c>
      <c r="C22" s="56"/>
      <c r="D22" s="29"/>
      <c r="E22" s="29"/>
    </row>
    <row r="23" spans="1:5" ht="13.5" customHeight="1" x14ac:dyDescent="0.2">
      <c r="A23" s="29"/>
      <c r="B23" s="56" t="s">
        <v>119</v>
      </c>
      <c r="C23" s="56"/>
      <c r="D23" s="29"/>
      <c r="E23" s="29"/>
    </row>
    <row r="24" spans="1:5" x14ac:dyDescent="0.2">
      <c r="A24" s="29"/>
      <c r="B24" s="29"/>
      <c r="C24" s="29"/>
      <c r="D24" s="29"/>
      <c r="E24" s="29"/>
    </row>
    <row r="25" spans="1:5" x14ac:dyDescent="0.2">
      <c r="A25" s="48" t="s">
        <v>87</v>
      </c>
      <c r="B25" s="29" t="s">
        <v>88</v>
      </c>
      <c r="C25" s="29"/>
      <c r="D25" s="29"/>
      <c r="E25" s="29"/>
    </row>
    <row r="26" spans="1:5" x14ac:dyDescent="0.2">
      <c r="A26" s="48" t="s">
        <v>89</v>
      </c>
      <c r="B26" s="49" t="s">
        <v>118</v>
      </c>
      <c r="C26" s="29"/>
      <c r="D26" s="29"/>
      <c r="E26" s="29"/>
    </row>
    <row r="27" spans="1:5" x14ac:dyDescent="0.2">
      <c r="A27" s="50" t="s">
        <v>94</v>
      </c>
      <c r="B27" s="51" t="s">
        <v>117</v>
      </c>
      <c r="C27" s="52"/>
      <c r="D27" s="29"/>
      <c r="E27" s="29"/>
    </row>
    <row r="28" spans="1:5" x14ac:dyDescent="0.2">
      <c r="A28" s="52"/>
      <c r="B28" s="52"/>
      <c r="C28" s="52"/>
      <c r="D28" s="29"/>
      <c r="E28" s="29"/>
    </row>
    <row r="29" spans="1:5" ht="18" x14ac:dyDescent="0.25">
      <c r="A29" s="52"/>
      <c r="B29" s="57"/>
      <c r="C29" s="57"/>
      <c r="D29" s="29"/>
      <c r="E29" s="29"/>
    </row>
    <row r="30" spans="1:5" ht="15.75" x14ac:dyDescent="0.25">
      <c r="A30" s="52"/>
      <c r="B30" s="53"/>
      <c r="C30" s="52"/>
      <c r="D30" s="29"/>
      <c r="E30" s="29"/>
    </row>
    <row r="31" spans="1:5" x14ac:dyDescent="0.2">
      <c r="A31" s="52"/>
      <c r="B31" s="52"/>
      <c r="C31" s="52"/>
      <c r="D31" s="29"/>
      <c r="E31" s="29"/>
    </row>
    <row r="32" spans="1:5" x14ac:dyDescent="0.2">
      <c r="A32" s="52"/>
      <c r="B32" s="52"/>
      <c r="C32" s="52"/>
      <c r="D32" s="29"/>
      <c r="E32" s="29"/>
    </row>
    <row r="33" spans="1:5" x14ac:dyDescent="0.2">
      <c r="A33" s="52"/>
      <c r="B33" s="52"/>
      <c r="C33" s="52"/>
      <c r="D33" s="29"/>
      <c r="E33" s="29"/>
    </row>
    <row r="34" spans="1:5" x14ac:dyDescent="0.2">
      <c r="A34" s="29"/>
      <c r="B34" s="29"/>
      <c r="C34" s="29"/>
      <c r="D34" s="29"/>
      <c r="E34" s="29"/>
    </row>
    <row r="35" spans="1:5" x14ac:dyDescent="0.2">
      <c r="A35" s="29"/>
      <c r="B35" s="29"/>
      <c r="C35" s="29"/>
      <c r="D35" s="29"/>
      <c r="E35" s="29"/>
    </row>
    <row r="36" spans="1:5" x14ac:dyDescent="0.2">
      <c r="A36" s="29"/>
      <c r="B36" s="29"/>
      <c r="C36" s="29"/>
      <c r="D36" s="29"/>
      <c r="E36" s="29"/>
    </row>
    <row r="37" spans="1:5" x14ac:dyDescent="0.2">
      <c r="A37" s="29"/>
      <c r="B37" s="29"/>
      <c r="C37" s="29"/>
      <c r="D37" s="29"/>
      <c r="E37" s="29"/>
    </row>
    <row r="38" spans="1:5" x14ac:dyDescent="0.2">
      <c r="A38" s="29"/>
      <c r="B38" s="29"/>
      <c r="C38" s="29"/>
      <c r="D38" s="29"/>
      <c r="E38" s="29"/>
    </row>
    <row r="39" spans="1:5" x14ac:dyDescent="0.2">
      <c r="A39" s="29"/>
      <c r="B39" s="29"/>
      <c r="C39" s="29"/>
      <c r="D39" s="29"/>
      <c r="E39" s="29"/>
    </row>
  </sheetData>
  <sheetProtection password="BCC0" sheet="1" objects="1" scenarios="1"/>
  <mergeCells count="5">
    <mergeCell ref="B3:C3"/>
    <mergeCell ref="B17:C17"/>
    <mergeCell ref="B29:C29"/>
    <mergeCell ref="B22:C22"/>
    <mergeCell ref="B23:C23"/>
  </mergeCells>
  <phoneticPr fontId="0" type="noConversion"/>
  <conditionalFormatting sqref="C5:C6">
    <cfRule type="expression" dxfId="1" priority="1" stopIfTrue="1">
      <formula>IF($D$5="Invalid Pump Configuration", TRUE, FALSE)</formula>
    </cfRule>
  </conditionalFormatting>
  <conditionalFormatting sqref="C14:C16">
    <cfRule type="cellIs" dxfId="0" priority="2" stopIfTrue="1" operator="equal">
      <formula>"ERROR"</formula>
    </cfRule>
  </conditionalFormatting>
  <dataValidations xWindow="559" yWindow="287" count="5">
    <dataValidation type="list" allowBlank="1" showInputMessage="1" showErrorMessage="1" sqref="C5">
      <formula1>Pump_Bore</formula1>
    </dataValidation>
    <dataValidation type="list" allowBlank="1" showInputMessage="1" showErrorMessage="1" sqref="C6">
      <formula1>Pump_Type</formula1>
    </dataValidation>
    <dataValidation type="list" allowBlank="1" showInputMessage="1" showErrorMessage="1" sqref="C11:C12">
      <formula1>Yes_No</formula1>
    </dataValidation>
    <dataValidation type="list" allowBlank="1" showInputMessage="1" showErrorMessage="1" sqref="C10">
      <formula1>Ball_Type</formula1>
    </dataValidation>
    <dataValidation type="whole" operator="greaterThanOrEqual" allowBlank="1" showInputMessage="1" showErrorMessage="1" promptTitle="Minimum Length" prompt="There is a minimum length of 2&quot; for the pitch length." sqref="C8">
      <formula1>2</formula1>
    </dataValidation>
  </dataValidations>
  <pageMargins left="0.25" right="0.25" top="1" bottom="1" header="0.5" footer="0.5"/>
  <pageSetup orientation="portrait" r:id="rId1"/>
  <headerFooter alignWithMargins="0"/>
  <customProperties>
    <customPr name="workbookAdvencedSettings" r:id="rId2"/>
    <customPr name="workbookExecutionSettings" r:id="rId3"/>
    <customPr name="workbookGatewaySettings" r:id="rId4"/>
  </customPropertie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71"/>
  <sheetViews>
    <sheetView topLeftCell="N1" workbookViewId="0">
      <selection sqref="A1:M65536"/>
    </sheetView>
  </sheetViews>
  <sheetFormatPr defaultRowHeight="12.75" x14ac:dyDescent="0.2"/>
  <cols>
    <col min="1" max="1" width="14.140625" hidden="1" customWidth="1"/>
    <col min="2" max="2" width="10.28515625" hidden="1" customWidth="1"/>
    <col min="3" max="3" width="13.42578125" hidden="1" customWidth="1"/>
    <col min="4" max="4" width="16.28515625" hidden="1" customWidth="1"/>
    <col min="5" max="5" width="16.7109375" hidden="1" customWidth="1"/>
    <col min="6" max="6" width="14.140625" hidden="1" customWidth="1"/>
    <col min="7" max="7" width="10.7109375" hidden="1" customWidth="1"/>
    <col min="8" max="8" width="13.5703125" hidden="1" customWidth="1"/>
    <col min="9" max="9" width="10.140625" hidden="1" customWidth="1"/>
    <col min="10" max="10" width="10.7109375" hidden="1" customWidth="1"/>
    <col min="11" max="11" width="16.7109375" hidden="1" customWidth="1"/>
    <col min="12" max="12" width="11.42578125" hidden="1" customWidth="1"/>
    <col min="13" max="13" width="13.42578125" hidden="1" customWidth="1"/>
  </cols>
  <sheetData>
    <row r="1" spans="1:13" x14ac:dyDescent="0.2">
      <c r="B1" s="5" t="s">
        <v>50</v>
      </c>
      <c r="H1" s="5" t="s">
        <v>51</v>
      </c>
    </row>
    <row r="2" spans="1:13" x14ac:dyDescent="0.2">
      <c r="A2" s="1" t="s">
        <v>20</v>
      </c>
      <c r="B2" s="1" t="s">
        <v>39</v>
      </c>
      <c r="C2" s="1" t="s">
        <v>16</v>
      </c>
      <c r="D2" s="1" t="s">
        <v>17</v>
      </c>
      <c r="E2" s="1" t="s">
        <v>21</v>
      </c>
      <c r="F2" s="1" t="s">
        <v>3</v>
      </c>
      <c r="G2" s="1" t="s">
        <v>4</v>
      </c>
      <c r="H2" s="1" t="s">
        <v>39</v>
      </c>
      <c r="I2" s="1" t="s">
        <v>16</v>
      </c>
      <c r="J2" s="1" t="s">
        <v>17</v>
      </c>
      <c r="K2" s="1" t="s">
        <v>21</v>
      </c>
      <c r="L2" s="1" t="s">
        <v>3</v>
      </c>
      <c r="M2" s="1" t="s">
        <v>4</v>
      </c>
    </row>
    <row r="3" spans="1:13" x14ac:dyDescent="0.2">
      <c r="A3" s="10">
        <v>1.0625</v>
      </c>
      <c r="B3" s="2" t="s">
        <v>0</v>
      </c>
      <c r="C3" s="12">
        <f>E3-F3</f>
        <v>4.2320000000000002</v>
      </c>
      <c r="D3" s="12">
        <f>E3-G3</f>
        <v>4.4690000000000003</v>
      </c>
      <c r="E3" s="1">
        <v>4.9210000000000003</v>
      </c>
      <c r="F3" s="1">
        <v>0.68899999999999995</v>
      </c>
      <c r="G3" s="1">
        <v>0.45200000000000001</v>
      </c>
      <c r="H3" s="1" t="s">
        <v>48</v>
      </c>
      <c r="I3" s="13">
        <v>0</v>
      </c>
      <c r="J3" s="13">
        <v>0</v>
      </c>
      <c r="K3" s="1">
        <v>0</v>
      </c>
      <c r="L3" s="1">
        <v>0</v>
      </c>
      <c r="M3" s="1">
        <v>0</v>
      </c>
    </row>
    <row r="4" spans="1:13" x14ac:dyDescent="0.2">
      <c r="A4" s="10">
        <v>1.25</v>
      </c>
      <c r="B4" s="2" t="s">
        <v>0</v>
      </c>
      <c r="C4" s="12">
        <f>E4-F4</f>
        <v>4.2320000000000002</v>
      </c>
      <c r="D4" s="12">
        <f>E4-G4</f>
        <v>4.4690000000000003</v>
      </c>
      <c r="E4" s="1">
        <v>4.9210000000000003</v>
      </c>
      <c r="F4" s="1">
        <v>0.68899999999999995</v>
      </c>
      <c r="G4" s="1">
        <v>0.45200000000000001</v>
      </c>
      <c r="H4" s="1" t="s">
        <v>1</v>
      </c>
      <c r="I4" s="13">
        <f>K4-L4</f>
        <v>3.5119999999999996</v>
      </c>
      <c r="J4" s="13">
        <f>K4-M4</f>
        <v>3.7489999999999997</v>
      </c>
      <c r="K4" s="1">
        <v>4.2009999999999996</v>
      </c>
      <c r="L4" s="1">
        <v>0.68899999999999995</v>
      </c>
      <c r="M4" s="1">
        <v>0.45200000000000001</v>
      </c>
    </row>
    <row r="5" spans="1:13" x14ac:dyDescent="0.2">
      <c r="A5" s="10">
        <v>1.5</v>
      </c>
      <c r="B5" s="1" t="s">
        <v>5</v>
      </c>
      <c r="C5" s="12">
        <f>E5-F5</f>
        <v>6.6719999999999997</v>
      </c>
      <c r="D5" s="12">
        <f>E5-G5</f>
        <v>7.0359999999999996</v>
      </c>
      <c r="E5" s="1">
        <v>7.9139999999999997</v>
      </c>
      <c r="F5" s="1">
        <v>1.242</v>
      </c>
      <c r="G5" s="1">
        <v>0.878</v>
      </c>
      <c r="H5" s="2" t="s">
        <v>0</v>
      </c>
      <c r="I5" s="13">
        <f>K5-L5</f>
        <v>4.2320000000000002</v>
      </c>
      <c r="J5" s="13">
        <f>K5-M5</f>
        <v>4.4690000000000003</v>
      </c>
      <c r="K5" s="1">
        <v>4.9210000000000003</v>
      </c>
      <c r="L5" s="1">
        <v>0.68899999999999995</v>
      </c>
      <c r="M5" s="1">
        <v>0.45200000000000001</v>
      </c>
    </row>
    <row r="6" spans="1:13" x14ac:dyDescent="0.2">
      <c r="A6" s="10">
        <v>1.75</v>
      </c>
      <c r="B6" s="1" t="s">
        <v>5</v>
      </c>
      <c r="C6" s="12">
        <f>E6-F6</f>
        <v>6.6719999999999997</v>
      </c>
      <c r="D6" s="12">
        <f>E6-G6</f>
        <v>7.0359999999999996</v>
      </c>
      <c r="E6" s="1">
        <v>7.9139999999999997</v>
      </c>
      <c r="F6" s="1">
        <v>1.242</v>
      </c>
      <c r="G6" s="1">
        <v>0.878</v>
      </c>
      <c r="H6" s="1" t="s">
        <v>48</v>
      </c>
      <c r="I6" s="13">
        <v>0</v>
      </c>
      <c r="J6" s="13">
        <v>0</v>
      </c>
      <c r="K6" s="1">
        <v>0</v>
      </c>
      <c r="L6" s="1">
        <v>0</v>
      </c>
      <c r="M6" s="1">
        <v>0</v>
      </c>
    </row>
    <row r="7" spans="1:13" x14ac:dyDescent="0.2">
      <c r="A7" s="10">
        <v>2</v>
      </c>
      <c r="B7" s="1" t="s">
        <v>48</v>
      </c>
      <c r="C7" s="12">
        <v>0</v>
      </c>
      <c r="D7" s="12">
        <v>0</v>
      </c>
      <c r="E7" s="1">
        <v>0</v>
      </c>
      <c r="F7" s="1">
        <v>0</v>
      </c>
      <c r="G7" s="1">
        <v>0</v>
      </c>
      <c r="H7" s="1" t="s">
        <v>5</v>
      </c>
      <c r="I7" s="13">
        <f>K7-L7</f>
        <v>6.6719999999999997</v>
      </c>
      <c r="J7" s="13">
        <f>K7-M7</f>
        <v>7.0359999999999996</v>
      </c>
      <c r="K7" s="1">
        <v>7.9139999999999997</v>
      </c>
      <c r="L7" s="1">
        <v>1.242</v>
      </c>
      <c r="M7" s="1">
        <v>0.878</v>
      </c>
    </row>
    <row r="8" spans="1:13" x14ac:dyDescent="0.2">
      <c r="A8" s="10"/>
      <c r="B8" s="1"/>
      <c r="C8" s="17"/>
      <c r="D8" s="17"/>
      <c r="E8" s="1"/>
      <c r="F8" s="1"/>
      <c r="G8" s="1"/>
      <c r="H8" s="1"/>
      <c r="I8" s="18"/>
      <c r="J8" s="18"/>
      <c r="K8" s="1"/>
      <c r="L8" s="1"/>
      <c r="M8" s="1"/>
    </row>
    <row r="9" spans="1:13" x14ac:dyDescent="0.2">
      <c r="A9" s="10"/>
      <c r="B9" s="5" t="s">
        <v>76</v>
      </c>
      <c r="C9" s="17"/>
      <c r="D9" s="17"/>
      <c r="E9" s="1"/>
      <c r="F9" s="1"/>
      <c r="G9" s="1"/>
      <c r="H9" s="5" t="s">
        <v>80</v>
      </c>
      <c r="I9" s="18"/>
      <c r="J9" s="18"/>
      <c r="K9" s="1"/>
      <c r="L9" s="1"/>
      <c r="M9" s="1"/>
    </row>
    <row r="10" spans="1:13" x14ac:dyDescent="0.2">
      <c r="A10" s="1" t="s">
        <v>20</v>
      </c>
      <c r="B10" s="1" t="s">
        <v>39</v>
      </c>
      <c r="C10" s="17" t="s">
        <v>2</v>
      </c>
      <c r="D10" s="17" t="s">
        <v>81</v>
      </c>
      <c r="E10" s="1" t="s">
        <v>21</v>
      </c>
      <c r="F10" s="1"/>
      <c r="G10" s="1"/>
      <c r="H10" s="1" t="s">
        <v>39</v>
      </c>
      <c r="I10" s="17" t="s">
        <v>2</v>
      </c>
      <c r="J10" s="17" t="s">
        <v>81</v>
      </c>
      <c r="K10" s="1" t="s">
        <v>21</v>
      </c>
      <c r="L10" s="1"/>
      <c r="M10" s="1"/>
    </row>
    <row r="11" spans="1:13" x14ac:dyDescent="0.2">
      <c r="A11" s="10">
        <v>1.0625</v>
      </c>
      <c r="B11" s="11" t="s">
        <v>78</v>
      </c>
      <c r="C11" s="12">
        <f>E11-D11</f>
        <v>1.49</v>
      </c>
      <c r="D11" s="1">
        <v>0.45200000000000001</v>
      </c>
      <c r="E11" s="1">
        <v>1.9419999999999999</v>
      </c>
      <c r="F11" s="1"/>
      <c r="G11" s="1"/>
      <c r="H11" s="1" t="s">
        <v>48</v>
      </c>
      <c r="I11" s="13">
        <v>0</v>
      </c>
      <c r="J11" s="18">
        <v>0</v>
      </c>
      <c r="K11" s="1">
        <v>0</v>
      </c>
      <c r="L11" s="1"/>
      <c r="M11" s="1"/>
    </row>
    <row r="12" spans="1:13" x14ac:dyDescent="0.2">
      <c r="A12" s="10">
        <v>1.25</v>
      </c>
      <c r="B12" s="11" t="s">
        <v>78</v>
      </c>
      <c r="C12" s="12">
        <f>E12-D12</f>
        <v>1.49</v>
      </c>
      <c r="D12" s="1">
        <v>0.45200000000000001</v>
      </c>
      <c r="E12" s="1">
        <v>1.9419999999999999</v>
      </c>
      <c r="F12" s="1"/>
      <c r="G12" s="1"/>
      <c r="H12" s="1" t="s">
        <v>77</v>
      </c>
      <c r="I12" s="13">
        <f>K12-J12</f>
        <v>2.9860000000000002</v>
      </c>
      <c r="J12" s="18">
        <v>0.45200000000000001</v>
      </c>
      <c r="K12" s="18">
        <v>3.4380000000000002</v>
      </c>
      <c r="L12" s="1"/>
      <c r="M12" s="1"/>
    </row>
    <row r="13" spans="1:13" x14ac:dyDescent="0.2">
      <c r="A13" s="10">
        <v>1.5</v>
      </c>
      <c r="B13" s="1" t="s">
        <v>79</v>
      </c>
      <c r="C13" s="12">
        <f>E13-D13</f>
        <v>3.12</v>
      </c>
      <c r="D13" s="17">
        <v>0.878</v>
      </c>
      <c r="E13" s="1">
        <v>3.9980000000000002</v>
      </c>
      <c r="F13" s="1"/>
      <c r="G13" s="1"/>
      <c r="H13" s="11" t="s">
        <v>78</v>
      </c>
      <c r="I13" s="13">
        <f>K13-J13</f>
        <v>1.49</v>
      </c>
      <c r="J13" s="18">
        <v>0.45200000000000001</v>
      </c>
      <c r="K13" s="1">
        <v>1.9419999999999999</v>
      </c>
      <c r="L13" s="1"/>
      <c r="M13" s="1"/>
    </row>
    <row r="14" spans="1:13" x14ac:dyDescent="0.2">
      <c r="A14" s="10">
        <v>1.75</v>
      </c>
      <c r="B14" s="1" t="s">
        <v>79</v>
      </c>
      <c r="C14" s="12">
        <f>E14-D14</f>
        <v>3.12</v>
      </c>
      <c r="D14" s="17">
        <v>0.878</v>
      </c>
      <c r="E14" s="1">
        <v>3.9980000000000002</v>
      </c>
      <c r="F14" s="1"/>
      <c r="G14" s="1"/>
      <c r="H14" s="1" t="s">
        <v>48</v>
      </c>
      <c r="I14" s="13">
        <v>0</v>
      </c>
      <c r="J14" s="18">
        <v>0</v>
      </c>
      <c r="K14" s="1">
        <v>0</v>
      </c>
      <c r="L14" s="1"/>
      <c r="M14" s="1"/>
    </row>
    <row r="15" spans="1:13" x14ac:dyDescent="0.2">
      <c r="A15" s="10">
        <v>2</v>
      </c>
      <c r="B15" s="1" t="s">
        <v>48</v>
      </c>
      <c r="C15" s="12">
        <v>0</v>
      </c>
      <c r="D15" s="17">
        <v>0</v>
      </c>
      <c r="E15" s="1">
        <v>0</v>
      </c>
      <c r="F15" s="1"/>
      <c r="G15" s="1"/>
      <c r="H15" s="1" t="s">
        <v>79</v>
      </c>
      <c r="I15" s="13">
        <f>K15-J15</f>
        <v>3.12</v>
      </c>
      <c r="J15" s="18">
        <v>0.878</v>
      </c>
      <c r="K15" s="1">
        <v>3.9980000000000002</v>
      </c>
      <c r="L15" s="1"/>
      <c r="M15" s="1"/>
    </row>
    <row r="16" spans="1:13" x14ac:dyDescent="0.2">
      <c r="A16" s="10"/>
      <c r="B16" s="18"/>
      <c r="C16" s="17"/>
      <c r="D16" s="17"/>
      <c r="E16" s="18"/>
      <c r="F16" s="18"/>
      <c r="G16" s="18"/>
      <c r="H16" s="18"/>
      <c r="I16" s="18"/>
      <c r="J16" s="18"/>
      <c r="K16" s="1"/>
      <c r="L16" s="1"/>
      <c r="M16" s="1"/>
    </row>
    <row r="17" spans="1:13" x14ac:dyDescent="0.2">
      <c r="B17" s="15" t="s">
        <v>96</v>
      </c>
      <c r="C17" s="1"/>
      <c r="D17" s="1"/>
      <c r="E17" s="1"/>
      <c r="F17" s="1"/>
      <c r="G17" s="1"/>
      <c r="I17" s="15" t="s">
        <v>99</v>
      </c>
    </row>
    <row r="18" spans="1:13" x14ac:dyDescent="0.2">
      <c r="A18" s="1" t="s">
        <v>20</v>
      </c>
      <c r="B18" s="1" t="s">
        <v>39</v>
      </c>
      <c r="C18" s="1" t="s">
        <v>59</v>
      </c>
      <c r="D18" s="1" t="s">
        <v>60</v>
      </c>
      <c r="E18" s="1" t="s">
        <v>21</v>
      </c>
      <c r="F18" s="1" t="s">
        <v>3</v>
      </c>
      <c r="G18" s="1" t="s">
        <v>4</v>
      </c>
      <c r="H18" s="1" t="s">
        <v>95</v>
      </c>
      <c r="I18" s="1" t="s">
        <v>39</v>
      </c>
      <c r="J18" s="1" t="s">
        <v>2</v>
      </c>
      <c r="K18" s="1" t="s">
        <v>21</v>
      </c>
      <c r="L18" s="17"/>
      <c r="M18" s="1"/>
    </row>
    <row r="19" spans="1:13" x14ac:dyDescent="0.2">
      <c r="A19" s="10">
        <v>1.0625</v>
      </c>
      <c r="B19" s="1" t="s">
        <v>22</v>
      </c>
      <c r="C19" s="14">
        <f t="shared" ref="C19:D23" si="0">$E19-F19+$H19</f>
        <v>0.67534303810087759</v>
      </c>
      <c r="D19" s="14">
        <f t="shared" si="0"/>
        <v>0.70973671171430752</v>
      </c>
      <c r="E19" s="1">
        <v>0.70499999999999996</v>
      </c>
      <c r="F19" s="3">
        <f>(4/3)*PI()*(0.625/2)^3</f>
        <v>0.12783173232380343</v>
      </c>
      <c r="G19" s="3">
        <f>(4/3)*PI()*(0.563/2)^3</f>
        <v>9.3438058710373445E-2</v>
      </c>
      <c r="H19" s="3">
        <f>(0.5^2*PI()/4*0.5)</f>
        <v>9.8174770424681035E-2</v>
      </c>
      <c r="I19" s="1" t="s">
        <v>48</v>
      </c>
      <c r="J19" s="14">
        <v>0.69299999999999995</v>
      </c>
      <c r="K19" s="1">
        <v>0</v>
      </c>
      <c r="M19" s="3"/>
    </row>
    <row r="20" spans="1:13" x14ac:dyDescent="0.2">
      <c r="A20" s="10">
        <v>1.25</v>
      </c>
      <c r="B20" s="1" t="s">
        <v>23</v>
      </c>
      <c r="C20" s="14">
        <f t="shared" si="0"/>
        <v>1.0293012465547042</v>
      </c>
      <c r="D20" s="14">
        <f t="shared" si="0"/>
        <v>1.0800504442872541</v>
      </c>
      <c r="E20" s="1">
        <v>1.119</v>
      </c>
      <c r="F20" s="3">
        <f>(4/3)*PI()*(0.75/2)^3</f>
        <v>0.2208932334555323</v>
      </c>
      <c r="G20" s="3">
        <f>(4/3)*PI()*(0.6875/2)^3</f>
        <v>0.17014403572298237</v>
      </c>
      <c r="H20" s="3">
        <f>(0.578^2*PI()/4*0.5)</f>
        <v>0.13119448001023654</v>
      </c>
      <c r="I20" s="1" t="s">
        <v>100</v>
      </c>
      <c r="J20" s="14">
        <f>K20-G20+H20</f>
        <v>0.93505044428725403</v>
      </c>
      <c r="K20" s="21">
        <v>0.97399999999999998</v>
      </c>
      <c r="M20" s="3"/>
    </row>
    <row r="21" spans="1:13" x14ac:dyDescent="0.2">
      <c r="A21" s="10">
        <v>1.5</v>
      </c>
      <c r="B21" s="2" t="s">
        <v>26</v>
      </c>
      <c r="C21" s="14">
        <f t="shared" si="0"/>
        <v>2.035869795853678</v>
      </c>
      <c r="D21" s="14">
        <f t="shared" si="0"/>
        <v>2.1172222785253854</v>
      </c>
      <c r="E21" s="1">
        <v>2.2989999999999999</v>
      </c>
      <c r="F21" s="3">
        <f>(4/3)*PI()*(0.938/2)^3</f>
        <v>0.43212275616822393</v>
      </c>
      <c r="G21" s="3">
        <f>(4/3)*PI()*(0.875/2)^3</f>
        <v>0.35077027349651657</v>
      </c>
      <c r="H21" s="3">
        <f>(0.656^2*PI()/4*0.5)</f>
        <v>0.16899255202190216</v>
      </c>
      <c r="I21" s="11" t="s">
        <v>101</v>
      </c>
      <c r="J21" s="14">
        <f>K21-G21+H21</f>
        <v>1.9072222785253856</v>
      </c>
      <c r="K21" s="1">
        <v>2.089</v>
      </c>
      <c r="M21" s="3"/>
    </row>
    <row r="22" spans="1:13" x14ac:dyDescent="0.2">
      <c r="A22" s="10">
        <v>1.75</v>
      </c>
      <c r="B22" s="1" t="s">
        <v>24</v>
      </c>
      <c r="C22" s="14">
        <f t="shared" si="0"/>
        <v>3.1162190301485206</v>
      </c>
      <c r="D22" s="14">
        <f t="shared" si="0"/>
        <v>3.3381349174626433</v>
      </c>
      <c r="E22" s="1">
        <v>3.5819999999999999</v>
      </c>
      <c r="F22" s="3">
        <f>(4/3)*PI()*(1.125/2)^3</f>
        <v>0.74551466291242152</v>
      </c>
      <c r="G22" s="3">
        <f>(4/3)*PI()*(1/2)^3</f>
        <v>0.52359877559829882</v>
      </c>
      <c r="H22" s="3">
        <f>(0.844^2*PI()/4*0.5)</f>
        <v>0.27973369306094237</v>
      </c>
      <c r="I22" s="1" t="s">
        <v>102</v>
      </c>
      <c r="J22" s="14">
        <f>K22-G22+H22</f>
        <v>3.0461349174626435</v>
      </c>
      <c r="K22" s="1">
        <v>3.29</v>
      </c>
      <c r="M22" s="3"/>
    </row>
    <row r="23" spans="1:13" x14ac:dyDescent="0.2">
      <c r="A23" s="10">
        <v>2</v>
      </c>
      <c r="B23" s="1" t="s">
        <v>25</v>
      </c>
      <c r="C23" s="14">
        <f t="shared" si="0"/>
        <v>4.2338600722477047</v>
      </c>
      <c r="D23" s="14">
        <f t="shared" si="0"/>
        <v>4.51099926792571</v>
      </c>
      <c r="E23" s="1">
        <v>4.9109999999999996</v>
      </c>
      <c r="F23" s="3">
        <f>(4/3)*PI()*(1.25/2)^3</f>
        <v>1.0226538585904275</v>
      </c>
      <c r="G23" s="3">
        <f>(4/3)*PI()*(1.125/2)^3</f>
        <v>0.74551466291242152</v>
      </c>
      <c r="H23" s="3">
        <f>(0.938^2*PI()/4*0.5)</f>
        <v>0.3455139308381322</v>
      </c>
      <c r="I23" s="1" t="s">
        <v>103</v>
      </c>
      <c r="J23" s="14">
        <f>K23-G23+H23</f>
        <v>4.1399992679257105</v>
      </c>
      <c r="K23" s="1">
        <v>4.54</v>
      </c>
      <c r="M23" s="3"/>
    </row>
    <row r="24" spans="1:13" x14ac:dyDescent="0.2">
      <c r="A24" s="1"/>
      <c r="B24" s="1"/>
      <c r="C24" s="1"/>
      <c r="D24" s="1"/>
      <c r="E24" s="1"/>
    </row>
    <row r="25" spans="1:13" x14ac:dyDescent="0.2">
      <c r="B25" s="15" t="s">
        <v>27</v>
      </c>
      <c r="C25" s="1"/>
      <c r="D25" s="1"/>
      <c r="E25" s="1"/>
      <c r="F25" s="1"/>
    </row>
    <row r="26" spans="1:13" x14ac:dyDescent="0.2">
      <c r="A26" s="1" t="s">
        <v>20</v>
      </c>
      <c r="B26" s="1" t="s">
        <v>39</v>
      </c>
      <c r="C26" s="1" t="s">
        <v>2</v>
      </c>
      <c r="D26" s="1" t="s">
        <v>18</v>
      </c>
      <c r="E26" s="1" t="s">
        <v>19</v>
      </c>
    </row>
    <row r="27" spans="1:13" x14ac:dyDescent="0.2">
      <c r="A27" s="10">
        <v>1.0625</v>
      </c>
      <c r="B27" s="1" t="s">
        <v>6</v>
      </c>
      <c r="C27" s="14">
        <f>(A27^2-E27^2)*PI()/4*D27</f>
        <v>0.15286665875625524</v>
      </c>
      <c r="D27" s="1">
        <v>3.5</v>
      </c>
      <c r="E27" s="1">
        <v>1.036</v>
      </c>
    </row>
    <row r="28" spans="1:13" x14ac:dyDescent="0.2">
      <c r="A28" s="10">
        <v>1.25</v>
      </c>
      <c r="B28" s="1" t="s">
        <v>7</v>
      </c>
      <c r="C28" s="14">
        <f>(A28^2-E28^2)*PI()/4*D28</f>
        <v>0.30368401735466549</v>
      </c>
      <c r="D28" s="1">
        <v>3.5</v>
      </c>
      <c r="E28" s="1">
        <v>1.2050000000000001</v>
      </c>
    </row>
    <row r="29" spans="1:13" x14ac:dyDescent="0.2">
      <c r="A29" s="10">
        <v>1.5</v>
      </c>
      <c r="B29" s="2" t="s">
        <v>8</v>
      </c>
      <c r="C29" s="14">
        <f>(A29^2-E29^2)*PI()/4*D29</f>
        <v>0.52476132850474444</v>
      </c>
      <c r="D29" s="1">
        <v>4.125</v>
      </c>
      <c r="E29" s="1">
        <v>1.4450000000000001</v>
      </c>
    </row>
    <row r="30" spans="1:13" x14ac:dyDescent="0.2">
      <c r="A30" s="10">
        <v>1.75</v>
      </c>
      <c r="B30" s="1" t="s">
        <v>9</v>
      </c>
      <c r="C30" s="14">
        <f>(A30^2-E30^2)*PI()/4*D30</f>
        <v>0.79520857185644622</v>
      </c>
      <c r="D30" s="1">
        <v>4.75</v>
      </c>
      <c r="E30" s="1">
        <v>1.6879999999999999</v>
      </c>
    </row>
    <row r="31" spans="1:13" x14ac:dyDescent="0.2">
      <c r="A31" s="10">
        <v>2</v>
      </c>
      <c r="B31" s="1" t="s">
        <v>10</v>
      </c>
      <c r="C31" s="14">
        <f>(A31^2-E31^2)*PI()/4*D31</f>
        <v>0.88259511310869909</v>
      </c>
      <c r="D31" s="1">
        <v>5</v>
      </c>
      <c r="E31" s="1">
        <v>1.9430000000000001</v>
      </c>
    </row>
    <row r="32" spans="1:13" x14ac:dyDescent="0.2">
      <c r="B32" s="1"/>
      <c r="C32" s="3"/>
      <c r="D32" s="1"/>
      <c r="E32" s="1"/>
    </row>
    <row r="33" spans="1:4" x14ac:dyDescent="0.2">
      <c r="B33" s="15" t="s">
        <v>28</v>
      </c>
    </row>
    <row r="34" spans="1:4" x14ac:dyDescent="0.2">
      <c r="A34" s="1" t="s">
        <v>20</v>
      </c>
      <c r="B34" s="1" t="s">
        <v>39</v>
      </c>
      <c r="C34" s="1" t="s">
        <v>2</v>
      </c>
    </row>
    <row r="35" spans="1:4" x14ac:dyDescent="0.2">
      <c r="A35" s="10">
        <v>1.0625</v>
      </c>
      <c r="B35" s="1" t="s">
        <v>11</v>
      </c>
      <c r="C35" s="14">
        <v>0.15</v>
      </c>
    </row>
    <row r="36" spans="1:4" x14ac:dyDescent="0.2">
      <c r="A36" s="10">
        <v>1.25</v>
      </c>
      <c r="B36" s="1" t="s">
        <v>12</v>
      </c>
      <c r="C36" s="14">
        <v>0.21199999999999999</v>
      </c>
    </row>
    <row r="37" spans="1:4" x14ac:dyDescent="0.2">
      <c r="A37" s="10">
        <v>1.5</v>
      </c>
      <c r="B37" s="2" t="s">
        <v>14</v>
      </c>
      <c r="C37" s="14">
        <v>0.32400000000000001</v>
      </c>
    </row>
    <row r="38" spans="1:4" x14ac:dyDescent="0.2">
      <c r="A38" s="10">
        <v>1.75</v>
      </c>
      <c r="B38" s="1" t="s">
        <v>13</v>
      </c>
      <c r="C38" s="14">
        <v>0.5</v>
      </c>
    </row>
    <row r="39" spans="1:4" x14ac:dyDescent="0.2">
      <c r="A39" s="10">
        <v>2</v>
      </c>
      <c r="B39" s="1" t="s">
        <v>15</v>
      </c>
      <c r="C39" s="14">
        <v>0.61699999999999999</v>
      </c>
    </row>
    <row r="40" spans="1:4" x14ac:dyDescent="0.2">
      <c r="A40" s="10"/>
      <c r="B40" s="1"/>
      <c r="C40" s="3"/>
    </row>
    <row r="41" spans="1:4" x14ac:dyDescent="0.2">
      <c r="B41" s="15" t="s">
        <v>58</v>
      </c>
    </row>
    <row r="42" spans="1:4" x14ac:dyDescent="0.2">
      <c r="A42" s="1" t="s">
        <v>20</v>
      </c>
      <c r="B42" s="1" t="s">
        <v>39</v>
      </c>
      <c r="C42" s="1" t="s">
        <v>59</v>
      </c>
      <c r="D42" s="1" t="s">
        <v>60</v>
      </c>
    </row>
    <row r="43" spans="1:4" x14ac:dyDescent="0.2">
      <c r="A43" s="10">
        <v>1.0625</v>
      </c>
      <c r="B43" s="1" t="s">
        <v>61</v>
      </c>
      <c r="C43" s="14">
        <v>8.5000000000000006E-2</v>
      </c>
      <c r="D43" s="3">
        <v>8.1000000000000003E-2</v>
      </c>
    </row>
    <row r="44" spans="1:4" x14ac:dyDescent="0.2">
      <c r="A44" s="10">
        <v>1.25</v>
      </c>
      <c r="B44" s="1" t="s">
        <v>63</v>
      </c>
      <c r="C44" s="14">
        <v>0.112</v>
      </c>
      <c r="D44" s="3">
        <v>0.108</v>
      </c>
    </row>
    <row r="45" spans="1:4" x14ac:dyDescent="0.2">
      <c r="A45" s="10">
        <v>1.5</v>
      </c>
      <c r="B45" s="11" t="s">
        <v>62</v>
      </c>
      <c r="C45" s="14">
        <v>0.14499999999999999</v>
      </c>
      <c r="D45" s="3">
        <v>0.14199999999999999</v>
      </c>
    </row>
    <row r="46" spans="1:4" x14ac:dyDescent="0.2">
      <c r="A46" s="10">
        <v>1.75</v>
      </c>
      <c r="B46" s="1" t="s">
        <v>64</v>
      </c>
      <c r="C46" s="14">
        <v>0.223</v>
      </c>
      <c r="D46" s="3">
        <v>0.20799999999999999</v>
      </c>
    </row>
    <row r="47" spans="1:4" x14ac:dyDescent="0.2">
      <c r="A47" s="10">
        <v>2</v>
      </c>
      <c r="B47" s="1" t="s">
        <v>65</v>
      </c>
      <c r="C47" s="14">
        <v>0.26700000000000002</v>
      </c>
      <c r="D47" s="3">
        <v>0.25</v>
      </c>
    </row>
    <row r="48" spans="1:4" x14ac:dyDescent="0.2">
      <c r="A48" s="10"/>
      <c r="B48" s="1"/>
      <c r="C48" s="3"/>
    </row>
    <row r="49" spans="1:5" x14ac:dyDescent="0.2">
      <c r="B49" s="15" t="s">
        <v>29</v>
      </c>
    </row>
    <row r="50" spans="1:5" x14ac:dyDescent="0.2">
      <c r="A50" s="1" t="s">
        <v>20</v>
      </c>
      <c r="B50" s="1" t="s">
        <v>39</v>
      </c>
      <c r="C50" s="1" t="s">
        <v>2</v>
      </c>
      <c r="D50" s="1" t="s">
        <v>18</v>
      </c>
      <c r="E50" s="1" t="s">
        <v>19</v>
      </c>
    </row>
    <row r="51" spans="1:5" x14ac:dyDescent="0.2">
      <c r="A51" s="10">
        <v>1.0625</v>
      </c>
      <c r="B51" s="1" t="s">
        <v>22</v>
      </c>
      <c r="C51" s="14">
        <f>(A51^2-E51^2)*PI()/4*D51</f>
        <v>0.12556904112120967</v>
      </c>
      <c r="D51" s="1">
        <v>2.875</v>
      </c>
      <c r="E51" s="3">
        <v>1.036</v>
      </c>
    </row>
    <row r="52" spans="1:5" x14ac:dyDescent="0.2">
      <c r="A52" s="10">
        <v>1.25</v>
      </c>
      <c r="B52" s="1" t="s">
        <v>23</v>
      </c>
      <c r="C52" s="14">
        <f>(A52^2-E52^2)*PI()/4*D52</f>
        <v>0.2711464440666656</v>
      </c>
      <c r="D52" s="1">
        <v>3.125</v>
      </c>
      <c r="E52" s="3">
        <f>IF(Input!$C$12="Yes", 1.22, 1.205)</f>
        <v>1.2050000000000001</v>
      </c>
    </row>
    <row r="53" spans="1:5" x14ac:dyDescent="0.2">
      <c r="A53" s="10">
        <v>1.5</v>
      </c>
      <c r="B53" s="2" t="s">
        <v>26</v>
      </c>
      <c r="C53" s="14">
        <f>(A53^2-E53^2)*PI()/4*D53</f>
        <v>0.52476132850474444</v>
      </c>
      <c r="D53" s="1">
        <v>4.125</v>
      </c>
      <c r="E53" s="3">
        <f>IF(Input!$C$12="Yes", 1.46, 1.445)</f>
        <v>1.4450000000000001</v>
      </c>
    </row>
    <row r="54" spans="1:5" x14ac:dyDescent="0.2">
      <c r="A54" s="10">
        <v>1.75</v>
      </c>
      <c r="B54" s="1" t="s">
        <v>24</v>
      </c>
      <c r="C54" s="14">
        <f>(A54^2-E54^2)*PI()/4*D54</f>
        <v>0.72204938324565315</v>
      </c>
      <c r="D54" s="1">
        <v>4.3129999999999997</v>
      </c>
      <c r="E54" s="3">
        <f>IF(Input!$C$12="Yes", 1.71, 1.688)</f>
        <v>1.6879999999999999</v>
      </c>
    </row>
    <row r="55" spans="1:5" x14ac:dyDescent="0.2">
      <c r="A55" s="10">
        <v>2</v>
      </c>
      <c r="B55" s="1" t="s">
        <v>25</v>
      </c>
      <c r="C55" s="14">
        <f>(A55^2-E55^2)*PI()/4*D55</f>
        <v>0.81640047962554674</v>
      </c>
      <c r="D55" s="1">
        <v>4.625</v>
      </c>
      <c r="E55" s="3">
        <f>IF(Input!$C$12="Yes", 1.93, 1.943)</f>
        <v>1.9430000000000001</v>
      </c>
    </row>
    <row r="57" spans="1:5" x14ac:dyDescent="0.2">
      <c r="B57" s="15" t="s">
        <v>30</v>
      </c>
    </row>
    <row r="58" spans="1:5" x14ac:dyDescent="0.2">
      <c r="A58" s="1" t="s">
        <v>20</v>
      </c>
      <c r="B58" s="1" t="s">
        <v>39</v>
      </c>
      <c r="C58" s="1" t="s">
        <v>2</v>
      </c>
      <c r="D58" s="1" t="s">
        <v>42</v>
      </c>
    </row>
    <row r="59" spans="1:5" x14ac:dyDescent="0.2">
      <c r="A59" s="10">
        <v>1.0625</v>
      </c>
      <c r="B59" s="1" t="s">
        <v>45</v>
      </c>
      <c r="C59" s="14">
        <f>((D59^2-A59^2)*PI()/4*(Input!$C$8-1.4375))+0.20191</f>
        <v>3.9131847686908228</v>
      </c>
      <c r="D59" s="1">
        <v>1.125</v>
      </c>
    </row>
    <row r="60" spans="1:5" x14ac:dyDescent="0.2">
      <c r="A60" s="10">
        <v>1.25</v>
      </c>
      <c r="B60" s="1" t="s">
        <v>44</v>
      </c>
      <c r="C60" s="14">
        <f>(D60^2-A60^2)*PI()/4*(Input!$C$8-1.4375)</f>
        <v>4.3118718490179724</v>
      </c>
      <c r="D60" s="1">
        <v>1.3120000000000001</v>
      </c>
    </row>
    <row r="61" spans="1:5" x14ac:dyDescent="0.2">
      <c r="A61" s="10">
        <v>1.5</v>
      </c>
      <c r="B61" s="1" t="s">
        <v>46</v>
      </c>
      <c r="C61" s="14">
        <f>(D61^2-A61^2)*PI()/4*(Input!$C$8-1.4375)</f>
        <v>5.1957846761671522</v>
      </c>
      <c r="D61" s="1">
        <v>1.5625</v>
      </c>
    </row>
    <row r="62" spans="1:5" x14ac:dyDescent="0.2">
      <c r="A62" s="10">
        <v>1.75</v>
      </c>
      <c r="B62" s="1" t="s">
        <v>47</v>
      </c>
      <c r="C62" s="14">
        <f>(D62^2-A62^2)*PI()/4*(Input!$C$8-1.4375)</f>
        <v>6.0440760518679113</v>
      </c>
      <c r="D62" s="1">
        <v>1.8125</v>
      </c>
    </row>
    <row r="63" spans="1:5" x14ac:dyDescent="0.2">
      <c r="A63" s="10">
        <v>2</v>
      </c>
      <c r="B63" s="1" t="s">
        <v>48</v>
      </c>
      <c r="C63" s="13">
        <v>0</v>
      </c>
      <c r="D63" s="1">
        <v>0</v>
      </c>
    </row>
    <row r="65" spans="1:3" x14ac:dyDescent="0.2">
      <c r="B65" s="15" t="s">
        <v>35</v>
      </c>
    </row>
    <row r="66" spans="1:3" x14ac:dyDescent="0.2">
      <c r="A66" s="1" t="s">
        <v>20</v>
      </c>
      <c r="B66" s="1" t="s">
        <v>39</v>
      </c>
      <c r="C66" s="1" t="s">
        <v>2</v>
      </c>
    </row>
    <row r="67" spans="1:3" x14ac:dyDescent="0.2">
      <c r="A67" s="10">
        <v>1.0625</v>
      </c>
      <c r="B67" s="1" t="s">
        <v>48</v>
      </c>
      <c r="C67" s="14">
        <f>A67^2*PI()/4*Input!$C$9</f>
        <v>22.166022384947514</v>
      </c>
    </row>
    <row r="68" spans="1:3" x14ac:dyDescent="0.2">
      <c r="A68" s="10">
        <v>1.25</v>
      </c>
      <c r="B68" s="1" t="s">
        <v>48</v>
      </c>
      <c r="C68" s="14">
        <f>A68^2*PI()/4*Input!$C$9</f>
        <v>30.679615757712824</v>
      </c>
    </row>
    <row r="69" spans="1:3" x14ac:dyDescent="0.2">
      <c r="A69" s="10">
        <v>1.5</v>
      </c>
      <c r="B69" s="1" t="s">
        <v>48</v>
      </c>
      <c r="C69" s="14">
        <f>A69^2*PI()/4*Input!$C$9</f>
        <v>44.178646691106465</v>
      </c>
    </row>
    <row r="70" spans="1:3" x14ac:dyDescent="0.2">
      <c r="A70" s="10">
        <v>1.75</v>
      </c>
      <c r="B70" s="1" t="s">
        <v>48</v>
      </c>
      <c r="C70" s="14">
        <f>A70^2*PI()/4*Input!$C$9</f>
        <v>60.132046885117127</v>
      </c>
    </row>
    <row r="71" spans="1:3" x14ac:dyDescent="0.2">
      <c r="A71" s="10">
        <v>2</v>
      </c>
      <c r="B71" s="1" t="s">
        <v>48</v>
      </c>
      <c r="C71" s="14">
        <f>A71^2*PI()/4*Input!$C$9</f>
        <v>78.539816339744831</v>
      </c>
    </row>
  </sheetData>
  <sheetProtection password="BCC0" sheet="1" objects="1" scenarios="1"/>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26"/>
  <sheetViews>
    <sheetView topLeftCell="M1" workbookViewId="0">
      <selection sqref="A1:L65536"/>
    </sheetView>
  </sheetViews>
  <sheetFormatPr defaultRowHeight="12.75" x14ac:dyDescent="0.2"/>
  <cols>
    <col min="1" max="1" width="31.7109375" hidden="1" customWidth="1"/>
    <col min="2" max="2" width="12.42578125" hidden="1" customWidth="1"/>
    <col min="3" max="3" width="10.140625" hidden="1" customWidth="1"/>
    <col min="4" max="7" width="0" hidden="1" customWidth="1"/>
    <col min="8" max="8" width="11.140625" hidden="1" customWidth="1"/>
    <col min="9" max="9" width="0" hidden="1" customWidth="1"/>
    <col min="10" max="10" width="8.28515625" hidden="1" customWidth="1"/>
    <col min="11" max="11" width="0" hidden="1" customWidth="1"/>
    <col min="12" max="12" width="10.140625" hidden="1" customWidth="1"/>
  </cols>
  <sheetData>
    <row r="2" spans="1:13" x14ac:dyDescent="0.2">
      <c r="B2" s="4">
        <v>1.0625</v>
      </c>
      <c r="C2" s="5" t="s">
        <v>33</v>
      </c>
      <c r="D2" s="5" t="s">
        <v>37</v>
      </c>
      <c r="E2" s="5" t="s">
        <v>40</v>
      </c>
    </row>
    <row r="3" spans="1:13" x14ac:dyDescent="0.2">
      <c r="B3" s="4">
        <v>1.25</v>
      </c>
      <c r="C3" s="5" t="s">
        <v>34</v>
      </c>
      <c r="D3" s="5" t="s">
        <v>38</v>
      </c>
      <c r="E3" s="5" t="s">
        <v>41</v>
      </c>
      <c r="H3" s="5" t="s">
        <v>67</v>
      </c>
    </row>
    <row r="4" spans="1:13" x14ac:dyDescent="0.2">
      <c r="B4" s="4">
        <v>1.5</v>
      </c>
      <c r="C4" s="5"/>
      <c r="D4" s="5"/>
      <c r="E4" s="5"/>
      <c r="H4" t="s">
        <v>69</v>
      </c>
      <c r="I4" s="1">
        <f>IF(Input!$C$6="Heavy", 3,9)</f>
        <v>3</v>
      </c>
    </row>
    <row r="5" spans="1:13" ht="13.5" thickBot="1" x14ac:dyDescent="0.25">
      <c r="B5" s="4">
        <v>1.75</v>
      </c>
      <c r="C5" s="5"/>
      <c r="D5" s="5"/>
      <c r="E5" s="5"/>
      <c r="H5" t="s">
        <v>68</v>
      </c>
      <c r="I5" s="1">
        <f>IF(Input!$C$10="API",0,1)</f>
        <v>0</v>
      </c>
    </row>
    <row r="6" spans="1:13" ht="13.5" thickBot="1" x14ac:dyDescent="0.25">
      <c r="B6" s="4">
        <v>2</v>
      </c>
      <c r="C6" s="5"/>
      <c r="D6" s="5"/>
      <c r="E6" s="5"/>
      <c r="H6" t="s">
        <v>70</v>
      </c>
      <c r="I6" s="8">
        <f>SUM(I4:I5)</f>
        <v>3</v>
      </c>
    </row>
    <row r="7" spans="1:13" ht="13.5" thickBot="1" x14ac:dyDescent="0.25"/>
    <row r="8" spans="1:13" ht="13.5" thickBot="1" x14ac:dyDescent="0.25">
      <c r="A8" s="5" t="s">
        <v>54</v>
      </c>
      <c r="B8" t="s">
        <v>56</v>
      </c>
      <c r="C8" s="8">
        <f>VLOOKUP(Input!C5,Calculations!A10:C14,IF(Input!C6="Heavy", 2,3))</f>
        <v>1</v>
      </c>
      <c r="H8" s="5" t="s">
        <v>82</v>
      </c>
    </row>
    <row r="9" spans="1:13" ht="13.5" thickBot="1" x14ac:dyDescent="0.25">
      <c r="A9" s="7" t="s">
        <v>20</v>
      </c>
      <c r="B9" s="7" t="s">
        <v>52</v>
      </c>
      <c r="C9" s="7" t="s">
        <v>53</v>
      </c>
      <c r="H9" t="s">
        <v>69</v>
      </c>
      <c r="I9" s="8">
        <f>IF(Input!$C$6="Heavy", 3,9)</f>
        <v>3</v>
      </c>
    </row>
    <row r="10" spans="1:13" x14ac:dyDescent="0.2">
      <c r="A10" s="1">
        <v>1.0625</v>
      </c>
      <c r="B10" s="6">
        <v>1</v>
      </c>
      <c r="C10" s="1">
        <v>0</v>
      </c>
      <c r="I10" s="19"/>
      <c r="K10" s="5"/>
    </row>
    <row r="11" spans="1:13" x14ac:dyDescent="0.2">
      <c r="A11" s="1">
        <v>1.25</v>
      </c>
      <c r="B11" s="6">
        <v>1</v>
      </c>
      <c r="C11" s="1">
        <v>1</v>
      </c>
      <c r="H11" s="5" t="s">
        <v>104</v>
      </c>
    </row>
    <row r="12" spans="1:13" x14ac:dyDescent="0.2">
      <c r="A12" s="1">
        <v>1.5</v>
      </c>
      <c r="B12" s="6">
        <v>1</v>
      </c>
      <c r="C12" s="1">
        <v>1</v>
      </c>
      <c r="H12" t="s">
        <v>68</v>
      </c>
      <c r="I12" s="1">
        <f>IF(Input!$C$12="Yes",0,  IF(Input!$C$10="API", 3,4))</f>
        <v>3</v>
      </c>
    </row>
    <row r="13" spans="1:13" ht="13.5" thickBot="1" x14ac:dyDescent="0.25">
      <c r="A13" s="1">
        <v>1.75</v>
      </c>
      <c r="B13" s="6">
        <v>1</v>
      </c>
      <c r="C13" s="1">
        <v>0</v>
      </c>
      <c r="H13" t="s">
        <v>105</v>
      </c>
      <c r="I13" s="1">
        <f>IF(Input!$C$12="Yes", 10, 0)</f>
        <v>0</v>
      </c>
    </row>
    <row r="14" spans="1:13" ht="13.5" thickBot="1" x14ac:dyDescent="0.25">
      <c r="A14" s="1">
        <v>2</v>
      </c>
      <c r="B14" s="6">
        <v>0</v>
      </c>
      <c r="C14" s="1">
        <v>1</v>
      </c>
      <c r="I14" s="8">
        <f>SUM(I12:I13)</f>
        <v>3</v>
      </c>
      <c r="M14" t="s">
        <v>83</v>
      </c>
    </row>
    <row r="17" spans="1:2" x14ac:dyDescent="0.2">
      <c r="A17" s="5" t="s">
        <v>55</v>
      </c>
      <c r="B17" s="1" t="s">
        <v>71</v>
      </c>
    </row>
    <row r="18" spans="1:2" x14ac:dyDescent="0.2">
      <c r="A18" s="9" t="s">
        <v>84</v>
      </c>
      <c r="B18" s="3">
        <f>IF(Input!$C$12="Yes",VLOOKUP(Input!$C$5,Data!A11:I15,$I$9), VLOOKUP(Input!$C$5,Data!A3:J7,$I$6))</f>
        <v>6.6719999999999997</v>
      </c>
    </row>
    <row r="19" spans="1:2" x14ac:dyDescent="0.2">
      <c r="A19" s="9" t="s">
        <v>35</v>
      </c>
      <c r="B19" s="3">
        <f>VLOOKUP(Input!$C$5,Data!A67:C71,3)</f>
        <v>44.178646691106465</v>
      </c>
    </row>
    <row r="20" spans="1:2" x14ac:dyDescent="0.2">
      <c r="A20" s="9" t="s">
        <v>72</v>
      </c>
      <c r="B20" s="3">
        <f>IF(Input!$C$6="Heavy", VLOOKUP(Input!$C$5,Data!A59:C63,3), 0)</f>
        <v>5.1957846761671522</v>
      </c>
    </row>
    <row r="21" spans="1:2" x14ac:dyDescent="0.2">
      <c r="A21" s="9" t="s">
        <v>97</v>
      </c>
      <c r="B21" s="3">
        <f>IF(Input!$C$11="Yes", VLOOKUP(Input!$C$5,Data!A51:C55,3), 0)</f>
        <v>0.52476132850474444</v>
      </c>
    </row>
    <row r="22" spans="1:2" x14ac:dyDescent="0.2">
      <c r="A22" s="9" t="s">
        <v>98</v>
      </c>
      <c r="B22" s="3">
        <f>IF(Input!$C$11="Yes", VLOOKUP(Input!$C$5,Data!A19:J23,$I$14), 0)</f>
        <v>2.035869795853678</v>
      </c>
    </row>
    <row r="23" spans="1:2" x14ac:dyDescent="0.2">
      <c r="A23" s="9" t="s">
        <v>73</v>
      </c>
      <c r="B23" s="3">
        <f>VLOOKUP(Input!$C$5,Data!A27:C31,3)</f>
        <v>0.52476132850474444</v>
      </c>
    </row>
    <row r="24" spans="1:2" x14ac:dyDescent="0.2">
      <c r="A24" s="9" t="s">
        <v>57</v>
      </c>
      <c r="B24" s="3">
        <f>VLOOKUP(Input!$C$5,Data!A35:C39,3)</f>
        <v>0.32400000000000001</v>
      </c>
    </row>
    <row r="25" spans="1:2" ht="13.5" thickBot="1" x14ac:dyDescent="0.25">
      <c r="A25" s="9" t="s">
        <v>66</v>
      </c>
      <c r="B25" s="3">
        <f>VLOOKUP(Input!$C$5,Data!A43:D47,IF(Input!$C$10="API", 3, 4))</f>
        <v>0.14499999999999999</v>
      </c>
    </row>
    <row r="26" spans="1:2" ht="13.5" thickBot="1" x14ac:dyDescent="0.25">
      <c r="A26" s="16" t="s">
        <v>74</v>
      </c>
      <c r="B26" s="20">
        <f>SUM(B18:B25)</f>
        <v>59.600823820136782</v>
      </c>
    </row>
  </sheetData>
  <sheetProtection password="BCC0" sheet="1" objects="1" scenarios="1"/>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A30" sqref="A30"/>
    </sheetView>
  </sheetViews>
  <sheetFormatPr defaultRowHeight="12.75" x14ac:dyDescent="0.2"/>
  <cols>
    <col min="2" max="2" width="14.7109375" customWidth="1"/>
    <col min="3" max="3" width="68.140625" customWidth="1"/>
  </cols>
  <sheetData>
    <row r="1" spans="1:3" x14ac:dyDescent="0.2">
      <c r="A1" s="25" t="s">
        <v>112</v>
      </c>
      <c r="B1" s="25" t="s">
        <v>113</v>
      </c>
      <c r="C1" s="25" t="s">
        <v>114</v>
      </c>
    </row>
    <row r="2" spans="1:3" x14ac:dyDescent="0.2">
      <c r="A2" s="26">
        <v>1</v>
      </c>
      <c r="B2" s="27">
        <v>38812</v>
      </c>
      <c r="C2" s="22" t="s">
        <v>115</v>
      </c>
    </row>
    <row r="3" spans="1:3" ht="51" x14ac:dyDescent="0.2">
      <c r="A3" s="26">
        <v>1.1000000000000001</v>
      </c>
      <c r="B3" s="27">
        <v>38812</v>
      </c>
      <c r="C3" s="22" t="s">
        <v>116</v>
      </c>
    </row>
    <row r="4" spans="1:3" ht="25.5" x14ac:dyDescent="0.2">
      <c r="A4" s="26">
        <v>1.2</v>
      </c>
      <c r="B4" s="28" t="s">
        <v>118</v>
      </c>
      <c r="C4" s="22" t="s">
        <v>120</v>
      </c>
    </row>
    <row r="5" spans="1:3" x14ac:dyDescent="0.2">
      <c r="A5" s="26"/>
      <c r="B5" s="28"/>
      <c r="C5" s="22"/>
    </row>
    <row r="6" spans="1:3" x14ac:dyDescent="0.2">
      <c r="A6" s="26"/>
      <c r="B6" s="28"/>
      <c r="C6" s="22"/>
    </row>
    <row r="7" spans="1:3" x14ac:dyDescent="0.2">
      <c r="A7" s="26"/>
      <c r="B7" s="28"/>
      <c r="C7" s="22"/>
    </row>
    <row r="8" spans="1:3" x14ac:dyDescent="0.2">
      <c r="A8" s="26"/>
      <c r="B8" s="28"/>
      <c r="C8" s="22"/>
    </row>
    <row r="9" spans="1:3" x14ac:dyDescent="0.2">
      <c r="A9" s="26"/>
      <c r="B9" s="28"/>
      <c r="C9" s="22"/>
    </row>
    <row r="10" spans="1:3" x14ac:dyDescent="0.2">
      <c r="A10" s="26"/>
      <c r="B10" s="28"/>
      <c r="C10" s="23"/>
    </row>
    <row r="11" spans="1:3" x14ac:dyDescent="0.2">
      <c r="A11" s="28"/>
      <c r="B11" s="28"/>
      <c r="C11" s="23"/>
    </row>
    <row r="12" spans="1:3" x14ac:dyDescent="0.2">
      <c r="A12" s="28"/>
      <c r="B12" s="28"/>
      <c r="C12" s="23"/>
    </row>
    <row r="13" spans="1:3" x14ac:dyDescent="0.2">
      <c r="A13" s="28"/>
      <c r="B13" s="28"/>
      <c r="C13" s="23"/>
    </row>
    <row r="14" spans="1:3" x14ac:dyDescent="0.2">
      <c r="A14" s="28"/>
      <c r="B14" s="28"/>
      <c r="C14" s="23"/>
    </row>
    <row r="15" spans="1:3" x14ac:dyDescent="0.2">
      <c r="A15" s="28"/>
      <c r="B15" s="28"/>
      <c r="C15" s="23"/>
    </row>
    <row r="16" spans="1:3" x14ac:dyDescent="0.2">
      <c r="A16" s="28"/>
      <c r="B16" s="28"/>
      <c r="C16" s="23"/>
    </row>
    <row r="17" spans="1:3" x14ac:dyDescent="0.2">
      <c r="A17" s="28"/>
      <c r="B17" s="28"/>
      <c r="C17" s="23"/>
    </row>
    <row r="18" spans="1:3" x14ac:dyDescent="0.2">
      <c r="A18" s="28"/>
      <c r="B18" s="28"/>
      <c r="C18" s="23"/>
    </row>
    <row r="19" spans="1:3" x14ac:dyDescent="0.2">
      <c r="A19" s="28"/>
      <c r="B19" s="28"/>
      <c r="C19" s="23"/>
    </row>
    <row r="20" spans="1:3" x14ac:dyDescent="0.2">
      <c r="A20" s="28"/>
      <c r="B20" s="28"/>
      <c r="C20" s="23"/>
    </row>
    <row r="21" spans="1:3" x14ac:dyDescent="0.2">
      <c r="A21" s="28"/>
      <c r="B21" s="28"/>
      <c r="C21" s="23"/>
    </row>
    <row r="22" spans="1:3" x14ac:dyDescent="0.2">
      <c r="A22" s="28"/>
      <c r="B22" s="28"/>
      <c r="C22" s="23"/>
    </row>
    <row r="23" spans="1:3" x14ac:dyDescent="0.2">
      <c r="A23" s="28"/>
      <c r="B23" s="28"/>
      <c r="C23" s="24"/>
    </row>
    <row r="24" spans="1:3" x14ac:dyDescent="0.2">
      <c r="A24" s="28"/>
      <c r="B24" s="28"/>
      <c r="C24" s="24"/>
    </row>
    <row r="25" spans="1:3" x14ac:dyDescent="0.2">
      <c r="A25" s="28"/>
      <c r="B25" s="28"/>
      <c r="C25" s="24"/>
    </row>
  </sheetData>
  <sheetProtection password="BCC0" sheet="1" objects="1" scenarios="1"/>
  <phoneticPr fontId="0" type="noConversion"/>
  <pageMargins left="0.75" right="0.75" top="1" bottom="1" header="0.5" footer="0.5"/>
  <pageSetup orientation="portrait" r:id="rId1"/>
  <headerFooter alignWithMargins="0"/>
  <customProperties>
    <customPr name="workbookAdvencedSettings" r:id="rId2"/>
    <customPr name="workbookExecutionSettings" r:id="rId3"/>
    <customPr name="workbookGatewaySettings" r:id="rId4"/>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Input</vt:lpstr>
      <vt:lpstr>Data</vt:lpstr>
      <vt:lpstr>Calculations</vt:lpstr>
      <vt:lpstr>Revision History</vt:lpstr>
      <vt:lpstr>Ball_Type</vt:lpstr>
      <vt:lpstr>Pump_Bore</vt:lpstr>
      <vt:lpstr>Pump_Type</vt:lpstr>
      <vt:lpstr>Yes_No</vt:lpstr>
    </vt:vector>
  </TitlesOfParts>
  <Company>H-F Manufacturing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 Rogers</dc:creator>
  <cp:lastModifiedBy>Gamal Salama - (Salam-S.Rod)</cp:lastModifiedBy>
  <cp:lastPrinted>2006-04-05T20:33:18Z</cp:lastPrinted>
  <dcterms:created xsi:type="dcterms:W3CDTF">2006-04-04T19:17:22Z</dcterms:created>
  <dcterms:modified xsi:type="dcterms:W3CDTF">2016-07-10T08:34:21Z</dcterms:modified>
</cp:coreProperties>
</file>