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7620"/>
  </bookViews>
  <sheets>
    <sheet name="Sheet2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2"/>
  <c r="D24"/>
  <c r="D23"/>
  <c r="F20" l="1"/>
  <c r="H22" s="1"/>
  <c r="J20"/>
  <c r="F14" s="1"/>
  <c r="J18"/>
  <c r="F18"/>
  <c r="F16"/>
  <c r="J14"/>
  <c r="J10"/>
  <c r="J16" l="1"/>
</calcChain>
</file>

<file path=xl/sharedStrings.xml><?xml version="1.0" encoding="utf-8"?>
<sst xmlns="http://schemas.openxmlformats.org/spreadsheetml/2006/main" count="32" uniqueCount="32">
  <si>
    <t>Total Salary:</t>
  </si>
  <si>
    <t>Leave:</t>
  </si>
  <si>
    <t>Month:</t>
  </si>
  <si>
    <t>Living:</t>
  </si>
  <si>
    <t>Travelling:</t>
  </si>
  <si>
    <t>Salary:</t>
  </si>
  <si>
    <t>Total:</t>
  </si>
  <si>
    <t>Joing Date:</t>
  </si>
  <si>
    <t>End Date:</t>
  </si>
  <si>
    <t>Employee ID:</t>
  </si>
  <si>
    <t>Emplyee Name:</t>
  </si>
  <si>
    <t>From:</t>
  </si>
  <si>
    <t>To:</t>
  </si>
  <si>
    <t>Leave Balance:</t>
  </si>
  <si>
    <t>Toil Balance:</t>
  </si>
  <si>
    <t>Basic Salary:</t>
  </si>
  <si>
    <t>Amount:</t>
  </si>
  <si>
    <t>Toil:</t>
  </si>
  <si>
    <t>Year:</t>
  </si>
  <si>
    <t>Gratuity:</t>
  </si>
  <si>
    <t>Period of Work:</t>
  </si>
  <si>
    <t>Employee Information</t>
  </si>
  <si>
    <t>Salary Date</t>
  </si>
  <si>
    <t>Date of Work</t>
  </si>
  <si>
    <t>Details of Salary</t>
  </si>
  <si>
    <t>Leave &amp; Toil</t>
  </si>
  <si>
    <t>Form</t>
  </si>
  <si>
    <t>Total Amount:</t>
  </si>
  <si>
    <t>Day:</t>
  </si>
  <si>
    <t>Day of work salary:</t>
  </si>
  <si>
    <t>راتب عن الثلاث سنوات الاولى وراتبين عن السنوات التالية للثلاث سنوات</t>
  </si>
  <si>
    <t>نصف راتب عن الثلاث سنوات الاولى وراتب عن السنوات التالية للثلاث سنوات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</si>
</sst>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[$-1010000]d/m/yyyy;@"/>
  </numFmts>
  <fonts count="6">
    <font>
      <sz val="11"/>
      <color theme="1"/>
      <name val="Arial"/>
      <family val="2"/>
      <scheme val="minor"/>
    </font>
    <font>
      <sz val="13"/>
      <color theme="1"/>
      <name val="Arial"/>
      <family val="2"/>
      <scheme val="minor"/>
    </font>
    <font>
      <b/>
      <sz val="13"/>
      <color theme="1"/>
      <name val="Arial"/>
      <family val="2"/>
      <scheme val="minor"/>
    </font>
    <font>
      <b/>
      <sz val="13"/>
      <color rgb="FF3366CC"/>
      <name val="Arial"/>
      <family val="2"/>
      <scheme val="minor"/>
    </font>
    <font>
      <b/>
      <sz val="13"/>
      <color rgb="FF006600"/>
      <name val="Arial"/>
      <family val="2"/>
      <scheme val="minor"/>
    </font>
    <font>
      <sz val="10"/>
      <color theme="1"/>
      <name val="Arial Unicode MS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2" fillId="3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4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164" fontId="2" fillId="3" borderId="1" xfId="0" applyNumberFormat="1" applyFont="1" applyFill="1" applyBorder="1" applyAlignment="1">
      <alignment horizontal="center"/>
    </xf>
    <xf numFmtId="0" fontId="4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3" borderId="7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5" fillId="0" borderId="0" xfId="0" applyFont="1"/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workbookViewId="0">
      <selection activeCell="J14" sqref="J14"/>
    </sheetView>
  </sheetViews>
  <sheetFormatPr defaultRowHeight="16.5"/>
  <cols>
    <col min="1" max="1" width="1" customWidth="1"/>
    <col min="2" max="2" width="27" style="2" bestFit="1" customWidth="1"/>
    <col min="3" max="3" width="1.75" style="2" customWidth="1"/>
    <col min="4" max="4" width="18.25" style="2" bestFit="1" customWidth="1"/>
    <col min="5" max="5" width="1.75" style="2" customWidth="1"/>
    <col min="6" max="6" width="17.75" style="2" bestFit="1" customWidth="1"/>
    <col min="7" max="7" width="1.75" style="2" customWidth="1"/>
    <col min="8" max="8" width="20.875" style="2" bestFit="1" customWidth="1"/>
    <col min="9" max="9" width="1.75" style="2" customWidth="1"/>
    <col min="10" max="10" width="31.375" style="2" bestFit="1" customWidth="1"/>
  </cols>
  <sheetData>
    <row r="1" spans="1:13" ht="17.25" thickBot="1">
      <c r="B1" s="24" t="s">
        <v>26</v>
      </c>
      <c r="C1" s="25"/>
      <c r="D1" s="24"/>
      <c r="E1" s="25"/>
      <c r="F1" s="24"/>
      <c r="G1" s="25"/>
      <c r="H1" s="24"/>
      <c r="I1" s="25"/>
      <c r="J1" s="24"/>
    </row>
    <row r="2" spans="1:13" ht="18.95" customHeight="1" thickBot="1">
      <c r="A2" s="1"/>
      <c r="B2" s="3" t="s">
        <v>21</v>
      </c>
      <c r="C2" s="4"/>
      <c r="D2" s="3" t="s">
        <v>9</v>
      </c>
      <c r="E2" s="4"/>
      <c r="F2" s="5"/>
      <c r="G2" s="4"/>
      <c r="H2" s="3" t="s">
        <v>10</v>
      </c>
      <c r="I2" s="4"/>
      <c r="J2" s="5"/>
      <c r="K2" s="1"/>
      <c r="L2" s="1"/>
      <c r="M2" s="1"/>
    </row>
    <row r="3" spans="1:13" ht="8.1" customHeight="1" thickBot="1">
      <c r="A3" s="1"/>
      <c r="B3" s="6"/>
      <c r="C3" s="4"/>
      <c r="D3" s="6"/>
      <c r="E3" s="4"/>
      <c r="F3" s="7"/>
      <c r="G3" s="4"/>
      <c r="H3" s="6"/>
      <c r="I3" s="4"/>
      <c r="J3" s="8"/>
      <c r="K3" s="1"/>
      <c r="L3" s="1"/>
      <c r="M3" s="1"/>
    </row>
    <row r="4" spans="1:13" ht="18.95" customHeight="1" thickBot="1">
      <c r="A4" s="1"/>
      <c r="B4" s="3" t="s">
        <v>23</v>
      </c>
      <c r="C4" s="4"/>
      <c r="D4" s="3" t="s">
        <v>7</v>
      </c>
      <c r="E4" s="4"/>
      <c r="F4" s="9">
        <v>40909</v>
      </c>
      <c r="G4" s="4"/>
      <c r="H4" s="3" t="s">
        <v>8</v>
      </c>
      <c r="I4" s="4"/>
      <c r="J4" s="9">
        <v>42369</v>
      </c>
      <c r="K4" s="1"/>
      <c r="L4" s="1"/>
      <c r="M4" s="1"/>
    </row>
    <row r="5" spans="1:13" ht="8.1" customHeight="1" thickBot="1">
      <c r="A5" s="1"/>
      <c r="B5" s="6"/>
      <c r="C5" s="4"/>
      <c r="D5" s="6"/>
      <c r="E5" s="4"/>
      <c r="F5" s="7"/>
      <c r="G5" s="4"/>
      <c r="H5" s="6"/>
      <c r="I5" s="4"/>
      <c r="J5" s="8"/>
      <c r="K5" s="1"/>
      <c r="L5" s="1"/>
      <c r="M5" s="1"/>
    </row>
    <row r="6" spans="1:13" ht="18.95" customHeight="1" thickBot="1">
      <c r="A6" s="1"/>
      <c r="B6" s="3" t="s">
        <v>22</v>
      </c>
      <c r="C6" s="4"/>
      <c r="D6" s="3" t="s">
        <v>11</v>
      </c>
      <c r="E6" s="4"/>
      <c r="F6" s="9">
        <v>42491</v>
      </c>
      <c r="G6" s="4"/>
      <c r="H6" s="3" t="s">
        <v>12</v>
      </c>
      <c r="I6" s="4"/>
      <c r="J6" s="9">
        <v>42505</v>
      </c>
      <c r="K6" s="1"/>
      <c r="L6" s="1"/>
      <c r="M6" s="1"/>
    </row>
    <row r="7" spans="1:13" ht="8.1" customHeight="1" thickBot="1">
      <c r="A7" s="1"/>
      <c r="B7" s="6"/>
      <c r="C7" s="4"/>
      <c r="D7" s="6"/>
      <c r="E7" s="4"/>
      <c r="F7" s="7"/>
      <c r="G7" s="4"/>
      <c r="H7" s="6"/>
      <c r="I7" s="4"/>
      <c r="J7" s="8"/>
      <c r="K7" s="1"/>
      <c r="L7" s="1"/>
      <c r="M7" s="1"/>
    </row>
    <row r="8" spans="1:13" ht="18.95" customHeight="1" thickBot="1">
      <c r="A8" s="1"/>
      <c r="B8" s="26" t="s">
        <v>24</v>
      </c>
      <c r="C8" s="23"/>
      <c r="D8" s="3" t="s">
        <v>15</v>
      </c>
      <c r="E8" s="23"/>
      <c r="F8" s="5">
        <v>500</v>
      </c>
      <c r="G8" s="23"/>
      <c r="H8" s="3" t="s">
        <v>3</v>
      </c>
      <c r="I8" s="23"/>
      <c r="J8" s="5">
        <v>200</v>
      </c>
      <c r="K8" s="1"/>
      <c r="L8" s="1"/>
      <c r="M8" s="1"/>
    </row>
    <row r="9" spans="1:13" ht="8.1" customHeight="1" thickBot="1">
      <c r="A9" s="1"/>
      <c r="B9" s="26"/>
      <c r="C9" s="23"/>
      <c r="D9" s="6"/>
      <c r="E9" s="23"/>
      <c r="F9" s="7"/>
      <c r="G9" s="23"/>
      <c r="H9" s="6"/>
      <c r="I9" s="23"/>
      <c r="J9" s="8"/>
      <c r="K9" s="1"/>
      <c r="L9" s="1"/>
      <c r="M9" s="1"/>
    </row>
    <row r="10" spans="1:13" ht="18.95" customHeight="1" thickBot="1">
      <c r="A10" s="1"/>
      <c r="B10" s="26"/>
      <c r="C10" s="23"/>
      <c r="D10" s="3" t="s">
        <v>4</v>
      </c>
      <c r="E10" s="23"/>
      <c r="F10" s="5">
        <v>100</v>
      </c>
      <c r="G10" s="23"/>
      <c r="H10" s="3" t="s">
        <v>0</v>
      </c>
      <c r="I10" s="23"/>
      <c r="J10" s="10">
        <f>F8+J8+F10</f>
        <v>800</v>
      </c>
      <c r="K10" s="1"/>
      <c r="L10" s="1"/>
      <c r="M10" s="1"/>
    </row>
    <row r="11" spans="1:13" ht="8.1" customHeight="1" thickBot="1">
      <c r="A11" s="1"/>
      <c r="B11" s="6"/>
      <c r="C11" s="4"/>
      <c r="D11" s="6"/>
      <c r="E11" s="4"/>
      <c r="F11" s="7"/>
      <c r="G11" s="4"/>
      <c r="H11" s="6"/>
      <c r="I11" s="4"/>
      <c r="J11" s="8"/>
      <c r="K11" s="1"/>
      <c r="L11" s="1"/>
      <c r="M11" s="1"/>
    </row>
    <row r="12" spans="1:13" ht="18.95" customHeight="1" thickBot="1">
      <c r="A12" s="1"/>
      <c r="B12" s="3" t="s">
        <v>25</v>
      </c>
      <c r="C12" s="4"/>
      <c r="D12" s="3" t="s">
        <v>13</v>
      </c>
      <c r="E12" s="4"/>
      <c r="F12" s="5">
        <v>10</v>
      </c>
      <c r="G12" s="4"/>
      <c r="H12" s="3" t="s">
        <v>14</v>
      </c>
      <c r="I12" s="4"/>
      <c r="J12" s="5">
        <v>2</v>
      </c>
      <c r="K12" s="1"/>
      <c r="L12" s="1"/>
      <c r="M12" s="1"/>
    </row>
    <row r="13" spans="1:13" ht="8.1" customHeight="1" thickBot="1">
      <c r="A13" s="1"/>
      <c r="B13" s="6"/>
      <c r="C13" s="4"/>
      <c r="D13" s="6"/>
      <c r="E13" s="4"/>
      <c r="F13" s="7"/>
      <c r="G13" s="4"/>
      <c r="H13" s="6"/>
      <c r="I13" s="4"/>
      <c r="J13" s="8"/>
      <c r="K13" s="1"/>
      <c r="L13" s="1"/>
      <c r="M13" s="1"/>
    </row>
    <row r="14" spans="1:13" ht="18.95" customHeight="1" thickBot="1">
      <c r="A14" s="1"/>
      <c r="B14" s="26" t="s">
        <v>16</v>
      </c>
      <c r="C14" s="23"/>
      <c r="D14" s="3" t="s">
        <v>5</v>
      </c>
      <c r="E14" s="23"/>
      <c r="F14" s="11">
        <f>J10/31*J20</f>
        <v>387.09677419354836</v>
      </c>
      <c r="G14" s="23"/>
      <c r="H14" s="3" t="s">
        <v>1</v>
      </c>
      <c r="I14" s="23"/>
      <c r="J14" s="11">
        <f>F8/30*(F12*7/5)</f>
        <v>233.33333333333334</v>
      </c>
      <c r="K14" s="1"/>
      <c r="L14" s="1"/>
      <c r="M14" s="1"/>
    </row>
    <row r="15" spans="1:13" ht="8.1" customHeight="1" thickBot="1">
      <c r="A15" s="1"/>
      <c r="B15" s="26"/>
      <c r="C15" s="23"/>
      <c r="D15" s="6"/>
      <c r="E15" s="23"/>
      <c r="F15" s="7"/>
      <c r="G15" s="23"/>
      <c r="H15" s="6"/>
      <c r="I15" s="23"/>
      <c r="J15" s="8"/>
      <c r="K15" s="1"/>
      <c r="L15" s="1"/>
      <c r="M15" s="1"/>
    </row>
    <row r="16" spans="1:13" ht="18.95" customHeight="1" thickBot="1">
      <c r="A16" s="1"/>
      <c r="B16" s="26"/>
      <c r="C16" s="23"/>
      <c r="D16" s="3" t="s">
        <v>17</v>
      </c>
      <c r="E16" s="23"/>
      <c r="F16" s="11">
        <f>F8/30*(J12*7/5)</f>
        <v>46.666666666666664</v>
      </c>
      <c r="G16" s="23"/>
      <c r="H16" s="3" t="s">
        <v>6</v>
      </c>
      <c r="I16" s="23"/>
      <c r="J16" s="11">
        <f>F14+J14+F16</f>
        <v>667.0967741935483</v>
      </c>
      <c r="K16" s="1"/>
      <c r="L16" s="1"/>
      <c r="M16" s="1"/>
    </row>
    <row r="17" spans="1:13" ht="8.1" customHeight="1" thickBot="1">
      <c r="A17" s="1"/>
      <c r="B17" s="6"/>
      <c r="C17" s="4"/>
      <c r="D17" s="6"/>
      <c r="E17" s="4"/>
      <c r="F17" s="7"/>
      <c r="G17" s="4"/>
      <c r="H17" s="6"/>
      <c r="I17" s="4"/>
      <c r="J17" s="8"/>
      <c r="K17" s="1"/>
      <c r="L17" s="1"/>
      <c r="M17" s="1"/>
    </row>
    <row r="18" spans="1:13" ht="18.95" customHeight="1" thickBot="1">
      <c r="A18" s="1"/>
      <c r="B18" s="20" t="s">
        <v>20</v>
      </c>
      <c r="C18" s="4"/>
      <c r="D18" s="3" t="s">
        <v>18</v>
      </c>
      <c r="E18" s="4"/>
      <c r="F18" s="10">
        <f>DATEDIF(F4,J4,"y")</f>
        <v>3</v>
      </c>
      <c r="G18" s="4"/>
      <c r="H18" s="3" t="s">
        <v>2</v>
      </c>
      <c r="I18" s="4"/>
      <c r="J18" s="10">
        <f>DATEDIF(F4,J4,"ym")</f>
        <v>11</v>
      </c>
      <c r="K18" s="1"/>
      <c r="L18" s="1"/>
      <c r="M18" s="1"/>
    </row>
    <row r="19" spans="1:13" ht="8.1" customHeight="1" thickBot="1">
      <c r="A19" s="1"/>
      <c r="B19" s="21"/>
      <c r="C19" s="4"/>
      <c r="D19" s="12"/>
      <c r="E19" s="4"/>
      <c r="F19" s="12"/>
      <c r="G19" s="4"/>
      <c r="H19" s="12"/>
      <c r="I19" s="4"/>
      <c r="J19" s="8"/>
      <c r="K19" s="1"/>
      <c r="L19" s="1"/>
      <c r="M19" s="1"/>
    </row>
    <row r="20" spans="1:13" ht="18.95" customHeight="1" thickBot="1">
      <c r="A20" s="1"/>
      <c r="B20" s="22"/>
      <c r="C20" s="4"/>
      <c r="D20" s="12" t="s">
        <v>28</v>
      </c>
      <c r="E20" s="4"/>
      <c r="F20" s="18">
        <f>DATEDIF(F4,J4,"md")</f>
        <v>30</v>
      </c>
      <c r="G20" s="4"/>
      <c r="H20" s="12" t="s">
        <v>29</v>
      </c>
      <c r="I20" s="4"/>
      <c r="J20" s="14">
        <f>DATEDIF(F6,J6,"md")+1</f>
        <v>15</v>
      </c>
      <c r="K20" s="1"/>
      <c r="L20" s="1"/>
      <c r="M20" s="1"/>
    </row>
    <row r="21" spans="1:13" ht="8.1" customHeight="1" thickBot="1">
      <c r="A21" s="1"/>
      <c r="B21" s="15"/>
      <c r="C21" s="4"/>
      <c r="D21" s="12"/>
      <c r="E21" s="4"/>
      <c r="F21" s="13"/>
      <c r="G21" s="4"/>
      <c r="H21" s="12"/>
      <c r="I21" s="4"/>
      <c r="J21" s="14"/>
      <c r="K21" s="1"/>
      <c r="L21" s="1"/>
      <c r="M21" s="1"/>
    </row>
    <row r="22" spans="1:13" ht="18.95" customHeight="1" thickBot="1">
      <c r="A22" s="1"/>
      <c r="B22" s="3" t="s">
        <v>19</v>
      </c>
      <c r="C22" s="16"/>
      <c r="D22" s="3">
        <f>IF(F18&lt;3,ROUND(F8*0.5*((F18)+(J18/12)+(F20/365)),2),ROUND((F8*0.5*3)+(F8*1*((F18-3)+(J18/12)+(F20/365))),2))</f>
        <v>1249.43</v>
      </c>
      <c r="E22" s="4"/>
      <c r="F22" s="3" t="s">
        <v>27</v>
      </c>
      <c r="G22" s="16"/>
      <c r="H22" s="17">
        <f>F14+J14+F16+D22</f>
        <v>1916.5267741935484</v>
      </c>
      <c r="I22" s="4"/>
      <c r="J22" s="5"/>
      <c r="K22" s="1"/>
      <c r="L22" s="1"/>
      <c r="M22" s="1"/>
    </row>
    <row r="23" spans="1:13" ht="17.25">
      <c r="B23" t="s">
        <v>30</v>
      </c>
      <c r="D23" s="27">
        <f>IF(F18&lt;3,ROUND(F8*((F18)+(J18/12)+(F20/365)),2),ROUND((F8*3)+(F8*2*((F18-3)+(J18/12)+(F20/365))),2))</f>
        <v>2498.86</v>
      </c>
    </row>
    <row r="24" spans="1:13" ht="17.25">
      <c r="B24" t="s">
        <v>31</v>
      </c>
      <c r="C24" s="28"/>
      <c r="D24" s="27">
        <f>IF(F18&lt;3,ROUND(F8*0.5*((F18)+(J18/12)+(F20/365)),2),ROUND((F8*0.5*3)+(F8*1*((F18-3)+(J18/12)+(F20/365))),2))</f>
        <v>1249.43</v>
      </c>
      <c r="H24" s="19"/>
      <c r="I24" s="19"/>
      <c r="J24" s="19"/>
    </row>
    <row r="25" spans="1:13">
      <c r="B25" s="19"/>
      <c r="C25" s="19"/>
      <c r="D25" s="19"/>
      <c r="H25" s="19"/>
      <c r="I25" s="19"/>
      <c r="J25" s="19"/>
    </row>
  </sheetData>
  <mergeCells count="15">
    <mergeCell ref="I14:I16"/>
    <mergeCell ref="I8:I10"/>
    <mergeCell ref="B1:J1"/>
    <mergeCell ref="B14:B16"/>
    <mergeCell ref="B8:B10"/>
    <mergeCell ref="C8:C10"/>
    <mergeCell ref="G8:G10"/>
    <mergeCell ref="E8:E10"/>
    <mergeCell ref="C14:C16"/>
    <mergeCell ref="E14:E16"/>
    <mergeCell ref="G14:G16"/>
    <mergeCell ref="H24:J24"/>
    <mergeCell ref="B25:D25"/>
    <mergeCell ref="H25:J25"/>
    <mergeCell ref="B18:B20"/>
  </mergeCells>
  <pageMargins left="0.95" right="0.95" top="3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Sultan Al Wahaibi</dc:creator>
  <cp:lastModifiedBy>11</cp:lastModifiedBy>
  <cp:lastPrinted>2016-05-26T04:15:38Z</cp:lastPrinted>
  <dcterms:created xsi:type="dcterms:W3CDTF">2016-05-23T06:12:22Z</dcterms:created>
  <dcterms:modified xsi:type="dcterms:W3CDTF">2016-07-11T18:38:52Z</dcterms:modified>
</cp:coreProperties>
</file>