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efLovedFamily\Desktop\جرد كيماويات 2016\"/>
    </mc:Choice>
  </mc:AlternateContent>
  <bookViews>
    <workbookView xWindow="0" yWindow="0" windowWidth="10215" windowHeight="7080"/>
  </bookViews>
  <sheets>
    <sheet name="الصلب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99" i="1" l="1"/>
  <c r="BS99" i="1"/>
  <c r="BP99" i="1"/>
  <c r="BM99" i="1"/>
  <c r="BJ99" i="1"/>
  <c r="BG99" i="1"/>
  <c r="BD99" i="1"/>
  <c r="BA99" i="1"/>
  <c r="AX99" i="1"/>
  <c r="AU99" i="1"/>
  <c r="AR99" i="1"/>
  <c r="AO99" i="1"/>
  <c r="AL99" i="1"/>
  <c r="AI99" i="1"/>
  <c r="AF99" i="1"/>
  <c r="AC99" i="1"/>
  <c r="Z99" i="1"/>
  <c r="W99" i="1"/>
  <c r="T99" i="1"/>
  <c r="Q99" i="1"/>
  <c r="N99" i="1"/>
  <c r="K99" i="1"/>
  <c r="H99" i="1"/>
  <c r="E99" i="1"/>
  <c r="BV98" i="1"/>
  <c r="BS98" i="1"/>
  <c r="BP98" i="1"/>
  <c r="BM98" i="1"/>
  <c r="BJ98" i="1"/>
  <c r="BG98" i="1"/>
  <c r="BD98" i="1"/>
  <c r="BA98" i="1"/>
  <c r="AX98" i="1"/>
  <c r="AU98" i="1"/>
  <c r="AR98" i="1"/>
  <c r="AO98" i="1"/>
  <c r="AL98" i="1"/>
  <c r="AI98" i="1"/>
  <c r="AF98" i="1"/>
  <c r="AC98" i="1"/>
  <c r="Z98" i="1"/>
  <c r="W98" i="1"/>
  <c r="T98" i="1"/>
  <c r="Q98" i="1"/>
  <c r="N98" i="1"/>
  <c r="K98" i="1"/>
  <c r="H98" i="1"/>
  <c r="E98" i="1"/>
  <c r="BV97" i="1"/>
  <c r="BS97" i="1"/>
  <c r="BP97" i="1"/>
  <c r="BM97" i="1"/>
  <c r="BJ97" i="1"/>
  <c r="BG97" i="1"/>
  <c r="BD97" i="1"/>
  <c r="BA97" i="1"/>
  <c r="AX97" i="1"/>
  <c r="AU97" i="1"/>
  <c r="AR97" i="1"/>
  <c r="AO97" i="1"/>
  <c r="AL97" i="1"/>
  <c r="AI97" i="1"/>
  <c r="AF97" i="1"/>
  <c r="AC97" i="1"/>
  <c r="Z97" i="1"/>
  <c r="W97" i="1"/>
  <c r="T97" i="1"/>
  <c r="Q97" i="1"/>
  <c r="N97" i="1"/>
  <c r="K97" i="1"/>
  <c r="H97" i="1"/>
  <c r="E97" i="1"/>
  <c r="BV96" i="1"/>
  <c r="BS96" i="1"/>
  <c r="BP96" i="1"/>
  <c r="BM96" i="1"/>
  <c r="BJ96" i="1"/>
  <c r="BG96" i="1"/>
  <c r="BD96" i="1"/>
  <c r="BA96" i="1"/>
  <c r="AX96" i="1"/>
  <c r="AU96" i="1"/>
  <c r="AR96" i="1"/>
  <c r="AO96" i="1"/>
  <c r="AL96" i="1"/>
  <c r="AI96" i="1"/>
  <c r="AF96" i="1"/>
  <c r="AC96" i="1"/>
  <c r="Z96" i="1"/>
  <c r="W96" i="1"/>
  <c r="T96" i="1"/>
  <c r="Q96" i="1"/>
  <c r="N96" i="1"/>
  <c r="K96" i="1"/>
  <c r="H96" i="1"/>
  <c r="E96" i="1"/>
  <c r="BV95" i="1"/>
  <c r="BS95" i="1"/>
  <c r="BP95" i="1"/>
  <c r="BM95" i="1"/>
  <c r="BJ95" i="1"/>
  <c r="BG95" i="1"/>
  <c r="BD95" i="1"/>
  <c r="BA95" i="1"/>
  <c r="AX95" i="1"/>
  <c r="AU95" i="1"/>
  <c r="AR95" i="1"/>
  <c r="AO95" i="1"/>
  <c r="AL95" i="1"/>
  <c r="AI95" i="1"/>
  <c r="AF95" i="1"/>
  <c r="AC95" i="1"/>
  <c r="Z95" i="1"/>
  <c r="W95" i="1"/>
  <c r="T95" i="1"/>
  <c r="Q95" i="1"/>
  <c r="N95" i="1"/>
  <c r="K95" i="1"/>
  <c r="H95" i="1"/>
  <c r="E95" i="1"/>
  <c r="BV94" i="1"/>
  <c r="BS94" i="1"/>
  <c r="BP94" i="1"/>
  <c r="BM94" i="1"/>
  <c r="BJ94" i="1"/>
  <c r="BG94" i="1"/>
  <c r="BD94" i="1"/>
  <c r="BA94" i="1"/>
  <c r="AX94" i="1"/>
  <c r="AU94" i="1"/>
  <c r="AR94" i="1"/>
  <c r="AO94" i="1"/>
  <c r="AL94" i="1"/>
  <c r="AI94" i="1"/>
  <c r="AF94" i="1"/>
  <c r="AC94" i="1"/>
  <c r="Z94" i="1"/>
  <c r="W94" i="1"/>
  <c r="T94" i="1"/>
  <c r="Q94" i="1"/>
  <c r="N94" i="1"/>
  <c r="K94" i="1"/>
  <c r="H94" i="1"/>
  <c r="E94" i="1"/>
  <c r="BV93" i="1"/>
  <c r="BS93" i="1"/>
  <c r="BP93" i="1"/>
  <c r="BM93" i="1"/>
  <c r="BJ93" i="1"/>
  <c r="BG93" i="1"/>
  <c r="BD93" i="1"/>
  <c r="BA93" i="1"/>
  <c r="AX93" i="1"/>
  <c r="AU93" i="1"/>
  <c r="AR93" i="1"/>
  <c r="AO93" i="1"/>
  <c r="AL93" i="1"/>
  <c r="AI93" i="1"/>
  <c r="AF93" i="1"/>
  <c r="AC93" i="1"/>
  <c r="Z93" i="1"/>
  <c r="W93" i="1"/>
  <c r="T93" i="1"/>
  <c r="Q93" i="1"/>
  <c r="N93" i="1"/>
  <c r="K93" i="1"/>
  <c r="H93" i="1"/>
  <c r="E93" i="1"/>
  <c r="BV92" i="1"/>
  <c r="BS92" i="1"/>
  <c r="BP92" i="1"/>
  <c r="BM92" i="1"/>
  <c r="BJ92" i="1"/>
  <c r="BG92" i="1"/>
  <c r="BD92" i="1"/>
  <c r="BA92" i="1"/>
  <c r="AX92" i="1"/>
  <c r="AU92" i="1"/>
  <c r="AR92" i="1"/>
  <c r="AO92" i="1"/>
  <c r="AL92" i="1"/>
  <c r="AI92" i="1"/>
  <c r="AF92" i="1"/>
  <c r="AC92" i="1"/>
  <c r="Z92" i="1"/>
  <c r="W92" i="1"/>
  <c r="T92" i="1"/>
  <c r="Q92" i="1"/>
  <c r="N92" i="1"/>
  <c r="K92" i="1"/>
  <c r="H92" i="1"/>
  <c r="E92" i="1"/>
  <c r="BV91" i="1"/>
  <c r="BS91" i="1"/>
  <c r="BP91" i="1"/>
  <c r="BM91" i="1"/>
  <c r="BJ91" i="1"/>
  <c r="BG91" i="1"/>
  <c r="BD91" i="1"/>
  <c r="BA91" i="1"/>
  <c r="AX91" i="1"/>
  <c r="AU91" i="1"/>
  <c r="AR91" i="1"/>
  <c r="AO91" i="1"/>
  <c r="AI91" i="1"/>
  <c r="AF91" i="1"/>
  <c r="AC91" i="1"/>
  <c r="Z91" i="1"/>
  <c r="W91" i="1"/>
  <c r="Q91" i="1"/>
  <c r="N91" i="1"/>
  <c r="K91" i="1"/>
  <c r="H91" i="1"/>
  <c r="E91" i="1"/>
  <c r="BV90" i="1"/>
  <c r="BS90" i="1"/>
  <c r="BP90" i="1"/>
  <c r="BM90" i="1"/>
  <c r="BJ90" i="1"/>
  <c r="BG90" i="1"/>
  <c r="BD90" i="1"/>
  <c r="BA90" i="1"/>
  <c r="AX90" i="1"/>
  <c r="AU90" i="1"/>
  <c r="AR90" i="1"/>
  <c r="AO90" i="1"/>
  <c r="AL90" i="1"/>
  <c r="AI90" i="1"/>
  <c r="AF90" i="1"/>
  <c r="AC90" i="1"/>
  <c r="Z90" i="1"/>
  <c r="W90" i="1"/>
  <c r="T90" i="1"/>
  <c r="Q90" i="1"/>
  <c r="N90" i="1"/>
  <c r="K90" i="1"/>
  <c r="H90" i="1"/>
  <c r="E90" i="1"/>
  <c r="BV89" i="1"/>
  <c r="BS89" i="1"/>
  <c r="BP89" i="1"/>
  <c r="BM89" i="1"/>
  <c r="BJ89" i="1"/>
  <c r="BG89" i="1"/>
  <c r="BD89" i="1"/>
  <c r="BA89" i="1"/>
  <c r="AX89" i="1"/>
  <c r="AU89" i="1"/>
  <c r="AR89" i="1"/>
  <c r="AO89" i="1"/>
  <c r="AI89" i="1"/>
  <c r="AF89" i="1"/>
  <c r="AC89" i="1"/>
  <c r="Z89" i="1"/>
  <c r="W89" i="1"/>
  <c r="T89" i="1"/>
  <c r="Q89" i="1"/>
  <c r="N89" i="1"/>
  <c r="K89" i="1"/>
  <c r="H89" i="1"/>
  <c r="E89" i="1"/>
  <c r="AR88" i="1"/>
  <c r="AO88" i="1"/>
  <c r="AL88" i="1"/>
  <c r="AI88" i="1"/>
  <c r="AF88" i="1"/>
  <c r="AC88" i="1"/>
  <c r="Z88" i="1"/>
  <c r="W88" i="1"/>
  <c r="T88" i="1"/>
  <c r="Q88" i="1"/>
  <c r="N88" i="1"/>
  <c r="K88" i="1"/>
  <c r="H88" i="1"/>
  <c r="E88" i="1"/>
  <c r="AR87" i="1"/>
  <c r="AO87" i="1"/>
  <c r="AL87" i="1"/>
  <c r="AI87" i="1"/>
  <c r="AF87" i="1"/>
  <c r="AC87" i="1"/>
  <c r="Z87" i="1"/>
  <c r="W87" i="1"/>
  <c r="T87" i="1"/>
  <c r="Q87" i="1"/>
  <c r="N87" i="1"/>
  <c r="K87" i="1"/>
  <c r="H87" i="1"/>
  <c r="E87" i="1"/>
  <c r="BV86" i="1"/>
  <c r="BS86" i="1"/>
  <c r="BP86" i="1"/>
  <c r="BM86" i="1"/>
  <c r="BJ86" i="1"/>
  <c r="BG86" i="1"/>
  <c r="BD86" i="1"/>
  <c r="BA86" i="1"/>
  <c r="AX86" i="1"/>
  <c r="AU86" i="1"/>
  <c r="AR86" i="1"/>
  <c r="AO86" i="1"/>
  <c r="AL86" i="1"/>
  <c r="AI86" i="1"/>
  <c r="AF86" i="1"/>
  <c r="AC86" i="1"/>
  <c r="Z86" i="1"/>
  <c r="W86" i="1"/>
  <c r="T86" i="1"/>
  <c r="Q86" i="1"/>
  <c r="N86" i="1"/>
  <c r="K86" i="1"/>
  <c r="H86" i="1"/>
  <c r="E86" i="1"/>
  <c r="BV85" i="1"/>
  <c r="BS85" i="1"/>
  <c r="BP85" i="1"/>
  <c r="BM85" i="1"/>
  <c r="BJ85" i="1"/>
  <c r="BG85" i="1"/>
  <c r="BD85" i="1"/>
  <c r="BA85" i="1"/>
  <c r="AX85" i="1"/>
  <c r="AU85" i="1"/>
  <c r="AR85" i="1"/>
  <c r="AO85" i="1"/>
  <c r="AL85" i="1"/>
  <c r="AI85" i="1"/>
  <c r="AF85" i="1"/>
  <c r="AC85" i="1"/>
  <c r="Z85" i="1"/>
  <c r="W85" i="1"/>
  <c r="T85" i="1"/>
  <c r="Q85" i="1"/>
  <c r="N85" i="1"/>
  <c r="K85" i="1"/>
  <c r="H85" i="1"/>
  <c r="E85" i="1"/>
  <c r="BV84" i="1"/>
  <c r="BS84" i="1"/>
  <c r="BP84" i="1"/>
  <c r="BM84" i="1"/>
  <c r="BJ84" i="1"/>
  <c r="BG84" i="1"/>
  <c r="BD84" i="1"/>
  <c r="BA84" i="1"/>
  <c r="AX84" i="1"/>
  <c r="AU84" i="1"/>
  <c r="AR84" i="1"/>
  <c r="AO84" i="1"/>
  <c r="AL84" i="1"/>
  <c r="AI84" i="1"/>
  <c r="AF84" i="1"/>
  <c r="AC84" i="1"/>
  <c r="Z84" i="1"/>
  <c r="W84" i="1"/>
  <c r="T84" i="1"/>
  <c r="Q84" i="1"/>
  <c r="N84" i="1"/>
  <c r="K84" i="1"/>
  <c r="H84" i="1"/>
  <c r="E84" i="1"/>
  <c r="BV83" i="1"/>
  <c r="BS83" i="1"/>
  <c r="BP83" i="1"/>
  <c r="BM83" i="1"/>
  <c r="BJ83" i="1"/>
  <c r="BG83" i="1"/>
  <c r="BD83" i="1"/>
  <c r="BA83" i="1"/>
  <c r="AX83" i="1"/>
  <c r="AU83" i="1"/>
  <c r="AR83" i="1"/>
  <c r="AO83" i="1"/>
  <c r="AL83" i="1"/>
  <c r="AI83" i="1"/>
  <c r="AF83" i="1"/>
  <c r="AC83" i="1"/>
  <c r="Z83" i="1"/>
  <c r="W83" i="1"/>
  <c r="T83" i="1"/>
  <c r="Q83" i="1"/>
  <c r="N83" i="1"/>
  <c r="K83" i="1"/>
  <c r="H83" i="1"/>
  <c r="E83" i="1"/>
  <c r="BV82" i="1"/>
  <c r="BS82" i="1"/>
  <c r="BP82" i="1"/>
  <c r="BM82" i="1"/>
  <c r="BJ82" i="1"/>
  <c r="BG82" i="1"/>
  <c r="BD82" i="1"/>
  <c r="BA82" i="1"/>
  <c r="AX82" i="1"/>
  <c r="AU82" i="1"/>
  <c r="AR82" i="1"/>
  <c r="AO82" i="1"/>
  <c r="AL82" i="1"/>
  <c r="AI82" i="1"/>
  <c r="AF82" i="1"/>
  <c r="AC82" i="1"/>
  <c r="Z82" i="1"/>
  <c r="W82" i="1"/>
  <c r="T82" i="1"/>
  <c r="Q82" i="1"/>
  <c r="N82" i="1"/>
  <c r="K82" i="1"/>
  <c r="H82" i="1"/>
  <c r="E82" i="1"/>
  <c r="BV81" i="1"/>
  <c r="BS81" i="1"/>
  <c r="BP81" i="1"/>
  <c r="BM81" i="1"/>
  <c r="BJ81" i="1"/>
  <c r="BG81" i="1"/>
  <c r="BD81" i="1"/>
  <c r="BA81" i="1"/>
  <c r="AX81" i="1"/>
  <c r="AU81" i="1"/>
  <c r="AR81" i="1"/>
  <c r="AO81" i="1"/>
  <c r="AL81" i="1"/>
  <c r="AI81" i="1"/>
  <c r="AF81" i="1"/>
  <c r="AC81" i="1"/>
  <c r="Z81" i="1"/>
  <c r="W81" i="1"/>
  <c r="T81" i="1"/>
  <c r="Q81" i="1"/>
  <c r="N81" i="1"/>
  <c r="K81" i="1"/>
  <c r="H81" i="1"/>
  <c r="E81" i="1"/>
  <c r="BV80" i="1"/>
  <c r="BS80" i="1"/>
  <c r="BP80" i="1"/>
  <c r="BM80" i="1"/>
  <c r="BJ80" i="1"/>
  <c r="BG80" i="1"/>
  <c r="BD80" i="1"/>
  <c r="BA80" i="1"/>
  <c r="AX80" i="1"/>
  <c r="AU80" i="1"/>
  <c r="AR80" i="1"/>
  <c r="AO80" i="1"/>
  <c r="AL80" i="1"/>
  <c r="AI80" i="1"/>
  <c r="AF80" i="1"/>
  <c r="AC80" i="1"/>
  <c r="Z80" i="1"/>
  <c r="W80" i="1"/>
  <c r="T80" i="1"/>
  <c r="Q80" i="1"/>
  <c r="N80" i="1"/>
  <c r="K80" i="1"/>
  <c r="H80" i="1"/>
  <c r="E80" i="1"/>
  <c r="BV79" i="1"/>
  <c r="BS79" i="1"/>
  <c r="BP79" i="1"/>
  <c r="BM79" i="1"/>
  <c r="BJ79" i="1"/>
  <c r="BG79" i="1"/>
  <c r="BD79" i="1"/>
  <c r="BA79" i="1"/>
  <c r="AX79" i="1"/>
  <c r="AU79" i="1"/>
  <c r="AR79" i="1"/>
  <c r="AO79" i="1"/>
  <c r="AL79" i="1"/>
  <c r="AI79" i="1"/>
  <c r="AF79" i="1"/>
  <c r="AC79" i="1"/>
  <c r="Z79" i="1"/>
  <c r="W79" i="1"/>
  <c r="Q79" i="1"/>
  <c r="N79" i="1"/>
  <c r="K79" i="1"/>
  <c r="H79" i="1"/>
  <c r="E79" i="1"/>
  <c r="BV78" i="1"/>
  <c r="BS78" i="1"/>
  <c r="BP78" i="1"/>
  <c r="BM78" i="1"/>
  <c r="BJ78" i="1"/>
  <c r="BG78" i="1"/>
  <c r="BD78" i="1"/>
  <c r="BA78" i="1"/>
  <c r="AX78" i="1"/>
  <c r="AU78" i="1"/>
  <c r="AR78" i="1"/>
  <c r="AO78" i="1"/>
  <c r="AL78" i="1"/>
  <c r="AI78" i="1"/>
  <c r="AF78" i="1"/>
  <c r="AC78" i="1"/>
  <c r="Z78" i="1"/>
  <c r="W78" i="1"/>
  <c r="T78" i="1"/>
  <c r="Q78" i="1"/>
  <c r="N78" i="1"/>
  <c r="K78" i="1"/>
  <c r="H78" i="1"/>
  <c r="E78" i="1"/>
  <c r="BV77" i="1"/>
  <c r="BS77" i="1"/>
  <c r="BP77" i="1"/>
  <c r="BM77" i="1"/>
  <c r="BJ77" i="1"/>
  <c r="BG77" i="1"/>
  <c r="BD77" i="1"/>
  <c r="BA77" i="1"/>
  <c r="AX77" i="1"/>
  <c r="AU77" i="1"/>
  <c r="AR77" i="1"/>
  <c r="AO77" i="1"/>
  <c r="AL77" i="1"/>
  <c r="AI77" i="1"/>
  <c r="AF77" i="1"/>
  <c r="AC77" i="1"/>
  <c r="Z77" i="1"/>
  <c r="W77" i="1"/>
  <c r="T77" i="1"/>
  <c r="Q77" i="1"/>
  <c r="N77" i="1"/>
  <c r="K77" i="1"/>
  <c r="H77" i="1"/>
  <c r="E77" i="1"/>
  <c r="BV76" i="1"/>
  <c r="BS76" i="1"/>
  <c r="BP76" i="1"/>
  <c r="BM76" i="1"/>
  <c r="BJ76" i="1"/>
  <c r="BG76" i="1"/>
  <c r="BD76" i="1"/>
  <c r="BA76" i="1"/>
  <c r="AX76" i="1"/>
  <c r="AU76" i="1"/>
  <c r="AR76" i="1"/>
  <c r="AO76" i="1"/>
  <c r="AL76" i="1"/>
  <c r="AI76" i="1"/>
  <c r="AF76" i="1"/>
  <c r="AC76" i="1"/>
  <c r="Z76" i="1"/>
  <c r="W76" i="1"/>
  <c r="T76" i="1"/>
  <c r="Q76" i="1"/>
  <c r="N76" i="1"/>
  <c r="K76" i="1"/>
  <c r="H76" i="1"/>
  <c r="E76" i="1"/>
  <c r="BV75" i="1"/>
  <c r="BS75" i="1"/>
  <c r="BP75" i="1"/>
  <c r="BM75" i="1"/>
  <c r="BJ75" i="1"/>
  <c r="BG75" i="1"/>
  <c r="BD75" i="1"/>
  <c r="BA75" i="1"/>
  <c r="AX75" i="1"/>
  <c r="AU75" i="1"/>
  <c r="AR75" i="1"/>
  <c r="AO75" i="1"/>
  <c r="AL75" i="1"/>
  <c r="AI75" i="1"/>
  <c r="AF75" i="1"/>
  <c r="AC75" i="1"/>
  <c r="Z75" i="1"/>
  <c r="W75" i="1"/>
  <c r="T75" i="1"/>
  <c r="Q75" i="1"/>
  <c r="N75" i="1"/>
  <c r="K75" i="1"/>
  <c r="H75" i="1"/>
  <c r="E75" i="1"/>
  <c r="BV74" i="1"/>
  <c r="BS74" i="1"/>
  <c r="BP74" i="1"/>
  <c r="BM74" i="1"/>
  <c r="BJ74" i="1"/>
  <c r="BG74" i="1"/>
  <c r="BD74" i="1"/>
  <c r="BA74" i="1"/>
  <c r="AX74" i="1"/>
  <c r="AU74" i="1"/>
  <c r="AR74" i="1"/>
  <c r="AO74" i="1"/>
  <c r="AL74" i="1"/>
  <c r="AI74" i="1"/>
  <c r="AF74" i="1"/>
  <c r="AC74" i="1"/>
  <c r="Z74" i="1"/>
  <c r="W74" i="1"/>
  <c r="T74" i="1"/>
  <c r="Q74" i="1"/>
  <c r="N74" i="1"/>
  <c r="K74" i="1"/>
  <c r="H74" i="1"/>
  <c r="E74" i="1"/>
  <c r="BV73" i="1"/>
  <c r="BS73" i="1"/>
  <c r="BP73" i="1"/>
  <c r="BM73" i="1"/>
  <c r="BJ73" i="1"/>
  <c r="BG73" i="1"/>
  <c r="BD73" i="1"/>
  <c r="BA73" i="1"/>
  <c r="AX73" i="1"/>
  <c r="AU73" i="1"/>
  <c r="AR73" i="1"/>
  <c r="AO73" i="1"/>
  <c r="AL73" i="1"/>
  <c r="AI73" i="1"/>
  <c r="AF73" i="1"/>
  <c r="AC73" i="1"/>
  <c r="Z73" i="1"/>
  <c r="W73" i="1"/>
  <c r="T73" i="1"/>
  <c r="Q73" i="1"/>
  <c r="N73" i="1"/>
  <c r="K73" i="1"/>
  <c r="H73" i="1"/>
  <c r="E73" i="1"/>
  <c r="BV72" i="1"/>
  <c r="BS72" i="1"/>
  <c r="BP72" i="1"/>
  <c r="BM72" i="1"/>
  <c r="BJ72" i="1"/>
  <c r="BG72" i="1"/>
  <c r="BD72" i="1"/>
  <c r="BA72" i="1"/>
  <c r="AX72" i="1"/>
  <c r="AU72" i="1"/>
  <c r="AR72" i="1"/>
  <c r="AO72" i="1"/>
  <c r="AL72" i="1"/>
  <c r="AI72" i="1"/>
  <c r="AF72" i="1"/>
  <c r="AC72" i="1"/>
  <c r="Z72" i="1"/>
  <c r="W72" i="1"/>
  <c r="T72" i="1"/>
  <c r="Q72" i="1"/>
  <c r="N72" i="1"/>
  <c r="K72" i="1"/>
  <c r="H72" i="1"/>
  <c r="E72" i="1"/>
  <c r="BV71" i="1"/>
  <c r="BS71" i="1"/>
  <c r="BP71" i="1"/>
  <c r="BM71" i="1"/>
  <c r="BJ71" i="1"/>
  <c r="BG71" i="1"/>
  <c r="BD71" i="1"/>
  <c r="BA71" i="1"/>
  <c r="AX71" i="1"/>
  <c r="AU71" i="1"/>
  <c r="AR71" i="1"/>
  <c r="AO71" i="1"/>
  <c r="AL71" i="1"/>
  <c r="AI71" i="1"/>
  <c r="AF71" i="1"/>
  <c r="AC71" i="1"/>
  <c r="Z71" i="1"/>
  <c r="W71" i="1"/>
  <c r="Q71" i="1"/>
  <c r="N71" i="1"/>
  <c r="K71" i="1"/>
  <c r="H71" i="1"/>
  <c r="E71" i="1"/>
  <c r="BV70" i="1"/>
  <c r="BS70" i="1"/>
  <c r="BP70" i="1"/>
  <c r="BM70" i="1"/>
  <c r="BJ70" i="1"/>
  <c r="BG70" i="1"/>
  <c r="BD70" i="1"/>
  <c r="BA70" i="1"/>
  <c r="AX70" i="1"/>
  <c r="AU70" i="1"/>
  <c r="AR70" i="1"/>
  <c r="AO70" i="1"/>
  <c r="AL70" i="1"/>
  <c r="AI70" i="1"/>
  <c r="AF70" i="1"/>
  <c r="AC70" i="1"/>
  <c r="Z70" i="1"/>
  <c r="W70" i="1"/>
  <c r="T70" i="1"/>
  <c r="Q70" i="1"/>
  <c r="N70" i="1"/>
  <c r="K70" i="1"/>
  <c r="H70" i="1"/>
  <c r="E70" i="1"/>
  <c r="BV69" i="1"/>
  <c r="BS69" i="1"/>
  <c r="BP69" i="1"/>
  <c r="BM69" i="1"/>
  <c r="BJ69" i="1"/>
  <c r="BG69" i="1"/>
  <c r="BD69" i="1"/>
  <c r="BA69" i="1"/>
  <c r="AX69" i="1"/>
  <c r="AU69" i="1"/>
  <c r="AR69" i="1"/>
  <c r="AO69" i="1"/>
  <c r="AL69" i="1"/>
  <c r="AI69" i="1"/>
  <c r="AF69" i="1"/>
  <c r="AC69" i="1"/>
  <c r="Z69" i="1"/>
  <c r="W69" i="1"/>
  <c r="T69" i="1"/>
  <c r="Q69" i="1"/>
  <c r="N69" i="1"/>
  <c r="K69" i="1"/>
  <c r="H69" i="1"/>
  <c r="E69" i="1"/>
  <c r="BV68" i="1"/>
  <c r="BS68" i="1"/>
  <c r="BP68" i="1"/>
  <c r="BM68" i="1"/>
  <c r="BJ68" i="1"/>
  <c r="BG68" i="1"/>
  <c r="BD68" i="1"/>
  <c r="BA68" i="1"/>
  <c r="AX68" i="1"/>
  <c r="AU68" i="1"/>
  <c r="AR68" i="1"/>
  <c r="AO68" i="1"/>
  <c r="AL68" i="1"/>
  <c r="AI68" i="1"/>
  <c r="AF68" i="1"/>
  <c r="AC68" i="1"/>
  <c r="Z68" i="1"/>
  <c r="W68" i="1"/>
  <c r="T68" i="1"/>
  <c r="Q68" i="1"/>
  <c r="N68" i="1"/>
  <c r="K68" i="1"/>
  <c r="H68" i="1"/>
  <c r="E68" i="1"/>
  <c r="BV67" i="1"/>
  <c r="BS67" i="1"/>
  <c r="BP67" i="1"/>
  <c r="BM67" i="1"/>
  <c r="BJ67" i="1"/>
  <c r="BG67" i="1"/>
  <c r="BD67" i="1"/>
  <c r="BA67" i="1"/>
  <c r="AX67" i="1"/>
  <c r="AU67" i="1"/>
  <c r="AR67" i="1"/>
  <c r="AO67" i="1"/>
  <c r="AL67" i="1"/>
  <c r="AI67" i="1"/>
  <c r="AF67" i="1"/>
  <c r="AC67" i="1"/>
  <c r="Z67" i="1"/>
  <c r="W67" i="1"/>
  <c r="T67" i="1"/>
  <c r="Q67" i="1"/>
  <c r="N67" i="1"/>
  <c r="K67" i="1"/>
  <c r="H67" i="1"/>
  <c r="E67" i="1"/>
  <c r="BV66" i="1"/>
  <c r="BS66" i="1"/>
  <c r="BP66" i="1"/>
  <c r="BM66" i="1"/>
  <c r="BJ66" i="1"/>
  <c r="BG66" i="1"/>
  <c r="BD66" i="1"/>
  <c r="BA66" i="1"/>
  <c r="AX66" i="1"/>
  <c r="AU66" i="1"/>
  <c r="AR66" i="1"/>
  <c r="AO66" i="1"/>
  <c r="AL66" i="1"/>
  <c r="AI66" i="1"/>
  <c r="AF66" i="1"/>
  <c r="AC66" i="1"/>
  <c r="Z66" i="1"/>
  <c r="W66" i="1"/>
  <c r="T66" i="1"/>
  <c r="Q66" i="1"/>
  <c r="N66" i="1"/>
  <c r="K66" i="1"/>
  <c r="H66" i="1"/>
  <c r="E66" i="1"/>
  <c r="BV65" i="1"/>
  <c r="BS65" i="1"/>
  <c r="BP65" i="1"/>
  <c r="BM65" i="1"/>
  <c r="BJ65" i="1"/>
  <c r="BG65" i="1"/>
  <c r="BD65" i="1"/>
  <c r="BA65" i="1"/>
  <c r="AX65" i="1"/>
  <c r="AU65" i="1"/>
  <c r="AR65" i="1"/>
  <c r="AO65" i="1"/>
  <c r="AL65" i="1"/>
  <c r="AI65" i="1"/>
  <c r="AF65" i="1"/>
  <c r="AC65" i="1"/>
  <c r="Z65" i="1"/>
  <c r="W65" i="1"/>
  <c r="T65" i="1"/>
  <c r="Q65" i="1"/>
  <c r="N65" i="1"/>
  <c r="K65" i="1"/>
  <c r="H65" i="1"/>
  <c r="E65" i="1"/>
  <c r="BV64" i="1"/>
  <c r="BS64" i="1"/>
  <c r="BP64" i="1"/>
  <c r="BM64" i="1"/>
  <c r="BJ64" i="1"/>
  <c r="BG64" i="1"/>
  <c r="BD64" i="1"/>
  <c r="BA64" i="1"/>
  <c r="AX64" i="1"/>
  <c r="AU64" i="1"/>
  <c r="AR64" i="1"/>
  <c r="AO64" i="1"/>
  <c r="AL64" i="1"/>
  <c r="AI64" i="1"/>
  <c r="AF64" i="1"/>
  <c r="AC64" i="1"/>
  <c r="Z64" i="1"/>
  <c r="W64" i="1"/>
  <c r="T64" i="1"/>
  <c r="Q64" i="1"/>
  <c r="N64" i="1"/>
  <c r="K64" i="1"/>
  <c r="H64" i="1"/>
  <c r="E64" i="1"/>
  <c r="BV63" i="1"/>
  <c r="BS63" i="1"/>
  <c r="BP63" i="1"/>
  <c r="BM63" i="1"/>
  <c r="BJ63" i="1"/>
  <c r="BG63" i="1"/>
  <c r="BD63" i="1"/>
  <c r="BA63" i="1"/>
  <c r="AX63" i="1"/>
  <c r="AU63" i="1"/>
  <c r="AR63" i="1"/>
  <c r="AO63" i="1"/>
  <c r="AL63" i="1"/>
  <c r="AI63" i="1"/>
  <c r="AF63" i="1"/>
  <c r="AC63" i="1"/>
  <c r="Z63" i="1"/>
  <c r="W63" i="1"/>
  <c r="T63" i="1"/>
  <c r="Q63" i="1"/>
  <c r="N63" i="1"/>
  <c r="K63" i="1"/>
  <c r="H63" i="1"/>
  <c r="E63" i="1"/>
  <c r="BV62" i="1"/>
  <c r="BS62" i="1"/>
  <c r="BP62" i="1"/>
  <c r="BM62" i="1"/>
  <c r="BJ62" i="1"/>
  <c r="BG62" i="1"/>
  <c r="BD62" i="1"/>
  <c r="BA62" i="1"/>
  <c r="AX62" i="1"/>
  <c r="AU62" i="1"/>
  <c r="AR62" i="1"/>
  <c r="AO62" i="1"/>
  <c r="AL62" i="1"/>
  <c r="AI62" i="1"/>
  <c r="AF62" i="1"/>
  <c r="AC62" i="1"/>
  <c r="Z62" i="1"/>
  <c r="W62" i="1"/>
  <c r="T62" i="1"/>
  <c r="Q62" i="1"/>
  <c r="N62" i="1"/>
  <c r="K62" i="1"/>
  <c r="H62" i="1"/>
  <c r="E62" i="1"/>
  <c r="BV61" i="1"/>
  <c r="BS61" i="1"/>
  <c r="BP61" i="1"/>
  <c r="BM61" i="1"/>
  <c r="BJ61" i="1"/>
  <c r="BG61" i="1"/>
  <c r="BD61" i="1"/>
  <c r="BA61" i="1"/>
  <c r="AX61" i="1"/>
  <c r="AU61" i="1"/>
  <c r="AR61" i="1"/>
  <c r="AO61" i="1"/>
  <c r="AL61" i="1"/>
  <c r="AI61" i="1"/>
  <c r="AF61" i="1"/>
  <c r="AC61" i="1"/>
  <c r="Z61" i="1"/>
  <c r="W61" i="1"/>
  <c r="T61" i="1"/>
  <c r="Q61" i="1"/>
  <c r="N61" i="1"/>
  <c r="K61" i="1"/>
  <c r="H61" i="1"/>
  <c r="E61" i="1"/>
  <c r="BV60" i="1"/>
  <c r="BS60" i="1"/>
  <c r="BP60" i="1"/>
  <c r="BM60" i="1"/>
  <c r="BJ60" i="1"/>
  <c r="BG60" i="1"/>
  <c r="BD60" i="1"/>
  <c r="BA60" i="1"/>
  <c r="AX60" i="1"/>
  <c r="AU60" i="1"/>
  <c r="AR60" i="1"/>
  <c r="AO60" i="1"/>
  <c r="AL60" i="1"/>
  <c r="AI60" i="1"/>
  <c r="AF60" i="1"/>
  <c r="AC60" i="1"/>
  <c r="Z60" i="1"/>
  <c r="W60" i="1"/>
  <c r="T60" i="1"/>
  <c r="Q60" i="1"/>
  <c r="N60" i="1"/>
  <c r="K60" i="1"/>
  <c r="H60" i="1"/>
  <c r="E60" i="1"/>
  <c r="BV59" i="1"/>
  <c r="BS59" i="1"/>
  <c r="BP59" i="1"/>
  <c r="BM59" i="1"/>
  <c r="BJ59" i="1"/>
  <c r="BG59" i="1"/>
  <c r="BD59" i="1"/>
  <c r="BA59" i="1"/>
  <c r="AX59" i="1"/>
  <c r="AU59" i="1"/>
  <c r="AR59" i="1"/>
  <c r="AO59" i="1"/>
  <c r="AL59" i="1"/>
  <c r="AI59" i="1"/>
  <c r="AF59" i="1"/>
  <c r="AC59" i="1"/>
  <c r="Z59" i="1"/>
  <c r="W59" i="1"/>
  <c r="T59" i="1"/>
  <c r="Q59" i="1"/>
  <c r="N59" i="1"/>
  <c r="K59" i="1"/>
  <c r="H59" i="1"/>
  <c r="E59" i="1"/>
  <c r="BV58" i="1"/>
  <c r="BS58" i="1"/>
  <c r="BP58" i="1"/>
  <c r="BM58" i="1"/>
  <c r="BJ58" i="1"/>
  <c r="BG58" i="1"/>
  <c r="BD58" i="1"/>
  <c r="BA58" i="1"/>
  <c r="AX58" i="1"/>
  <c r="AU58" i="1"/>
  <c r="AR58" i="1"/>
  <c r="AO58" i="1"/>
  <c r="AL58" i="1"/>
  <c r="AI58" i="1"/>
  <c r="AF58" i="1"/>
  <c r="AC58" i="1"/>
  <c r="Z58" i="1"/>
  <c r="W58" i="1"/>
  <c r="T58" i="1"/>
  <c r="Q58" i="1"/>
  <c r="N58" i="1"/>
  <c r="K58" i="1"/>
  <c r="H58" i="1"/>
  <c r="E58" i="1"/>
  <c r="BV57" i="1"/>
  <c r="BS57" i="1"/>
  <c r="BP57" i="1"/>
  <c r="BM57" i="1"/>
  <c r="BJ57" i="1"/>
  <c r="BG57" i="1"/>
  <c r="BD57" i="1"/>
  <c r="BA57" i="1"/>
  <c r="AX57" i="1"/>
  <c r="AU57" i="1"/>
  <c r="AR57" i="1"/>
  <c r="AO57" i="1"/>
  <c r="AL57" i="1"/>
  <c r="AI57" i="1"/>
  <c r="AF57" i="1"/>
  <c r="AC57" i="1"/>
  <c r="Z57" i="1"/>
  <c r="W57" i="1"/>
  <c r="T57" i="1"/>
  <c r="Q57" i="1"/>
  <c r="N57" i="1"/>
  <c r="K57" i="1"/>
  <c r="H57" i="1"/>
  <c r="E57" i="1"/>
  <c r="BV56" i="1"/>
  <c r="BS56" i="1"/>
  <c r="BP56" i="1"/>
  <c r="BM56" i="1"/>
  <c r="BJ56" i="1"/>
  <c r="BG56" i="1"/>
  <c r="BD56" i="1"/>
  <c r="BA56" i="1"/>
  <c r="AX56" i="1"/>
  <c r="AU56" i="1"/>
  <c r="AR56" i="1"/>
  <c r="AO56" i="1"/>
  <c r="AL56" i="1"/>
  <c r="AI56" i="1"/>
  <c r="AF56" i="1"/>
  <c r="AC56" i="1"/>
  <c r="Z56" i="1"/>
  <c r="W56" i="1"/>
  <c r="T56" i="1"/>
  <c r="Q56" i="1"/>
  <c r="N56" i="1"/>
  <c r="K56" i="1"/>
  <c r="H56" i="1"/>
  <c r="E56" i="1"/>
  <c r="BV55" i="1"/>
  <c r="BS55" i="1"/>
  <c r="BP55" i="1"/>
  <c r="BM55" i="1"/>
  <c r="BJ55" i="1"/>
  <c r="BG55" i="1"/>
  <c r="BD55" i="1"/>
  <c r="BA55" i="1"/>
  <c r="AX55" i="1"/>
  <c r="AU55" i="1"/>
  <c r="AR55" i="1"/>
  <c r="AO55" i="1"/>
  <c r="AL55" i="1"/>
  <c r="AI55" i="1"/>
  <c r="AF55" i="1"/>
  <c r="AC55" i="1"/>
  <c r="Z55" i="1"/>
  <c r="W55" i="1"/>
  <c r="T55" i="1"/>
  <c r="Q55" i="1"/>
  <c r="N55" i="1"/>
  <c r="K55" i="1"/>
  <c r="H55" i="1"/>
  <c r="E55" i="1"/>
  <c r="BV54" i="1"/>
  <c r="BS54" i="1"/>
  <c r="BP54" i="1"/>
  <c r="BM54" i="1"/>
  <c r="BJ54" i="1"/>
  <c r="BG54" i="1"/>
  <c r="BD54" i="1"/>
  <c r="BA54" i="1"/>
  <c r="AX54" i="1"/>
  <c r="AU54" i="1"/>
  <c r="AR54" i="1"/>
  <c r="AO54" i="1"/>
  <c r="AL54" i="1"/>
  <c r="AI54" i="1"/>
  <c r="AF54" i="1"/>
  <c r="AC54" i="1"/>
  <c r="Z54" i="1"/>
  <c r="W54" i="1"/>
  <c r="T54" i="1"/>
  <c r="Q54" i="1"/>
  <c r="N54" i="1"/>
  <c r="K54" i="1"/>
  <c r="H54" i="1"/>
  <c r="E54" i="1"/>
  <c r="BV53" i="1"/>
  <c r="BS53" i="1"/>
  <c r="BP53" i="1"/>
  <c r="BM53" i="1"/>
  <c r="BJ53" i="1"/>
  <c r="BG53" i="1"/>
  <c r="BD53" i="1"/>
  <c r="BA53" i="1"/>
  <c r="AX53" i="1"/>
  <c r="AU53" i="1"/>
  <c r="AR53" i="1"/>
  <c r="AO53" i="1"/>
  <c r="AL53" i="1"/>
  <c r="AI53" i="1"/>
  <c r="AF53" i="1"/>
  <c r="AC53" i="1"/>
  <c r="Z53" i="1"/>
  <c r="W53" i="1"/>
  <c r="T53" i="1"/>
  <c r="Q53" i="1"/>
  <c r="N53" i="1"/>
  <c r="K53" i="1"/>
  <c r="H53" i="1"/>
  <c r="E53" i="1"/>
  <c r="BV52" i="1"/>
  <c r="BS52" i="1"/>
  <c r="BP52" i="1"/>
  <c r="BM52" i="1"/>
  <c r="BJ52" i="1"/>
  <c r="BG52" i="1"/>
  <c r="BD52" i="1"/>
  <c r="BA52" i="1"/>
  <c r="AX52" i="1"/>
  <c r="AU52" i="1"/>
  <c r="AR52" i="1"/>
  <c r="AO52" i="1"/>
  <c r="AL52" i="1"/>
  <c r="AI52" i="1"/>
  <c r="AF52" i="1"/>
  <c r="AC52" i="1"/>
  <c r="Z52" i="1"/>
  <c r="W52" i="1"/>
  <c r="T52" i="1"/>
  <c r="Q52" i="1"/>
  <c r="N52" i="1"/>
  <c r="K52" i="1"/>
  <c r="H52" i="1"/>
  <c r="E52" i="1"/>
  <c r="BV51" i="1"/>
  <c r="BS51" i="1"/>
  <c r="BP51" i="1"/>
  <c r="BM51" i="1"/>
  <c r="BJ51" i="1"/>
  <c r="BG51" i="1"/>
  <c r="BD51" i="1"/>
  <c r="BA51" i="1"/>
  <c r="AX51" i="1"/>
  <c r="AU51" i="1"/>
  <c r="AR51" i="1"/>
  <c r="AO51" i="1"/>
  <c r="AL51" i="1"/>
  <c r="AI51" i="1"/>
  <c r="AF51" i="1"/>
  <c r="AC51" i="1"/>
  <c r="Z51" i="1"/>
  <c r="W51" i="1"/>
  <c r="T51" i="1"/>
  <c r="Q51" i="1"/>
  <c r="N51" i="1"/>
  <c r="K51" i="1"/>
  <c r="H51" i="1"/>
  <c r="E51" i="1"/>
  <c r="BV50" i="1"/>
  <c r="BS50" i="1"/>
  <c r="BP50" i="1"/>
  <c r="BM50" i="1"/>
  <c r="BJ50" i="1"/>
  <c r="BG50" i="1"/>
  <c r="BD50" i="1"/>
  <c r="BA50" i="1"/>
  <c r="AX50" i="1"/>
  <c r="AU50" i="1"/>
  <c r="AR50" i="1"/>
  <c r="AO50" i="1"/>
  <c r="AI50" i="1"/>
  <c r="AF50" i="1"/>
  <c r="AC50" i="1"/>
  <c r="Z50" i="1"/>
  <c r="W50" i="1"/>
  <c r="T50" i="1"/>
  <c r="Q50" i="1"/>
  <c r="N50" i="1"/>
  <c r="K50" i="1"/>
  <c r="H50" i="1"/>
  <c r="E50" i="1"/>
  <c r="BV49" i="1"/>
  <c r="BS49" i="1"/>
  <c r="BP49" i="1"/>
  <c r="BM49" i="1"/>
  <c r="BJ49" i="1"/>
  <c r="BG49" i="1"/>
  <c r="BD49" i="1"/>
  <c r="BA49" i="1"/>
  <c r="AX49" i="1"/>
  <c r="AU49" i="1"/>
  <c r="AR49" i="1"/>
  <c r="AO49" i="1"/>
  <c r="AL49" i="1"/>
  <c r="AI49" i="1"/>
  <c r="AF49" i="1"/>
  <c r="AC49" i="1"/>
  <c r="Z49" i="1"/>
  <c r="W49" i="1"/>
  <c r="T49" i="1"/>
  <c r="Q49" i="1"/>
  <c r="N49" i="1"/>
  <c r="K49" i="1"/>
  <c r="H49" i="1"/>
  <c r="E49" i="1"/>
  <c r="BV48" i="1"/>
  <c r="BS48" i="1"/>
  <c r="BP48" i="1"/>
  <c r="BM48" i="1"/>
  <c r="BJ48" i="1"/>
  <c r="BG48" i="1"/>
  <c r="BD48" i="1"/>
  <c r="BA48" i="1"/>
  <c r="AX48" i="1"/>
  <c r="AU48" i="1"/>
  <c r="AR48" i="1"/>
  <c r="AO48" i="1"/>
  <c r="AL48" i="1"/>
  <c r="AI48" i="1"/>
  <c r="AF48" i="1"/>
  <c r="AC48" i="1"/>
  <c r="Z48" i="1"/>
  <c r="W48" i="1"/>
  <c r="T48" i="1"/>
  <c r="Q48" i="1"/>
  <c r="N48" i="1"/>
  <c r="K48" i="1"/>
  <c r="H48" i="1"/>
  <c r="E48" i="1"/>
  <c r="BV47" i="1"/>
  <c r="BS47" i="1"/>
  <c r="BP47" i="1"/>
  <c r="BM47" i="1"/>
  <c r="BJ47" i="1"/>
  <c r="BG47" i="1"/>
  <c r="BD47" i="1"/>
  <c r="BA47" i="1"/>
  <c r="AX47" i="1"/>
  <c r="AU47" i="1"/>
  <c r="AR47" i="1"/>
  <c r="AO47" i="1"/>
  <c r="AL47" i="1"/>
  <c r="AI47" i="1"/>
  <c r="AF47" i="1"/>
  <c r="AC47" i="1"/>
  <c r="Z47" i="1"/>
  <c r="W47" i="1"/>
  <c r="T47" i="1"/>
  <c r="Q47" i="1"/>
  <c r="N47" i="1"/>
  <c r="K47" i="1"/>
  <c r="H47" i="1"/>
  <c r="E47" i="1"/>
  <c r="BV46" i="1"/>
  <c r="BS46" i="1"/>
  <c r="BP46" i="1"/>
  <c r="BM46" i="1"/>
  <c r="BJ46" i="1"/>
  <c r="BG46" i="1"/>
  <c r="BD46" i="1"/>
  <c r="BA46" i="1"/>
  <c r="AX46" i="1"/>
  <c r="AU46" i="1"/>
  <c r="AR46" i="1"/>
  <c r="AO46" i="1"/>
  <c r="AL46" i="1"/>
  <c r="AI46" i="1"/>
  <c r="AF46" i="1"/>
  <c r="AC46" i="1"/>
  <c r="Z46" i="1"/>
  <c r="W46" i="1"/>
  <c r="T46" i="1"/>
  <c r="Q46" i="1"/>
  <c r="N46" i="1"/>
  <c r="K46" i="1"/>
  <c r="H46" i="1"/>
  <c r="E46" i="1"/>
  <c r="BV45" i="1"/>
  <c r="BS45" i="1"/>
  <c r="BP45" i="1"/>
  <c r="BM45" i="1"/>
  <c r="BJ45" i="1"/>
  <c r="BG45" i="1"/>
  <c r="BD45" i="1"/>
  <c r="BA45" i="1"/>
  <c r="AX45" i="1"/>
  <c r="AU45" i="1"/>
  <c r="AR45" i="1"/>
  <c r="AO45" i="1"/>
  <c r="AL45" i="1"/>
  <c r="AI45" i="1"/>
  <c r="AF45" i="1"/>
  <c r="AC45" i="1"/>
  <c r="Z45" i="1"/>
  <c r="W45" i="1"/>
  <c r="T45" i="1"/>
  <c r="Q45" i="1"/>
  <c r="N45" i="1"/>
  <c r="K45" i="1"/>
  <c r="H45" i="1"/>
  <c r="E45" i="1"/>
  <c r="BV44" i="1"/>
  <c r="BS44" i="1"/>
  <c r="BP44" i="1"/>
  <c r="BM44" i="1"/>
  <c r="BJ44" i="1"/>
  <c r="BG44" i="1"/>
  <c r="BD44" i="1"/>
  <c r="BA44" i="1"/>
  <c r="AX44" i="1"/>
  <c r="AU44" i="1"/>
  <c r="AR44" i="1"/>
  <c r="AO44" i="1"/>
  <c r="AI44" i="1"/>
  <c r="AF44" i="1"/>
  <c r="AC44" i="1"/>
  <c r="Z44" i="1"/>
  <c r="W44" i="1"/>
  <c r="Q44" i="1"/>
  <c r="N44" i="1"/>
  <c r="K44" i="1"/>
  <c r="H44" i="1"/>
  <c r="E44" i="1"/>
  <c r="BV43" i="1"/>
  <c r="BS43" i="1"/>
  <c r="BP43" i="1"/>
  <c r="BM43" i="1"/>
  <c r="BJ43" i="1"/>
  <c r="BG43" i="1"/>
  <c r="BD43" i="1"/>
  <c r="BA43" i="1"/>
  <c r="AX43" i="1"/>
  <c r="AU43" i="1"/>
  <c r="AR43" i="1"/>
  <c r="AO43" i="1"/>
  <c r="AL43" i="1"/>
  <c r="AI43" i="1"/>
  <c r="AF43" i="1"/>
  <c r="AC43" i="1"/>
  <c r="Z43" i="1"/>
  <c r="W43" i="1"/>
  <c r="T43" i="1"/>
  <c r="Q43" i="1"/>
  <c r="N43" i="1"/>
  <c r="K43" i="1"/>
  <c r="H43" i="1"/>
  <c r="E43" i="1"/>
  <c r="BV42" i="1"/>
  <c r="BS42" i="1"/>
  <c r="BP42" i="1"/>
  <c r="BM42" i="1"/>
  <c r="BJ42" i="1"/>
  <c r="BG42" i="1"/>
  <c r="BD42" i="1"/>
  <c r="BA42" i="1"/>
  <c r="AX42" i="1"/>
  <c r="AU42" i="1"/>
  <c r="AR42" i="1"/>
  <c r="AO42" i="1"/>
  <c r="AL42" i="1"/>
  <c r="AI42" i="1"/>
  <c r="AF42" i="1"/>
  <c r="AC42" i="1"/>
  <c r="Z42" i="1"/>
  <c r="W42" i="1"/>
  <c r="T42" i="1"/>
  <c r="Q42" i="1"/>
  <c r="N42" i="1"/>
  <c r="K42" i="1"/>
  <c r="H42" i="1"/>
  <c r="E42" i="1"/>
  <c r="BV41" i="1"/>
  <c r="BS41" i="1"/>
  <c r="BP41" i="1"/>
  <c r="BM41" i="1"/>
  <c r="BJ41" i="1"/>
  <c r="BG41" i="1"/>
  <c r="BD41" i="1"/>
  <c r="BA41" i="1"/>
  <c r="AX41" i="1"/>
  <c r="AU41" i="1"/>
  <c r="AR41" i="1"/>
  <c r="AO41" i="1"/>
  <c r="AI41" i="1"/>
  <c r="AF41" i="1"/>
  <c r="AC41" i="1"/>
  <c r="Z41" i="1"/>
  <c r="W41" i="1"/>
  <c r="T41" i="1"/>
  <c r="Q41" i="1"/>
  <c r="N41" i="1"/>
  <c r="K41" i="1"/>
  <c r="H41" i="1"/>
  <c r="E41" i="1"/>
  <c r="BV40" i="1"/>
  <c r="BS40" i="1"/>
  <c r="BP40" i="1"/>
  <c r="BM40" i="1"/>
  <c r="BJ40" i="1"/>
  <c r="BG40" i="1"/>
  <c r="BD40" i="1"/>
  <c r="BA40" i="1"/>
  <c r="AX40" i="1"/>
  <c r="AU40" i="1"/>
  <c r="AR40" i="1"/>
  <c r="AO40" i="1"/>
  <c r="AL40" i="1"/>
  <c r="AI40" i="1"/>
  <c r="AF40" i="1"/>
  <c r="AC40" i="1"/>
  <c r="Z40" i="1"/>
  <c r="W40" i="1"/>
  <c r="T40" i="1"/>
  <c r="Q40" i="1"/>
  <c r="N40" i="1"/>
  <c r="K40" i="1"/>
  <c r="H40" i="1"/>
  <c r="E40" i="1"/>
  <c r="BV39" i="1"/>
  <c r="BS39" i="1"/>
  <c r="BP39" i="1"/>
  <c r="BM39" i="1"/>
  <c r="BJ39" i="1"/>
  <c r="BG39" i="1"/>
  <c r="BD39" i="1"/>
  <c r="BA39" i="1"/>
  <c r="AX39" i="1"/>
  <c r="AU39" i="1"/>
  <c r="AR39" i="1"/>
  <c r="AO39" i="1"/>
  <c r="AL39" i="1"/>
  <c r="AI39" i="1"/>
  <c r="AF39" i="1"/>
  <c r="AC39" i="1"/>
  <c r="Z39" i="1"/>
  <c r="W39" i="1"/>
  <c r="T39" i="1"/>
  <c r="Q39" i="1"/>
  <c r="N39" i="1"/>
  <c r="K39" i="1"/>
  <c r="H39" i="1"/>
  <c r="E39" i="1"/>
  <c r="BV38" i="1"/>
  <c r="BS38" i="1"/>
  <c r="BP38" i="1"/>
  <c r="BM38" i="1"/>
  <c r="BJ38" i="1"/>
  <c r="BG38" i="1"/>
  <c r="BD38" i="1"/>
  <c r="BA38" i="1"/>
  <c r="AX38" i="1"/>
  <c r="AU38" i="1"/>
  <c r="AR38" i="1"/>
  <c r="AO38" i="1"/>
  <c r="AL38" i="1"/>
  <c r="AI38" i="1"/>
  <c r="AF38" i="1"/>
  <c r="AC38" i="1"/>
  <c r="Z38" i="1"/>
  <c r="W38" i="1"/>
  <c r="T38" i="1"/>
  <c r="Q38" i="1"/>
  <c r="N38" i="1"/>
  <c r="K38" i="1"/>
  <c r="H38" i="1"/>
  <c r="E38" i="1"/>
  <c r="BV37" i="1"/>
  <c r="BS37" i="1"/>
  <c r="BP37" i="1"/>
  <c r="BM37" i="1"/>
  <c r="BJ37" i="1"/>
  <c r="BG37" i="1"/>
  <c r="BD37" i="1"/>
  <c r="BA37" i="1"/>
  <c r="AX37" i="1"/>
  <c r="AU37" i="1"/>
  <c r="AR37" i="1"/>
  <c r="AO37" i="1"/>
  <c r="AL37" i="1"/>
  <c r="AI37" i="1"/>
  <c r="AF37" i="1"/>
  <c r="AC37" i="1"/>
  <c r="Z37" i="1"/>
  <c r="W37" i="1"/>
  <c r="T37" i="1"/>
  <c r="Q37" i="1"/>
  <c r="N37" i="1"/>
  <c r="K37" i="1"/>
  <c r="H37" i="1"/>
  <c r="E37" i="1"/>
  <c r="BV36" i="1"/>
  <c r="BS36" i="1"/>
  <c r="BP36" i="1"/>
  <c r="BM36" i="1"/>
  <c r="BJ36" i="1"/>
  <c r="BG36" i="1"/>
  <c r="BD36" i="1"/>
  <c r="BA36" i="1"/>
  <c r="AX36" i="1"/>
  <c r="AU36" i="1"/>
  <c r="AR36" i="1"/>
  <c r="AO36" i="1"/>
  <c r="AL36" i="1"/>
  <c r="AI36" i="1"/>
  <c r="AF36" i="1"/>
  <c r="AC36" i="1"/>
  <c r="Z36" i="1"/>
  <c r="W36" i="1"/>
  <c r="T36" i="1"/>
  <c r="Q36" i="1"/>
  <c r="N36" i="1"/>
  <c r="K36" i="1"/>
  <c r="H36" i="1"/>
  <c r="E36" i="1"/>
  <c r="BV35" i="1"/>
  <c r="BS35" i="1"/>
  <c r="BP35" i="1"/>
  <c r="BM35" i="1"/>
  <c r="BJ35" i="1"/>
  <c r="BG35" i="1"/>
  <c r="BD35" i="1"/>
  <c r="BA35" i="1"/>
  <c r="AX35" i="1"/>
  <c r="AU35" i="1"/>
  <c r="AR35" i="1"/>
  <c r="AO35" i="1"/>
  <c r="AL35" i="1"/>
  <c r="AI35" i="1"/>
  <c r="AF35" i="1"/>
  <c r="AC35" i="1"/>
  <c r="Z35" i="1"/>
  <c r="W35" i="1"/>
  <c r="T35" i="1"/>
  <c r="Q35" i="1"/>
  <c r="N35" i="1"/>
  <c r="K35" i="1"/>
  <c r="H35" i="1"/>
  <c r="E35" i="1"/>
  <c r="BV34" i="1"/>
  <c r="BS34" i="1"/>
  <c r="BP34" i="1"/>
  <c r="BM34" i="1"/>
  <c r="BJ34" i="1"/>
  <c r="BG34" i="1"/>
  <c r="BD34" i="1"/>
  <c r="BA34" i="1"/>
  <c r="AX34" i="1"/>
  <c r="AU34" i="1"/>
  <c r="AR34" i="1"/>
  <c r="AO34" i="1"/>
  <c r="AL34" i="1"/>
  <c r="AI34" i="1"/>
  <c r="AF34" i="1"/>
  <c r="AC34" i="1"/>
  <c r="Z34" i="1"/>
  <c r="W34" i="1"/>
  <c r="T34" i="1"/>
  <c r="Q34" i="1"/>
  <c r="N34" i="1"/>
  <c r="K34" i="1"/>
  <c r="H34" i="1"/>
  <c r="E34" i="1"/>
  <c r="BV33" i="1"/>
  <c r="BS33" i="1"/>
  <c r="BP33" i="1"/>
  <c r="BM33" i="1"/>
  <c r="BJ33" i="1"/>
  <c r="BG33" i="1"/>
  <c r="BD33" i="1"/>
  <c r="BA33" i="1"/>
  <c r="AX33" i="1"/>
  <c r="AU33" i="1"/>
  <c r="AR33" i="1"/>
  <c r="AO33" i="1"/>
  <c r="AL33" i="1"/>
  <c r="AI33" i="1"/>
  <c r="AF33" i="1"/>
  <c r="AC33" i="1"/>
  <c r="Z33" i="1"/>
  <c r="W33" i="1"/>
  <c r="T33" i="1"/>
  <c r="Q33" i="1"/>
  <c r="N33" i="1"/>
  <c r="K33" i="1"/>
  <c r="H33" i="1"/>
  <c r="E33" i="1"/>
  <c r="BV32" i="1"/>
  <c r="BS32" i="1"/>
  <c r="BP32" i="1"/>
  <c r="BM32" i="1"/>
  <c r="BJ32" i="1"/>
  <c r="BG32" i="1"/>
  <c r="BD32" i="1"/>
  <c r="BA32" i="1"/>
  <c r="AX32" i="1"/>
  <c r="AU32" i="1"/>
  <c r="AR32" i="1"/>
  <c r="AO32" i="1"/>
  <c r="AL32" i="1"/>
  <c r="AI32" i="1"/>
  <c r="AF32" i="1"/>
  <c r="AC32" i="1"/>
  <c r="Z32" i="1"/>
  <c r="W32" i="1"/>
  <c r="Q32" i="1"/>
  <c r="N32" i="1"/>
  <c r="K32" i="1"/>
  <c r="H32" i="1"/>
  <c r="E32" i="1"/>
  <c r="BV31" i="1"/>
  <c r="BS31" i="1"/>
  <c r="BP31" i="1"/>
  <c r="BM31" i="1"/>
  <c r="BJ31" i="1"/>
  <c r="BG31" i="1"/>
  <c r="BD31" i="1"/>
  <c r="BA31" i="1"/>
  <c r="AX31" i="1"/>
  <c r="AU31" i="1"/>
  <c r="AR31" i="1"/>
  <c r="AO31" i="1"/>
  <c r="AL31" i="1"/>
  <c r="AI31" i="1"/>
  <c r="AF31" i="1"/>
  <c r="AC31" i="1"/>
  <c r="Z31" i="1"/>
  <c r="W31" i="1"/>
  <c r="T31" i="1"/>
  <c r="Q31" i="1"/>
  <c r="N31" i="1"/>
  <c r="K31" i="1"/>
  <c r="H31" i="1"/>
  <c r="E31" i="1"/>
  <c r="BV30" i="1"/>
  <c r="BS30" i="1"/>
  <c r="BP30" i="1"/>
  <c r="BM30" i="1"/>
  <c r="BJ30" i="1"/>
  <c r="BG30" i="1"/>
  <c r="BD30" i="1"/>
  <c r="BA30" i="1"/>
  <c r="AX30" i="1"/>
  <c r="AU30" i="1"/>
  <c r="AR30" i="1"/>
  <c r="AO30" i="1"/>
  <c r="AL30" i="1"/>
  <c r="AI30" i="1"/>
  <c r="AF30" i="1"/>
  <c r="AC30" i="1"/>
  <c r="Z30" i="1"/>
  <c r="W30" i="1"/>
  <c r="T30" i="1"/>
  <c r="Q30" i="1"/>
  <c r="N30" i="1"/>
  <c r="K30" i="1"/>
  <c r="H30" i="1"/>
  <c r="E30" i="1"/>
  <c r="BV29" i="1"/>
  <c r="BS29" i="1"/>
  <c r="BP29" i="1"/>
  <c r="BM29" i="1"/>
  <c r="BJ29" i="1"/>
  <c r="BG29" i="1"/>
  <c r="BD29" i="1"/>
  <c r="BA29" i="1"/>
  <c r="AX29" i="1"/>
  <c r="AU29" i="1"/>
  <c r="AR29" i="1"/>
  <c r="AO29" i="1"/>
  <c r="AL29" i="1"/>
  <c r="AI29" i="1"/>
  <c r="AF29" i="1"/>
  <c r="AC29" i="1"/>
  <c r="Z29" i="1"/>
  <c r="W29" i="1"/>
  <c r="T29" i="1"/>
  <c r="Q29" i="1"/>
  <c r="N29" i="1"/>
  <c r="K29" i="1"/>
  <c r="H29" i="1"/>
  <c r="E29" i="1"/>
  <c r="BV28" i="1"/>
  <c r="BS28" i="1"/>
  <c r="BP28" i="1"/>
  <c r="BM28" i="1"/>
  <c r="BJ28" i="1"/>
  <c r="BG28" i="1"/>
  <c r="BD28" i="1"/>
  <c r="BA28" i="1"/>
  <c r="AX28" i="1"/>
  <c r="AU28" i="1"/>
  <c r="AR28" i="1"/>
  <c r="AO28" i="1"/>
  <c r="AL28" i="1"/>
  <c r="AI28" i="1"/>
  <c r="AF28" i="1"/>
  <c r="AC28" i="1"/>
  <c r="Z28" i="1"/>
  <c r="W28" i="1"/>
  <c r="T28" i="1"/>
  <c r="Q28" i="1"/>
  <c r="N28" i="1"/>
  <c r="K28" i="1"/>
  <c r="H28" i="1"/>
  <c r="E28" i="1"/>
  <c r="BV27" i="1"/>
  <c r="BS27" i="1"/>
  <c r="BP27" i="1"/>
  <c r="BM27" i="1"/>
  <c r="BJ27" i="1"/>
  <c r="BG27" i="1"/>
  <c r="BD27" i="1"/>
  <c r="BA27" i="1"/>
  <c r="AX27" i="1"/>
  <c r="AU27" i="1"/>
  <c r="AR27" i="1"/>
  <c r="AO27" i="1"/>
  <c r="AL27" i="1"/>
  <c r="AI27" i="1"/>
  <c r="AF27" i="1"/>
  <c r="AC27" i="1"/>
  <c r="Z27" i="1"/>
  <c r="W27" i="1"/>
  <c r="T27" i="1"/>
  <c r="Q27" i="1"/>
  <c r="N27" i="1"/>
  <c r="K27" i="1"/>
  <c r="H27" i="1"/>
  <c r="E27" i="1"/>
  <c r="BV26" i="1"/>
  <c r="BS26" i="1"/>
  <c r="BP26" i="1"/>
  <c r="BM26" i="1"/>
  <c r="BJ26" i="1"/>
  <c r="BG26" i="1"/>
  <c r="BD26" i="1"/>
  <c r="BA26" i="1"/>
  <c r="AX26" i="1"/>
  <c r="AU26" i="1"/>
  <c r="AR26" i="1"/>
  <c r="AO26" i="1"/>
  <c r="AL26" i="1"/>
  <c r="AI26" i="1"/>
  <c r="AF26" i="1"/>
  <c r="AC26" i="1"/>
  <c r="Z26" i="1"/>
  <c r="W26" i="1"/>
  <c r="T26" i="1"/>
  <c r="Q26" i="1"/>
  <c r="N26" i="1"/>
  <c r="K26" i="1"/>
  <c r="H26" i="1"/>
  <c r="E26" i="1"/>
  <c r="BV25" i="1"/>
  <c r="BS25" i="1"/>
  <c r="BP25" i="1"/>
  <c r="BM25" i="1"/>
  <c r="BJ25" i="1"/>
  <c r="BG25" i="1"/>
  <c r="BD25" i="1"/>
  <c r="BA25" i="1"/>
  <c r="AX25" i="1"/>
  <c r="AU25" i="1"/>
  <c r="AR25" i="1"/>
  <c r="AO25" i="1"/>
  <c r="AL25" i="1"/>
  <c r="AI25" i="1"/>
  <c r="AF25" i="1"/>
  <c r="AC25" i="1"/>
  <c r="Z25" i="1"/>
  <c r="W25" i="1"/>
  <c r="T25" i="1"/>
  <c r="Q25" i="1"/>
  <c r="N25" i="1"/>
  <c r="K25" i="1"/>
  <c r="H25" i="1"/>
  <c r="E25" i="1"/>
  <c r="BV24" i="1"/>
  <c r="BS24" i="1"/>
  <c r="BP24" i="1"/>
  <c r="BM24" i="1"/>
  <c r="BJ24" i="1"/>
  <c r="BG24" i="1"/>
  <c r="BD24" i="1"/>
  <c r="BA24" i="1"/>
  <c r="AX24" i="1"/>
  <c r="AU24" i="1"/>
  <c r="AR24" i="1"/>
  <c r="AO24" i="1"/>
  <c r="AL24" i="1"/>
  <c r="AI24" i="1"/>
  <c r="AF24" i="1"/>
  <c r="AC24" i="1"/>
  <c r="Z24" i="1"/>
  <c r="W24" i="1"/>
  <c r="T24" i="1"/>
  <c r="Q24" i="1"/>
  <c r="N24" i="1"/>
  <c r="K24" i="1"/>
  <c r="H24" i="1"/>
  <c r="E24" i="1"/>
  <c r="BV23" i="1"/>
  <c r="BS23" i="1"/>
  <c r="BP23" i="1"/>
  <c r="BM23" i="1"/>
  <c r="BJ23" i="1"/>
  <c r="BG23" i="1"/>
  <c r="BD23" i="1"/>
  <c r="BA23" i="1"/>
  <c r="AX23" i="1"/>
  <c r="AU23" i="1"/>
  <c r="AR23" i="1"/>
  <c r="AO23" i="1"/>
  <c r="AL23" i="1"/>
  <c r="AI23" i="1"/>
  <c r="AF23" i="1"/>
  <c r="AC23" i="1"/>
  <c r="Z23" i="1"/>
  <c r="W23" i="1"/>
  <c r="T23" i="1"/>
  <c r="Q23" i="1"/>
  <c r="N23" i="1"/>
  <c r="K23" i="1"/>
  <c r="H23" i="1"/>
  <c r="E23" i="1"/>
  <c r="BV22" i="1"/>
  <c r="BS22" i="1"/>
  <c r="BP22" i="1"/>
  <c r="BM22" i="1"/>
  <c r="BJ22" i="1"/>
  <c r="BG22" i="1"/>
  <c r="BD22" i="1"/>
  <c r="BA22" i="1"/>
  <c r="AX22" i="1"/>
  <c r="AU22" i="1"/>
  <c r="AR22" i="1"/>
  <c r="AO22" i="1"/>
  <c r="AL22" i="1"/>
  <c r="AI22" i="1"/>
  <c r="AF22" i="1"/>
  <c r="AC22" i="1"/>
  <c r="Z22" i="1"/>
  <c r="W22" i="1"/>
  <c r="T22" i="1"/>
  <c r="Q22" i="1"/>
  <c r="N22" i="1"/>
  <c r="K22" i="1"/>
  <c r="H22" i="1"/>
  <c r="E22" i="1"/>
  <c r="BV21" i="1"/>
  <c r="BS21" i="1"/>
  <c r="BP21" i="1"/>
  <c r="BM21" i="1"/>
  <c r="BJ21" i="1"/>
  <c r="BG21" i="1"/>
  <c r="BD21" i="1"/>
  <c r="BA21" i="1"/>
  <c r="AX21" i="1"/>
  <c r="AU21" i="1"/>
  <c r="AR21" i="1"/>
  <c r="AO21" i="1"/>
  <c r="AL21" i="1"/>
  <c r="AI21" i="1"/>
  <c r="AF21" i="1"/>
  <c r="AC21" i="1"/>
  <c r="Z21" i="1"/>
  <c r="W21" i="1"/>
  <c r="T21" i="1"/>
  <c r="Q21" i="1"/>
  <c r="N21" i="1"/>
  <c r="K21" i="1"/>
  <c r="H21" i="1"/>
  <c r="E21" i="1"/>
  <c r="BV20" i="1"/>
  <c r="BS20" i="1"/>
  <c r="BP20" i="1"/>
  <c r="BM20" i="1"/>
  <c r="BJ20" i="1"/>
  <c r="BG20" i="1"/>
  <c r="BD20" i="1"/>
  <c r="BA20" i="1"/>
  <c r="AX20" i="1"/>
  <c r="AU20" i="1"/>
  <c r="AR20" i="1"/>
  <c r="AO20" i="1"/>
  <c r="AL20" i="1"/>
  <c r="AI20" i="1"/>
  <c r="AF20" i="1"/>
  <c r="AC20" i="1"/>
  <c r="Z20" i="1"/>
  <c r="W20" i="1"/>
  <c r="T20" i="1"/>
  <c r="Q20" i="1"/>
  <c r="N20" i="1"/>
  <c r="K20" i="1"/>
  <c r="H20" i="1"/>
  <c r="E20" i="1"/>
  <c r="BV19" i="1"/>
  <c r="BS19" i="1"/>
  <c r="BP19" i="1"/>
  <c r="BM19" i="1"/>
  <c r="BJ19" i="1"/>
  <c r="BG19" i="1"/>
  <c r="BD19" i="1"/>
  <c r="BA19" i="1"/>
  <c r="AX19" i="1"/>
  <c r="AU19" i="1"/>
  <c r="AR19" i="1"/>
  <c r="AO19" i="1"/>
  <c r="AL19" i="1"/>
  <c r="AI19" i="1"/>
  <c r="AF19" i="1"/>
  <c r="AC19" i="1"/>
  <c r="Z19" i="1"/>
  <c r="W19" i="1"/>
  <c r="T19" i="1"/>
  <c r="Q19" i="1"/>
  <c r="N19" i="1"/>
  <c r="K19" i="1"/>
  <c r="H19" i="1"/>
  <c r="E19" i="1"/>
  <c r="BV18" i="1"/>
  <c r="BS18" i="1"/>
  <c r="BP18" i="1"/>
  <c r="BM18" i="1"/>
  <c r="BJ18" i="1"/>
  <c r="BG18" i="1"/>
  <c r="BD18" i="1"/>
  <c r="BA18" i="1"/>
  <c r="AX18" i="1"/>
  <c r="AU18" i="1"/>
  <c r="AR18" i="1"/>
  <c r="AO18" i="1"/>
  <c r="AL18" i="1"/>
  <c r="AI18" i="1"/>
  <c r="AF18" i="1"/>
  <c r="AC18" i="1"/>
  <c r="Z18" i="1"/>
  <c r="W18" i="1"/>
  <c r="T18" i="1"/>
  <c r="Q18" i="1"/>
  <c r="N18" i="1"/>
  <c r="K18" i="1"/>
  <c r="H18" i="1"/>
  <c r="E18" i="1"/>
  <c r="BV17" i="1"/>
  <c r="BS17" i="1"/>
  <c r="BP17" i="1"/>
  <c r="BM17" i="1"/>
  <c r="BJ17" i="1"/>
  <c r="BG17" i="1"/>
  <c r="BD17" i="1"/>
  <c r="BA17" i="1"/>
  <c r="AX17" i="1"/>
  <c r="AU17" i="1"/>
  <c r="AR17" i="1"/>
  <c r="AO17" i="1"/>
  <c r="AL17" i="1"/>
  <c r="AI17" i="1"/>
  <c r="AF17" i="1"/>
  <c r="AC17" i="1"/>
  <c r="Z17" i="1"/>
  <c r="W17" i="1"/>
  <c r="T17" i="1"/>
  <c r="Q17" i="1"/>
  <c r="N17" i="1"/>
  <c r="K17" i="1"/>
  <c r="H17" i="1"/>
  <c r="E17" i="1"/>
  <c r="BV16" i="1"/>
  <c r="BS16" i="1"/>
  <c r="BP16" i="1"/>
  <c r="BM16" i="1"/>
  <c r="BJ16" i="1"/>
  <c r="BG16" i="1"/>
  <c r="BD16" i="1"/>
  <c r="BA16" i="1"/>
  <c r="AX16" i="1"/>
  <c r="AU16" i="1"/>
  <c r="AR16" i="1"/>
  <c r="AO16" i="1"/>
  <c r="AL16" i="1"/>
  <c r="AI16" i="1"/>
  <c r="AF16" i="1"/>
  <c r="AC16" i="1"/>
  <c r="Z16" i="1"/>
  <c r="W16" i="1"/>
  <c r="T16" i="1"/>
  <c r="Q16" i="1"/>
  <c r="N16" i="1"/>
  <c r="K16" i="1"/>
  <c r="H16" i="1"/>
  <c r="E16" i="1"/>
  <c r="BV15" i="1"/>
  <c r="BS15" i="1"/>
  <c r="BP15" i="1"/>
  <c r="BM15" i="1"/>
  <c r="BJ15" i="1"/>
  <c r="BG15" i="1"/>
  <c r="BD15" i="1"/>
  <c r="BA15" i="1"/>
  <c r="AX15" i="1"/>
  <c r="AU15" i="1"/>
  <c r="AR15" i="1"/>
  <c r="AO15" i="1"/>
  <c r="AL15" i="1"/>
  <c r="AI15" i="1"/>
  <c r="AF15" i="1"/>
  <c r="AC15" i="1"/>
  <c r="Z15" i="1"/>
  <c r="W15" i="1"/>
  <c r="T15" i="1"/>
  <c r="Q15" i="1"/>
  <c r="N15" i="1"/>
  <c r="K15" i="1"/>
  <c r="H15" i="1"/>
  <c r="E15" i="1"/>
  <c r="BV14" i="1"/>
  <c r="BS14" i="1"/>
  <c r="BP14" i="1"/>
  <c r="BM14" i="1"/>
  <c r="BJ14" i="1"/>
  <c r="BG14" i="1"/>
  <c r="BD14" i="1"/>
  <c r="BA14" i="1"/>
  <c r="AX14" i="1"/>
  <c r="AU14" i="1"/>
  <c r="AR14" i="1"/>
  <c r="AL14" i="1"/>
  <c r="AI14" i="1"/>
  <c r="AF14" i="1"/>
  <c r="AC14" i="1"/>
  <c r="Z14" i="1"/>
  <c r="W14" i="1"/>
  <c r="T14" i="1"/>
  <c r="Q14" i="1"/>
  <c r="N14" i="1"/>
  <c r="K14" i="1"/>
  <c r="H14" i="1"/>
  <c r="E14" i="1"/>
  <c r="BV13" i="1"/>
  <c r="BS13" i="1"/>
  <c r="BP13" i="1"/>
  <c r="BM13" i="1"/>
  <c r="BJ13" i="1"/>
  <c r="BG13" i="1"/>
  <c r="BD13" i="1"/>
  <c r="BA13" i="1"/>
  <c r="AX13" i="1"/>
  <c r="AU13" i="1"/>
  <c r="AR13" i="1"/>
  <c r="AO13" i="1"/>
  <c r="AL13" i="1"/>
  <c r="AI13" i="1"/>
  <c r="AF13" i="1"/>
  <c r="AC13" i="1"/>
  <c r="Z13" i="1"/>
  <c r="W13" i="1"/>
  <c r="T13" i="1"/>
  <c r="Q13" i="1"/>
  <c r="N13" i="1"/>
  <c r="K13" i="1"/>
  <c r="H13" i="1"/>
  <c r="E13" i="1"/>
  <c r="BV12" i="1"/>
  <c r="BS12" i="1"/>
  <c r="BP12" i="1"/>
  <c r="BM12" i="1"/>
  <c r="BJ12" i="1"/>
  <c r="BG12" i="1"/>
  <c r="BD12" i="1"/>
  <c r="BA12" i="1"/>
  <c r="AX12" i="1"/>
  <c r="AU12" i="1"/>
  <c r="AR12" i="1"/>
  <c r="AO12" i="1"/>
  <c r="AL12" i="1"/>
  <c r="AI12" i="1"/>
  <c r="AF12" i="1"/>
  <c r="AC12" i="1"/>
  <c r="Z12" i="1"/>
  <c r="W12" i="1"/>
  <c r="T12" i="1"/>
  <c r="Q12" i="1"/>
  <c r="N12" i="1"/>
  <c r="K12" i="1"/>
  <c r="H12" i="1"/>
  <c r="E12" i="1"/>
  <c r="BV11" i="1"/>
  <c r="BS11" i="1"/>
  <c r="BP11" i="1"/>
  <c r="BM11" i="1"/>
  <c r="BJ11" i="1"/>
  <c r="BG11" i="1"/>
  <c r="BD11" i="1"/>
  <c r="BA11" i="1"/>
  <c r="AX11" i="1"/>
  <c r="AU11" i="1"/>
  <c r="AR11" i="1"/>
  <c r="AO11" i="1"/>
  <c r="AL11" i="1"/>
  <c r="AI11" i="1"/>
  <c r="AF11" i="1"/>
  <c r="AC11" i="1"/>
  <c r="Z11" i="1"/>
  <c r="W11" i="1"/>
  <c r="T11" i="1"/>
  <c r="Q11" i="1"/>
  <c r="N11" i="1"/>
  <c r="K11" i="1"/>
  <c r="H11" i="1"/>
  <c r="E11" i="1"/>
  <c r="BV10" i="1"/>
  <c r="BS10" i="1"/>
  <c r="BP10" i="1"/>
  <c r="BM10" i="1"/>
  <c r="BJ10" i="1"/>
  <c r="BG10" i="1"/>
  <c r="BD10" i="1"/>
  <c r="BA10" i="1"/>
  <c r="AX10" i="1"/>
  <c r="AU10" i="1"/>
  <c r="AR10" i="1"/>
  <c r="AO10" i="1"/>
  <c r="AL10" i="1"/>
  <c r="AI10" i="1"/>
  <c r="AF10" i="1"/>
  <c r="AC10" i="1"/>
  <c r="Z10" i="1"/>
  <c r="W10" i="1"/>
  <c r="T10" i="1"/>
  <c r="Q10" i="1"/>
  <c r="N10" i="1"/>
  <c r="K10" i="1"/>
  <c r="H10" i="1"/>
  <c r="E10" i="1"/>
  <c r="BV9" i="1"/>
  <c r="BS9" i="1"/>
  <c r="BP9" i="1"/>
  <c r="BM9" i="1"/>
  <c r="BJ9" i="1"/>
  <c r="BG9" i="1"/>
  <c r="BD9" i="1"/>
  <c r="BA9" i="1"/>
  <c r="AX9" i="1"/>
  <c r="AU9" i="1"/>
  <c r="AR9" i="1"/>
  <c r="AO9" i="1"/>
  <c r="AL9" i="1"/>
  <c r="AI9" i="1"/>
  <c r="AF9" i="1"/>
  <c r="AC9" i="1"/>
  <c r="Z9" i="1"/>
  <c r="W9" i="1"/>
  <c r="T9" i="1"/>
  <c r="Q9" i="1"/>
  <c r="N9" i="1"/>
  <c r="K9" i="1"/>
  <c r="H9" i="1"/>
  <c r="E9" i="1"/>
  <c r="BV8" i="1"/>
  <c r="BS8" i="1"/>
  <c r="BP8" i="1"/>
  <c r="BM8" i="1"/>
  <c r="BJ8" i="1"/>
  <c r="BG8" i="1"/>
  <c r="BD8" i="1"/>
  <c r="BA8" i="1"/>
  <c r="AX8" i="1"/>
  <c r="AU8" i="1"/>
  <c r="AR8" i="1"/>
  <c r="AO8" i="1"/>
  <c r="AL8" i="1"/>
  <c r="AI8" i="1"/>
  <c r="AF8" i="1"/>
  <c r="AC8" i="1"/>
  <c r="Z8" i="1"/>
  <c r="W8" i="1"/>
  <c r="T8" i="1"/>
  <c r="Q8" i="1"/>
  <c r="N8" i="1"/>
  <c r="K8" i="1"/>
  <c r="H8" i="1"/>
  <c r="E8" i="1"/>
  <c r="BV7" i="1"/>
  <c r="BS7" i="1"/>
  <c r="BP7" i="1"/>
  <c r="BM7" i="1"/>
  <c r="BJ7" i="1"/>
  <c r="BG7" i="1"/>
  <c r="BD7" i="1"/>
  <c r="BA7" i="1"/>
  <c r="AX7" i="1"/>
  <c r="AU7" i="1"/>
  <c r="AR7" i="1"/>
  <c r="AO7" i="1"/>
  <c r="AL7" i="1"/>
  <c r="AI7" i="1"/>
  <c r="AF7" i="1"/>
  <c r="AC7" i="1"/>
  <c r="Z7" i="1"/>
  <c r="W7" i="1"/>
  <c r="T7" i="1"/>
  <c r="Q7" i="1"/>
  <c r="N7" i="1"/>
  <c r="K7" i="1"/>
  <c r="H7" i="1"/>
  <c r="E7" i="1"/>
  <c r="BV6" i="1"/>
  <c r="BS6" i="1"/>
  <c r="BP6" i="1"/>
  <c r="BM6" i="1"/>
  <c r="BJ6" i="1"/>
  <c r="BG6" i="1"/>
  <c r="BD6" i="1"/>
  <c r="BA6" i="1"/>
  <c r="AX6" i="1"/>
  <c r="AU6" i="1"/>
  <c r="AR6" i="1"/>
  <c r="AO6" i="1"/>
  <c r="AL6" i="1"/>
  <c r="AI6" i="1"/>
  <c r="AF6" i="1"/>
  <c r="AC6" i="1"/>
  <c r="Z6" i="1"/>
  <c r="W6" i="1"/>
  <c r="T6" i="1"/>
  <c r="Q6" i="1"/>
  <c r="N6" i="1"/>
  <c r="K6" i="1"/>
  <c r="H6" i="1"/>
  <c r="E6" i="1"/>
  <c r="BV5" i="1"/>
  <c r="BS5" i="1"/>
  <c r="BP5" i="1"/>
  <c r="BM5" i="1"/>
  <c r="BJ5" i="1"/>
  <c r="BG5" i="1"/>
  <c r="BD5" i="1"/>
  <c r="BA5" i="1"/>
  <c r="AX5" i="1"/>
  <c r="AU5" i="1"/>
  <c r="AR5" i="1"/>
  <c r="AO5" i="1"/>
  <c r="AL5" i="1"/>
  <c r="AI5" i="1"/>
  <c r="AF5" i="1"/>
  <c r="AC5" i="1"/>
  <c r="Z5" i="1"/>
  <c r="W5" i="1"/>
  <c r="T5" i="1"/>
  <c r="Q5" i="1"/>
  <c r="N5" i="1"/>
  <c r="K5" i="1"/>
  <c r="H5" i="1"/>
  <c r="E5" i="1"/>
  <c r="BV4" i="1"/>
  <c r="BS4" i="1"/>
  <c r="BP4" i="1"/>
  <c r="BM4" i="1"/>
  <c r="BJ4" i="1"/>
  <c r="BG4" i="1"/>
  <c r="BD4" i="1"/>
  <c r="BA4" i="1"/>
  <c r="AX4" i="1"/>
  <c r="AU4" i="1"/>
  <c r="AR4" i="1"/>
  <c r="AO4" i="1"/>
  <c r="AL4" i="1"/>
  <c r="AI4" i="1"/>
  <c r="AF4" i="1"/>
  <c r="AC4" i="1"/>
  <c r="Z4" i="1"/>
  <c r="W4" i="1"/>
  <c r="T4" i="1"/>
  <c r="Q4" i="1"/>
  <c r="N4" i="1"/>
  <c r="K4" i="1"/>
  <c r="H4" i="1"/>
  <c r="E4" i="1"/>
</calcChain>
</file>

<file path=xl/comments1.xml><?xml version="1.0" encoding="utf-8"?>
<comments xmlns="http://schemas.openxmlformats.org/spreadsheetml/2006/main">
  <authors>
    <author>TofaSuper</author>
  </authors>
  <commentList>
    <comment ref="I41" authorId="0" shapeId="0">
      <text>
        <r>
          <rPr>
            <b/>
            <sz val="9"/>
            <color indexed="81"/>
            <rFont val="Tahoma"/>
            <family val="2"/>
          </rPr>
          <t>99.5%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T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W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Z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A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B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D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E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I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M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N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O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P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Q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S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T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U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V87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T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W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Z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A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B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D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E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I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M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N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O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P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Q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S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T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U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V8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9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9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98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99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99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99" authorId="0" shapeId="0">
      <text>
        <r>
          <rPr>
            <b/>
            <sz val="9"/>
            <color indexed="81"/>
            <rFont val="Tahoma"/>
            <family val="2"/>
          </rPr>
          <t>بالعدد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<sst xmlns="http://schemas.openxmlformats.org/spreadsheetml/2006/main" count="184" uniqueCount="115">
  <si>
    <t>التبين</t>
  </si>
  <si>
    <t>كفر العلو</t>
  </si>
  <si>
    <t>شمال حلوان</t>
  </si>
  <si>
    <t>المعادي</t>
  </si>
  <si>
    <t>الفسطاط</t>
  </si>
  <si>
    <t>الروضة</t>
  </si>
  <si>
    <t>رافع 15 مايو</t>
  </si>
  <si>
    <t>المرج</t>
  </si>
  <si>
    <t>مسطرد</t>
  </si>
  <si>
    <t>شبرا الخيمة</t>
  </si>
  <si>
    <t>الاميرية</t>
  </si>
  <si>
    <t>روض الفرج</t>
  </si>
  <si>
    <t>العبور</t>
  </si>
  <si>
    <t>القاهرة الجديدة</t>
  </si>
  <si>
    <t>اسم الصنف</t>
  </si>
  <si>
    <t>م</t>
  </si>
  <si>
    <t>المقدار الذي بالعهدة (بالجرام)</t>
  </si>
  <si>
    <t>الموجود من واقع الجرد (بالجرام)</t>
  </si>
  <si>
    <t>المستهلك (بالجرام)</t>
  </si>
  <si>
    <t>1 – 10فيننثرولين</t>
  </si>
  <si>
    <t>كبريتات الألومنيوم البوتاسية</t>
  </si>
  <si>
    <t>خلات الآمنيوم</t>
  </si>
  <si>
    <t>كلوريد الأمنيوم</t>
  </si>
  <si>
    <t>كبريتات أمونيوم حديد ثنائى</t>
  </si>
  <si>
    <t>مولبيدات الأمونيوم</t>
  </si>
  <si>
    <t>نترات الامونيوم</t>
  </si>
  <si>
    <t>أوكسالات الآمونيوم</t>
  </si>
  <si>
    <t>فوق كبريتات الأمونيوم</t>
  </si>
  <si>
    <t>ثيو سيانات الامونيوم</t>
  </si>
  <si>
    <t>كلوريد الباريوم</t>
  </si>
  <si>
    <t>بنزيدين داي هيدروكلوريد</t>
  </si>
  <si>
    <t>كربونات الكالسيوم</t>
  </si>
  <si>
    <t>فحم</t>
  </si>
  <si>
    <t>ثنائي فينيل الأمين</t>
  </si>
  <si>
    <t>فوسفات ثنائي الصوديوم اللامائية</t>
  </si>
  <si>
    <t>ثنائي صوديوم رباعي البورات</t>
  </si>
  <si>
    <t>ملح اديتا ثنائى الصوديوم</t>
  </si>
  <si>
    <t>كبريتات الهيدرازين</t>
  </si>
  <si>
    <t>هيدروكسيل أمين هيدروكلوريد</t>
  </si>
  <si>
    <t>كلوريد الماغنسيوم</t>
  </si>
  <si>
    <t>كبريتات الماغنسيوم</t>
  </si>
  <si>
    <t>كبريتات المنجنيز الثنائى</t>
  </si>
  <si>
    <t>يوديد الزئبق الثنائى</t>
  </si>
  <si>
    <t>كبريتات الزئبق الثنائى</t>
  </si>
  <si>
    <t>بودرة منجنيز</t>
  </si>
  <si>
    <t>ان اى  دى</t>
  </si>
  <si>
    <t>اورثوتولوين</t>
  </si>
  <si>
    <t>أيودات بوتاسيوم</t>
  </si>
  <si>
    <t>كلوريد البوتاسيوم</t>
  </si>
  <si>
    <t>كرومات البوتاسيوم</t>
  </si>
  <si>
    <t>كرومات ثنائي البوتاسيوم</t>
  </si>
  <si>
    <t>فوسفات البوتاسيوم ثنائى الهيدروجين</t>
  </si>
  <si>
    <t>فوسفات البوتاسيوم ثنائى لهيدروجين (لامائية)</t>
  </si>
  <si>
    <t>ثنائي ايودات البوتاسيوم الهيدروجينية</t>
  </si>
  <si>
    <t>فثالات البوتاسيوم الهيدروجينية</t>
  </si>
  <si>
    <t>هيدروكسيد البوتاسيوم</t>
  </si>
  <si>
    <t>يوديد البوتاسيوم 99%</t>
  </si>
  <si>
    <t>نترات البوتاسيوم</t>
  </si>
  <si>
    <t>اوكسالات البوتاسيوم</t>
  </si>
  <si>
    <t>برمنجنات البوتاسيوم</t>
  </si>
  <si>
    <t>طرطرات صوديوم وبوتاسيوم</t>
  </si>
  <si>
    <t>سيليكا جل</t>
  </si>
  <si>
    <t>نترات الفضة</t>
  </si>
  <si>
    <t>كبريتات الفضة</t>
  </si>
  <si>
    <t>خلات الصوديوم</t>
  </si>
  <si>
    <t>ارسينات الصوديوم</t>
  </si>
  <si>
    <t>أزيد الصوديوم</t>
  </si>
  <si>
    <t>بيكربونات الصوديوم</t>
  </si>
  <si>
    <t>كربونات الصوديوم الامائية</t>
  </si>
  <si>
    <t>كلوريد الصوديوم</t>
  </si>
  <si>
    <t>فلوريد الصوديوم</t>
  </si>
  <si>
    <r>
      <t>GPR</t>
    </r>
    <r>
      <rPr>
        <b/>
        <sz val="12"/>
        <color theme="1"/>
        <rFont val="Arial"/>
        <family val="2"/>
      </rPr>
      <t xml:space="preserve">  هيدروكسيد الصوديوم</t>
    </r>
  </si>
  <si>
    <r>
      <t>GR</t>
    </r>
    <r>
      <rPr>
        <b/>
        <sz val="12"/>
        <color theme="1"/>
        <rFont val="Arial"/>
        <family val="2"/>
      </rPr>
      <t xml:space="preserve"> هيدروكسيد الصوديوم</t>
    </r>
  </si>
  <si>
    <t>يوديد الصوديوم</t>
  </si>
  <si>
    <t>صوديوم ميتا سيليكات</t>
  </si>
  <si>
    <t>نتريت الصوديوم</t>
  </si>
  <si>
    <t>صوديوم بيروكسيد سلفات</t>
  </si>
  <si>
    <t>فوسفات الصوديوم</t>
  </si>
  <si>
    <t>ساليسيلات الصوديوم</t>
  </si>
  <si>
    <t>كبريتات الصوديوم</t>
  </si>
  <si>
    <t>صوديوم سلفيت</t>
  </si>
  <si>
    <t>ثيوكبريتات الصوديوم</t>
  </si>
  <si>
    <t>سبادنس</t>
  </si>
  <si>
    <t>سلفات الاميد</t>
  </si>
  <si>
    <t>كلوريد القصدير الثنائى</t>
  </si>
  <si>
    <t>كبريتات الزنك</t>
  </si>
  <si>
    <t>أوكس كلوريد الزركونيوم</t>
  </si>
  <si>
    <t xml:space="preserve">حامض الاسكوربك </t>
  </si>
  <si>
    <t>حمض الأكساليك</t>
  </si>
  <si>
    <t>حمض السالسيليك</t>
  </si>
  <si>
    <t>حمض السلفانيليك</t>
  </si>
  <si>
    <t>اليزارين اس</t>
  </si>
  <si>
    <t>دى بى دى</t>
  </si>
  <si>
    <t>اريوكروم سيانين ار</t>
  </si>
  <si>
    <t>اريوكروم بلاك تى</t>
  </si>
  <si>
    <t>سداسي الميثلين رباعي الأمين</t>
  </si>
  <si>
    <t>اليود</t>
  </si>
  <si>
    <t>ميثيل برتقالى</t>
  </si>
  <si>
    <t>ميثيل الأحمر</t>
  </si>
  <si>
    <t>مثيلين الأزرق</t>
  </si>
  <si>
    <t>ميروكسيد</t>
  </si>
  <si>
    <t>احمر المتعادل</t>
  </si>
  <si>
    <t>شرائط للكشف عن الاس لهيدروجينى (0 - 14)</t>
  </si>
  <si>
    <t>شرائط للكشف عن الاس الهيدروجينى (1.8– 3.8)</t>
  </si>
  <si>
    <t xml:space="preserve">فينول أحمر </t>
  </si>
  <si>
    <t>فينول فثالين</t>
  </si>
  <si>
    <t>نشا</t>
  </si>
  <si>
    <t>الاجار</t>
  </si>
  <si>
    <t>بروموكريزول البنفسجي</t>
  </si>
  <si>
    <t>كبريتات اللوريل</t>
  </si>
  <si>
    <t>ام اندو</t>
  </si>
  <si>
    <t>داي امونيوم هيدروفوسفات</t>
  </si>
  <si>
    <t>كلوريد الزئبق</t>
  </si>
  <si>
    <t>أقراص دي بي دي (كلي) رقم4</t>
  </si>
  <si>
    <t>أقراص دي بي دي (كلي) رقم1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</si>
</sst>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  <charset val="178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 applyBorder="1"/>
    <xf numFmtId="0" fontId="5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 wrapText="1" readingOrder="2"/>
    </xf>
    <xf numFmtId="0" fontId="5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 readingOrder="2"/>
    </xf>
    <xf numFmtId="0" fontId="5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readingOrder="2"/>
    </xf>
    <xf numFmtId="0" fontId="5" fillId="0" borderId="10" xfId="0" applyFont="1" applyBorder="1" applyAlignment="1">
      <alignment horizontal="right" vertical="center" readingOrder="2"/>
    </xf>
    <xf numFmtId="0" fontId="5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 readingOrder="2"/>
    </xf>
    <xf numFmtId="0" fontId="10" fillId="0" borderId="9" xfId="0" applyFont="1" applyBorder="1" applyAlignment="1">
      <alignment horizontal="right" vertical="center" readingOrder="2"/>
    </xf>
    <xf numFmtId="0" fontId="5" fillId="0" borderId="11" xfId="0" applyFont="1" applyBorder="1" applyAlignment="1">
      <alignment vertical="center" wrapText="1" readingOrder="2"/>
    </xf>
    <xf numFmtId="0" fontId="5" fillId="0" borderId="11" xfId="0" applyFont="1" applyBorder="1" applyAlignment="1">
      <alignment vertical="center" readingOrder="2"/>
    </xf>
    <xf numFmtId="0" fontId="5" fillId="0" borderId="11" xfId="0" applyFont="1" applyBorder="1" applyAlignment="1">
      <alignment vertical="top" readingOrder="2"/>
    </xf>
    <xf numFmtId="0" fontId="5" fillId="0" borderId="12" xfId="0" applyFont="1" applyBorder="1" applyAlignment="1">
      <alignment vertical="top" readingOrder="2"/>
    </xf>
    <xf numFmtId="0" fontId="5" fillId="0" borderId="13" xfId="0" applyFont="1" applyBorder="1" applyAlignment="1">
      <alignment vertical="top" readingOrder="2"/>
    </xf>
    <xf numFmtId="0" fontId="5" fillId="0" borderId="14" xfId="0" applyFont="1" applyBorder="1" applyAlignment="1">
      <alignment vertical="top" readingOrder="2"/>
    </xf>
    <xf numFmtId="0" fontId="5" fillId="0" borderId="9" xfId="0" applyFont="1" applyBorder="1" applyAlignment="1">
      <alignment horizontal="right" vertical="center" readingOrder="2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V99"/>
  <sheetViews>
    <sheetView rightToLeft="1" tabSelected="1" workbookViewId="0">
      <pane xSplit="2" ySplit="3" topLeftCell="C89" activePane="bottomRight" state="frozen"/>
      <selection pane="topRight" activeCell="C1" sqref="C1"/>
      <selection pane="bottomLeft" activeCell="A4" sqref="A4"/>
      <selection pane="bottomRight" activeCell="A4" sqref="A4:A99"/>
    </sheetView>
  </sheetViews>
  <sheetFormatPr defaultRowHeight="15" x14ac:dyDescent="0.2"/>
  <cols>
    <col min="1" max="1" width="23" style="43" customWidth="1"/>
    <col min="2" max="2" width="3.375" style="15" bestFit="1" customWidth="1"/>
    <col min="3" max="4" width="8.25" style="15" customWidth="1"/>
    <col min="5" max="5" width="8.25" style="16" customWidth="1"/>
    <col min="6" max="7" width="9" customWidth="1"/>
    <col min="8" max="8" width="9" style="18" customWidth="1"/>
    <col min="11" max="11" width="9" style="18"/>
    <col min="12" max="13" width="9" customWidth="1"/>
    <col min="14" max="14" width="9" style="18" customWidth="1"/>
    <col min="17" max="17" width="9" style="18"/>
    <col min="18" max="19" width="9" customWidth="1"/>
    <col min="20" max="20" width="9" style="18" customWidth="1"/>
    <col min="21" max="22" width="9" customWidth="1"/>
    <col min="23" max="23" width="9" style="18" customWidth="1"/>
    <col min="24" max="25" width="9" customWidth="1"/>
    <col min="26" max="26" width="9" style="18" customWidth="1"/>
    <col min="27" max="28" width="9" customWidth="1"/>
    <col min="29" max="29" width="9" style="18" customWidth="1"/>
    <col min="30" max="31" width="9" customWidth="1"/>
    <col min="32" max="32" width="9" style="18" customWidth="1"/>
    <col min="33" max="34" width="9" customWidth="1"/>
    <col min="35" max="35" width="9" style="18" customWidth="1"/>
    <col min="38" max="38" width="9" style="18"/>
    <col min="41" max="41" width="9" style="18"/>
    <col min="44" max="44" width="9" style="18"/>
  </cols>
  <sheetData>
    <row r="1" spans="1:74" s="1" customFormat="1" ht="20.25" x14ac:dyDescent="0.2">
      <c r="C1" s="2">
        <v>1</v>
      </c>
      <c r="D1" s="2"/>
      <c r="E1" s="3"/>
      <c r="F1" s="4">
        <v>2</v>
      </c>
      <c r="G1" s="2"/>
      <c r="H1" s="3"/>
      <c r="I1" s="4">
        <v>3</v>
      </c>
      <c r="J1" s="2"/>
      <c r="K1" s="3"/>
      <c r="L1" s="4">
        <v>4</v>
      </c>
      <c r="M1" s="2"/>
      <c r="N1" s="3"/>
      <c r="O1" s="4">
        <v>5</v>
      </c>
      <c r="P1" s="2"/>
      <c r="Q1" s="3"/>
      <c r="R1" s="4">
        <v>6</v>
      </c>
      <c r="S1" s="2"/>
      <c r="T1" s="3"/>
      <c r="U1" s="4">
        <v>7</v>
      </c>
      <c r="V1" s="2"/>
      <c r="W1" s="3"/>
      <c r="X1" s="4">
        <v>8</v>
      </c>
      <c r="Y1" s="2"/>
      <c r="Z1" s="3"/>
      <c r="AA1" s="4">
        <v>9</v>
      </c>
      <c r="AB1" s="2"/>
      <c r="AC1" s="3"/>
      <c r="AD1" s="4">
        <v>10</v>
      </c>
      <c r="AE1" s="2"/>
      <c r="AF1" s="3"/>
      <c r="AG1" s="4">
        <v>11</v>
      </c>
      <c r="AH1" s="2"/>
      <c r="AI1" s="3"/>
      <c r="AJ1" s="4">
        <v>12</v>
      </c>
      <c r="AK1" s="2"/>
      <c r="AL1" s="3"/>
      <c r="AM1" s="4">
        <v>13</v>
      </c>
      <c r="AN1" s="2"/>
      <c r="AO1" s="3"/>
      <c r="AP1" s="4">
        <v>14</v>
      </c>
      <c r="AQ1" s="2"/>
      <c r="AR1" s="3"/>
    </row>
    <row r="2" spans="1:74" s="5" customFormat="1" ht="24.75" customHeight="1" thickBot="1" x14ac:dyDescent="0.25">
      <c r="B2" s="6"/>
      <c r="C2" s="7" t="s">
        <v>0</v>
      </c>
      <c r="D2" s="7"/>
      <c r="E2" s="7"/>
      <c r="F2" s="7" t="s">
        <v>1</v>
      </c>
      <c r="G2" s="7"/>
      <c r="H2" s="7"/>
      <c r="I2" s="7" t="s">
        <v>2</v>
      </c>
      <c r="J2" s="7"/>
      <c r="K2" s="7"/>
      <c r="L2" s="7" t="s">
        <v>3</v>
      </c>
      <c r="M2" s="7"/>
      <c r="N2" s="7"/>
      <c r="O2" s="7" t="s">
        <v>4</v>
      </c>
      <c r="P2" s="7"/>
      <c r="Q2" s="7"/>
      <c r="R2" s="7" t="s">
        <v>5</v>
      </c>
      <c r="S2" s="7"/>
      <c r="T2" s="7"/>
      <c r="U2" s="8" t="s">
        <v>6</v>
      </c>
      <c r="V2" s="7"/>
      <c r="W2" s="7"/>
      <c r="X2" s="7" t="s">
        <v>7</v>
      </c>
      <c r="Y2" s="7"/>
      <c r="Z2" s="7"/>
      <c r="AA2" s="7" t="s">
        <v>8</v>
      </c>
      <c r="AB2" s="7"/>
      <c r="AC2" s="7"/>
      <c r="AD2" s="7" t="s">
        <v>9</v>
      </c>
      <c r="AE2" s="7"/>
      <c r="AF2" s="7"/>
      <c r="AG2" s="7" t="s">
        <v>10</v>
      </c>
      <c r="AH2" s="7"/>
      <c r="AI2" s="7"/>
      <c r="AJ2" s="7" t="s">
        <v>11</v>
      </c>
      <c r="AK2" s="7"/>
      <c r="AL2" s="7"/>
      <c r="AM2" s="7" t="s">
        <v>12</v>
      </c>
      <c r="AN2" s="7"/>
      <c r="AO2" s="7"/>
      <c r="AP2" s="7" t="s">
        <v>13</v>
      </c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</row>
    <row r="3" spans="1:74" ht="63" customHeight="1" thickBot="1" x14ac:dyDescent="0.25">
      <c r="A3" s="9" t="s">
        <v>14</v>
      </c>
      <c r="B3" s="9" t="s">
        <v>15</v>
      </c>
      <c r="C3" s="9" t="s">
        <v>16</v>
      </c>
      <c r="D3" s="9" t="s">
        <v>17</v>
      </c>
      <c r="E3" s="10" t="s">
        <v>18</v>
      </c>
      <c r="F3" s="11" t="s">
        <v>16</v>
      </c>
      <c r="G3" s="11" t="s">
        <v>17</v>
      </c>
      <c r="H3" s="12" t="s">
        <v>18</v>
      </c>
      <c r="I3" s="11" t="s">
        <v>16</v>
      </c>
      <c r="J3" s="11" t="s">
        <v>17</v>
      </c>
      <c r="K3" s="12" t="s">
        <v>18</v>
      </c>
      <c r="L3" s="11" t="s">
        <v>16</v>
      </c>
      <c r="M3" s="11" t="s">
        <v>17</v>
      </c>
      <c r="N3" s="12" t="s">
        <v>18</v>
      </c>
      <c r="O3" s="11" t="s">
        <v>16</v>
      </c>
      <c r="P3" s="11" t="s">
        <v>17</v>
      </c>
      <c r="Q3" s="12" t="s">
        <v>18</v>
      </c>
      <c r="R3" s="11" t="s">
        <v>16</v>
      </c>
      <c r="S3" s="11" t="s">
        <v>17</v>
      </c>
      <c r="T3" s="12" t="s">
        <v>18</v>
      </c>
      <c r="U3" s="11" t="s">
        <v>16</v>
      </c>
      <c r="V3" s="11" t="s">
        <v>17</v>
      </c>
      <c r="W3" s="12" t="s">
        <v>18</v>
      </c>
      <c r="X3" s="11" t="s">
        <v>16</v>
      </c>
      <c r="Y3" s="11" t="s">
        <v>17</v>
      </c>
      <c r="Z3" s="12" t="s">
        <v>18</v>
      </c>
      <c r="AA3" s="11" t="s">
        <v>16</v>
      </c>
      <c r="AB3" s="11" t="s">
        <v>17</v>
      </c>
      <c r="AC3" s="12" t="s">
        <v>18</v>
      </c>
      <c r="AD3" s="11" t="s">
        <v>16</v>
      </c>
      <c r="AE3" s="11" t="s">
        <v>17</v>
      </c>
      <c r="AF3" s="12" t="s">
        <v>18</v>
      </c>
      <c r="AG3" s="11" t="s">
        <v>16</v>
      </c>
      <c r="AH3" s="11" t="s">
        <v>17</v>
      </c>
      <c r="AI3" s="12" t="s">
        <v>18</v>
      </c>
      <c r="AJ3" s="11" t="s">
        <v>16</v>
      </c>
      <c r="AK3" s="11" t="s">
        <v>17</v>
      </c>
      <c r="AL3" s="12" t="s">
        <v>18</v>
      </c>
      <c r="AM3" s="11" t="s">
        <v>16</v>
      </c>
      <c r="AN3" s="11" t="s">
        <v>17</v>
      </c>
      <c r="AO3" s="12" t="s">
        <v>18</v>
      </c>
      <c r="AP3" s="11" t="s">
        <v>16</v>
      </c>
      <c r="AQ3" s="11" t="s">
        <v>17</v>
      </c>
      <c r="AR3" s="12" t="s">
        <v>18</v>
      </c>
      <c r="AS3" s="11" t="s">
        <v>16</v>
      </c>
      <c r="AT3" s="11" t="s">
        <v>17</v>
      </c>
      <c r="AU3" s="11" t="s">
        <v>18</v>
      </c>
      <c r="AV3" s="11" t="s">
        <v>16</v>
      </c>
      <c r="AW3" s="11" t="s">
        <v>17</v>
      </c>
      <c r="AX3" s="11" t="s">
        <v>18</v>
      </c>
      <c r="AY3" s="11" t="s">
        <v>16</v>
      </c>
      <c r="AZ3" s="11" t="s">
        <v>17</v>
      </c>
      <c r="BA3" s="11" t="s">
        <v>18</v>
      </c>
      <c r="BB3" s="11" t="s">
        <v>16</v>
      </c>
      <c r="BC3" s="11" t="s">
        <v>17</v>
      </c>
      <c r="BD3" s="11" t="s">
        <v>18</v>
      </c>
      <c r="BE3" s="11" t="s">
        <v>16</v>
      </c>
      <c r="BF3" s="11" t="s">
        <v>17</v>
      </c>
      <c r="BG3" s="11" t="s">
        <v>18</v>
      </c>
      <c r="BH3" s="11" t="s">
        <v>16</v>
      </c>
      <c r="BI3" s="11" t="s">
        <v>17</v>
      </c>
      <c r="BJ3" s="11" t="s">
        <v>18</v>
      </c>
      <c r="BK3" s="11" t="s">
        <v>16</v>
      </c>
      <c r="BL3" s="11" t="s">
        <v>17</v>
      </c>
      <c r="BM3" s="11" t="s">
        <v>18</v>
      </c>
      <c r="BN3" s="11" t="s">
        <v>16</v>
      </c>
      <c r="BO3" s="11" t="s">
        <v>17</v>
      </c>
      <c r="BP3" s="11" t="s">
        <v>18</v>
      </c>
      <c r="BQ3" s="11" t="s">
        <v>16</v>
      </c>
      <c r="BR3" s="11" t="s">
        <v>17</v>
      </c>
      <c r="BS3" s="11" t="s">
        <v>18</v>
      </c>
      <c r="BT3" s="11" t="s">
        <v>16</v>
      </c>
      <c r="BU3" s="11" t="s">
        <v>17</v>
      </c>
      <c r="BV3" s="11" t="s">
        <v>18</v>
      </c>
    </row>
    <row r="4" spans="1:74" ht="16.5" thickBot="1" x14ac:dyDescent="0.25">
      <c r="A4" s="13" t="s">
        <v>19</v>
      </c>
      <c r="B4" s="14">
        <v>1</v>
      </c>
      <c r="E4" s="16">
        <f>C4-D4</f>
        <v>0</v>
      </c>
      <c r="F4" s="17">
        <v>15</v>
      </c>
      <c r="G4" s="17">
        <v>14</v>
      </c>
      <c r="H4" s="18">
        <f>F4-G4</f>
        <v>1</v>
      </c>
      <c r="I4" s="17">
        <v>34</v>
      </c>
      <c r="J4" s="17">
        <v>33.4</v>
      </c>
      <c r="K4" s="18">
        <f>I4-J4</f>
        <v>0.60000000000000142</v>
      </c>
      <c r="L4">
        <v>9.6</v>
      </c>
      <c r="M4">
        <v>9.5</v>
      </c>
      <c r="N4" s="18">
        <f t="shared" ref="N4:N67" si="0">L4-M4</f>
        <v>9.9999999999999645E-2</v>
      </c>
      <c r="O4">
        <v>9.3000000000000007</v>
      </c>
      <c r="P4">
        <v>8</v>
      </c>
      <c r="Q4" s="18">
        <f t="shared" ref="Q4:Q67" si="1">O4-P4</f>
        <v>1.3000000000000007</v>
      </c>
      <c r="R4" s="19">
        <v>9.75</v>
      </c>
      <c r="S4" s="19">
        <v>8.6999999999999993</v>
      </c>
      <c r="T4" s="18">
        <f t="shared" ref="T4:T67" si="2">R4-S4</f>
        <v>1.0500000000000007</v>
      </c>
      <c r="U4">
        <v>19.7</v>
      </c>
      <c r="V4">
        <v>19.5</v>
      </c>
      <c r="W4" s="18">
        <f t="shared" ref="W4:W67" si="3">U4-V4</f>
        <v>0.19999999999999929</v>
      </c>
      <c r="X4" s="19">
        <v>10</v>
      </c>
      <c r="Y4" s="19">
        <v>9.1999999999999993</v>
      </c>
      <c r="Z4" s="18">
        <f t="shared" ref="Z4:Z67" si="4">X4-Y4</f>
        <v>0.80000000000000071</v>
      </c>
      <c r="AA4">
        <v>10</v>
      </c>
      <c r="AB4">
        <v>9.1999999999999993</v>
      </c>
      <c r="AC4" s="18">
        <f t="shared" ref="AC4:AC67" si="5">AA4-AB4</f>
        <v>0.80000000000000071</v>
      </c>
      <c r="AD4">
        <v>25</v>
      </c>
      <c r="AE4">
        <v>10.5</v>
      </c>
      <c r="AF4" s="18">
        <f t="shared" ref="AF4:AF67" si="6">AD4-AE4</f>
        <v>14.5</v>
      </c>
      <c r="AG4">
        <v>6.8</v>
      </c>
      <c r="AH4">
        <v>5.7</v>
      </c>
      <c r="AI4" s="18">
        <f t="shared" ref="AI4:AI67" si="7">AG4-AH4</f>
        <v>1.0999999999999996</v>
      </c>
      <c r="AJ4" s="19">
        <v>17</v>
      </c>
      <c r="AK4" s="19">
        <v>16.75</v>
      </c>
      <c r="AL4" s="18">
        <f t="shared" ref="AL4:AL67" si="8">AJ4-AK4</f>
        <v>0.25</v>
      </c>
      <c r="AM4" s="19">
        <v>9.6999999999999993</v>
      </c>
      <c r="AN4" s="19">
        <v>9.4</v>
      </c>
      <c r="AO4" s="18">
        <f t="shared" ref="AO4:AO67" si="9">AM4-AN4</f>
        <v>0.29999999999999893</v>
      </c>
      <c r="AP4">
        <v>8.6999999999999993</v>
      </c>
      <c r="AQ4">
        <v>8.3000000000000007</v>
      </c>
      <c r="AR4" s="18">
        <f t="shared" ref="AR4:AR67" si="10">AP4-AQ4</f>
        <v>0.39999999999999858</v>
      </c>
      <c r="AU4">
        <f t="shared" ref="AU4:AU67" si="11">AS4-AT4</f>
        <v>0</v>
      </c>
      <c r="AX4">
        <f t="shared" ref="AX4:AX67" si="12">AV4-AW4</f>
        <v>0</v>
      </c>
      <c r="BA4">
        <f t="shared" ref="BA4:BA67" si="13">AY4-AZ4</f>
        <v>0</v>
      </c>
      <c r="BD4">
        <f t="shared" ref="BD4:BD67" si="14">BB4-BC4</f>
        <v>0</v>
      </c>
      <c r="BG4">
        <f t="shared" ref="BG4:BG67" si="15">BE4-BF4</f>
        <v>0</v>
      </c>
      <c r="BJ4">
        <f t="shared" ref="BJ4:BJ67" si="16">BH4-BI4</f>
        <v>0</v>
      </c>
      <c r="BM4">
        <f t="shared" ref="BM4:BM67" si="17">BK4-BL4</f>
        <v>0</v>
      </c>
      <c r="BP4">
        <f t="shared" ref="BP4:BP67" si="18">BN4-BO4</f>
        <v>0</v>
      </c>
      <c r="BS4">
        <f t="shared" ref="BS4:BS67" si="19">BQ4-BR4</f>
        <v>0</v>
      </c>
      <c r="BV4">
        <f t="shared" ref="BV4:BV67" si="20">BT4-BU4</f>
        <v>0</v>
      </c>
    </row>
    <row r="5" spans="1:74" ht="21.75" customHeight="1" thickBot="1" x14ac:dyDescent="0.25">
      <c r="A5" s="20" t="s">
        <v>20</v>
      </c>
      <c r="B5" s="21">
        <v>2</v>
      </c>
      <c r="E5" s="16">
        <f>C5-D5</f>
        <v>0</v>
      </c>
      <c r="F5" s="17">
        <v>0</v>
      </c>
      <c r="G5" s="17">
        <v>0</v>
      </c>
      <c r="H5" s="18">
        <f t="shared" ref="H5:H68" si="21">F5-G5</f>
        <v>0</v>
      </c>
      <c r="I5" s="17">
        <v>672</v>
      </c>
      <c r="J5" s="17">
        <v>663</v>
      </c>
      <c r="K5" s="18">
        <f t="shared" ref="K5:K68" si="22">I5-J5</f>
        <v>9</v>
      </c>
      <c r="L5">
        <v>434</v>
      </c>
      <c r="M5">
        <v>416.2</v>
      </c>
      <c r="N5" s="18">
        <f t="shared" si="0"/>
        <v>17.800000000000011</v>
      </c>
      <c r="O5">
        <v>482</v>
      </c>
      <c r="P5">
        <v>469</v>
      </c>
      <c r="Q5" s="18">
        <f t="shared" si="1"/>
        <v>13</v>
      </c>
      <c r="R5" s="19">
        <v>459.5</v>
      </c>
      <c r="S5" s="19">
        <v>446</v>
      </c>
      <c r="T5" s="18">
        <f t="shared" si="2"/>
        <v>13.5</v>
      </c>
      <c r="U5">
        <v>500</v>
      </c>
      <c r="V5">
        <v>491.2</v>
      </c>
      <c r="W5" s="18">
        <f t="shared" si="3"/>
        <v>8.8000000000000114</v>
      </c>
      <c r="X5" s="19">
        <v>500</v>
      </c>
      <c r="Y5" s="19">
        <v>471.2</v>
      </c>
      <c r="Z5" s="18">
        <f t="shared" si="4"/>
        <v>28.800000000000011</v>
      </c>
      <c r="AA5">
        <v>451</v>
      </c>
      <c r="AB5">
        <v>433</v>
      </c>
      <c r="AC5" s="18">
        <f t="shared" si="5"/>
        <v>18</v>
      </c>
      <c r="AD5">
        <v>500</v>
      </c>
      <c r="AE5">
        <v>409</v>
      </c>
      <c r="AF5" s="18">
        <f t="shared" si="6"/>
        <v>91</v>
      </c>
      <c r="AG5">
        <v>429</v>
      </c>
      <c r="AH5">
        <v>402.6</v>
      </c>
      <c r="AI5" s="18">
        <f t="shared" si="7"/>
        <v>26.399999999999977</v>
      </c>
      <c r="AJ5" s="19">
        <v>472.1</v>
      </c>
      <c r="AK5" s="19">
        <v>454.5</v>
      </c>
      <c r="AL5" s="18">
        <f t="shared" si="8"/>
        <v>17.600000000000023</v>
      </c>
      <c r="AM5" s="19">
        <v>490.5</v>
      </c>
      <c r="AN5" s="19">
        <v>482</v>
      </c>
      <c r="AO5" s="18">
        <f t="shared" si="9"/>
        <v>8.5</v>
      </c>
      <c r="AP5">
        <v>934</v>
      </c>
      <c r="AQ5">
        <v>918.5</v>
      </c>
      <c r="AR5" s="18">
        <f t="shared" si="10"/>
        <v>15.5</v>
      </c>
      <c r="AU5">
        <f t="shared" si="11"/>
        <v>0</v>
      </c>
      <c r="AX5">
        <f t="shared" si="12"/>
        <v>0</v>
      </c>
      <c r="BA5">
        <f t="shared" si="13"/>
        <v>0</v>
      </c>
      <c r="BD5">
        <f t="shared" si="14"/>
        <v>0</v>
      </c>
      <c r="BG5">
        <f t="shared" si="15"/>
        <v>0</v>
      </c>
      <c r="BJ5">
        <f t="shared" si="16"/>
        <v>0</v>
      </c>
      <c r="BM5">
        <f t="shared" si="17"/>
        <v>0</v>
      </c>
      <c r="BP5">
        <f t="shared" si="18"/>
        <v>0</v>
      </c>
      <c r="BS5">
        <f t="shared" si="19"/>
        <v>0</v>
      </c>
      <c r="BV5">
        <f t="shared" si="20"/>
        <v>0</v>
      </c>
    </row>
    <row r="6" spans="1:74" ht="16.5" thickBot="1" x14ac:dyDescent="0.25">
      <c r="A6" s="20" t="s">
        <v>21</v>
      </c>
      <c r="B6" s="21">
        <v>3</v>
      </c>
      <c r="E6" s="16">
        <f t="shared" ref="E6:E69" si="23">C6-D6</f>
        <v>0</v>
      </c>
      <c r="F6" s="17">
        <v>875</v>
      </c>
      <c r="G6" s="17">
        <v>747.7</v>
      </c>
      <c r="H6" s="18">
        <f t="shared" si="21"/>
        <v>127.29999999999995</v>
      </c>
      <c r="I6" s="17">
        <v>1000</v>
      </c>
      <c r="J6" s="17">
        <v>752</v>
      </c>
      <c r="K6" s="18">
        <f t="shared" si="22"/>
        <v>248</v>
      </c>
      <c r="L6">
        <v>763</v>
      </c>
      <c r="M6">
        <v>512.29999999999995</v>
      </c>
      <c r="N6" s="18">
        <f t="shared" si="0"/>
        <v>250.70000000000005</v>
      </c>
      <c r="O6">
        <v>1250</v>
      </c>
      <c r="P6">
        <v>684.6</v>
      </c>
      <c r="Q6" s="18">
        <f t="shared" si="1"/>
        <v>565.4</v>
      </c>
      <c r="R6" s="19">
        <v>1625</v>
      </c>
      <c r="S6" s="19">
        <v>1000</v>
      </c>
      <c r="T6" s="18">
        <f t="shared" si="2"/>
        <v>625</v>
      </c>
      <c r="U6">
        <v>750</v>
      </c>
      <c r="V6">
        <v>375</v>
      </c>
      <c r="W6" s="18">
        <f t="shared" si="3"/>
        <v>375</v>
      </c>
      <c r="X6" s="19">
        <v>1000</v>
      </c>
      <c r="Y6" s="19">
        <v>687.5</v>
      </c>
      <c r="Z6" s="18">
        <f t="shared" si="4"/>
        <v>312.5</v>
      </c>
      <c r="AA6">
        <v>1621.2</v>
      </c>
      <c r="AB6">
        <v>625</v>
      </c>
      <c r="AC6" s="18">
        <f t="shared" si="5"/>
        <v>996.2</v>
      </c>
      <c r="AD6">
        <v>585</v>
      </c>
      <c r="AE6">
        <v>421</v>
      </c>
      <c r="AF6" s="18">
        <f t="shared" si="6"/>
        <v>164</v>
      </c>
      <c r="AG6">
        <v>1505</v>
      </c>
      <c r="AH6">
        <v>984.4</v>
      </c>
      <c r="AI6" s="18">
        <f t="shared" si="7"/>
        <v>520.6</v>
      </c>
      <c r="AJ6" s="19">
        <v>1498.2</v>
      </c>
      <c r="AK6" s="19">
        <v>745.6</v>
      </c>
      <c r="AL6" s="18">
        <f t="shared" si="8"/>
        <v>752.6</v>
      </c>
      <c r="AM6" s="19">
        <v>1478.75</v>
      </c>
      <c r="AN6" s="19">
        <v>1330.1</v>
      </c>
      <c r="AO6" s="18">
        <f t="shared" si="9"/>
        <v>148.65000000000009</v>
      </c>
      <c r="AP6">
        <v>247</v>
      </c>
      <c r="AQ6">
        <v>0</v>
      </c>
      <c r="AR6" s="18">
        <f t="shared" si="10"/>
        <v>247</v>
      </c>
      <c r="AU6">
        <f t="shared" si="11"/>
        <v>0</v>
      </c>
      <c r="AX6">
        <f t="shared" si="12"/>
        <v>0</v>
      </c>
      <c r="BA6">
        <f t="shared" si="13"/>
        <v>0</v>
      </c>
      <c r="BD6">
        <f t="shared" si="14"/>
        <v>0</v>
      </c>
      <c r="BG6">
        <f t="shared" si="15"/>
        <v>0</v>
      </c>
      <c r="BJ6">
        <f t="shared" si="16"/>
        <v>0</v>
      </c>
      <c r="BM6">
        <f t="shared" si="17"/>
        <v>0</v>
      </c>
      <c r="BP6">
        <f t="shared" si="18"/>
        <v>0</v>
      </c>
      <c r="BS6">
        <f t="shared" si="19"/>
        <v>0</v>
      </c>
      <c r="BV6">
        <f t="shared" si="20"/>
        <v>0</v>
      </c>
    </row>
    <row r="7" spans="1:74" ht="16.5" thickBot="1" x14ac:dyDescent="0.25">
      <c r="A7" s="20" t="s">
        <v>22</v>
      </c>
      <c r="B7" s="21">
        <v>4</v>
      </c>
      <c r="E7" s="16">
        <f t="shared" si="23"/>
        <v>0</v>
      </c>
      <c r="F7" s="17">
        <v>364</v>
      </c>
      <c r="G7" s="17">
        <v>346.7</v>
      </c>
      <c r="H7" s="18">
        <f t="shared" si="21"/>
        <v>17.300000000000011</v>
      </c>
      <c r="I7" s="17">
        <v>1499</v>
      </c>
      <c r="J7" s="17">
        <v>1471</v>
      </c>
      <c r="K7" s="18">
        <f t="shared" si="22"/>
        <v>28</v>
      </c>
      <c r="L7">
        <v>382.3</v>
      </c>
      <c r="M7">
        <v>343.9</v>
      </c>
      <c r="N7" s="18">
        <f t="shared" si="0"/>
        <v>38.400000000000034</v>
      </c>
      <c r="O7">
        <v>370</v>
      </c>
      <c r="P7">
        <v>335.8</v>
      </c>
      <c r="Q7" s="18">
        <f t="shared" si="1"/>
        <v>34.199999999999989</v>
      </c>
      <c r="R7" s="19">
        <v>106.3</v>
      </c>
      <c r="S7" s="19">
        <v>0</v>
      </c>
      <c r="T7" s="18">
        <f t="shared" si="2"/>
        <v>106.3</v>
      </c>
      <c r="U7">
        <v>353.1</v>
      </c>
      <c r="V7">
        <v>319.39999999999998</v>
      </c>
      <c r="W7" s="18">
        <f t="shared" si="3"/>
        <v>33.700000000000045</v>
      </c>
      <c r="X7" s="19">
        <v>641.5</v>
      </c>
      <c r="Y7" s="19">
        <v>466.4</v>
      </c>
      <c r="Z7" s="18">
        <f t="shared" si="4"/>
        <v>175.10000000000002</v>
      </c>
      <c r="AA7">
        <v>157</v>
      </c>
      <c r="AB7">
        <v>131</v>
      </c>
      <c r="AC7" s="18">
        <f t="shared" si="5"/>
        <v>26</v>
      </c>
      <c r="AD7">
        <v>7</v>
      </c>
      <c r="AE7">
        <v>0</v>
      </c>
      <c r="AF7" s="18">
        <f t="shared" si="6"/>
        <v>7</v>
      </c>
      <c r="AG7">
        <v>364</v>
      </c>
      <c r="AH7">
        <v>338.7</v>
      </c>
      <c r="AI7" s="18">
        <f t="shared" si="7"/>
        <v>25.300000000000011</v>
      </c>
      <c r="AJ7" s="19">
        <v>390.9</v>
      </c>
      <c r="AK7" s="19">
        <v>338.3</v>
      </c>
      <c r="AL7" s="18">
        <f t="shared" si="8"/>
        <v>52.599999999999966</v>
      </c>
      <c r="AM7" s="19">
        <v>366.75</v>
      </c>
      <c r="AN7" s="19">
        <v>323.5</v>
      </c>
      <c r="AO7" s="18">
        <f t="shared" si="9"/>
        <v>43.25</v>
      </c>
      <c r="AP7">
        <v>393</v>
      </c>
      <c r="AQ7">
        <v>361</v>
      </c>
      <c r="AR7" s="18">
        <f t="shared" si="10"/>
        <v>32</v>
      </c>
      <c r="AU7">
        <f t="shared" si="11"/>
        <v>0</v>
      </c>
      <c r="AX7">
        <f t="shared" si="12"/>
        <v>0</v>
      </c>
      <c r="BA7">
        <f t="shared" si="13"/>
        <v>0</v>
      </c>
      <c r="BD7">
        <f t="shared" si="14"/>
        <v>0</v>
      </c>
      <c r="BG7">
        <f t="shared" si="15"/>
        <v>0</v>
      </c>
      <c r="BJ7">
        <f t="shared" si="16"/>
        <v>0</v>
      </c>
      <c r="BM7">
        <f t="shared" si="17"/>
        <v>0</v>
      </c>
      <c r="BP7">
        <f t="shared" si="18"/>
        <v>0</v>
      </c>
      <c r="BS7">
        <f t="shared" si="19"/>
        <v>0</v>
      </c>
      <c r="BV7">
        <f t="shared" si="20"/>
        <v>0</v>
      </c>
    </row>
    <row r="8" spans="1:74" ht="19.5" customHeight="1" thickBot="1" x14ac:dyDescent="0.25">
      <c r="A8" s="20" t="s">
        <v>23</v>
      </c>
      <c r="B8" s="21">
        <v>5</v>
      </c>
      <c r="E8" s="16">
        <f t="shared" si="23"/>
        <v>0</v>
      </c>
      <c r="F8" s="17">
        <v>481.5</v>
      </c>
      <c r="G8" s="17">
        <v>478.3</v>
      </c>
      <c r="H8" s="18">
        <f t="shared" si="21"/>
        <v>3.1999999999999886</v>
      </c>
      <c r="I8" s="17">
        <v>1061</v>
      </c>
      <c r="J8" s="17">
        <v>1058</v>
      </c>
      <c r="K8" s="18">
        <f t="shared" si="22"/>
        <v>3</v>
      </c>
      <c r="L8">
        <v>457.5</v>
      </c>
      <c r="M8">
        <v>456.3</v>
      </c>
      <c r="N8" s="18">
        <f t="shared" si="0"/>
        <v>1.1999999999999886</v>
      </c>
      <c r="O8">
        <v>486</v>
      </c>
      <c r="P8">
        <v>484.6</v>
      </c>
      <c r="Q8" s="18">
        <f t="shared" si="1"/>
        <v>1.3999999999999773</v>
      </c>
      <c r="R8" s="19">
        <v>290</v>
      </c>
      <c r="S8" s="19">
        <v>268</v>
      </c>
      <c r="T8" s="18">
        <f t="shared" si="2"/>
        <v>22</v>
      </c>
      <c r="U8">
        <v>497.2</v>
      </c>
      <c r="V8">
        <v>496.3</v>
      </c>
      <c r="W8" s="18">
        <f t="shared" si="3"/>
        <v>0.89999999999997726</v>
      </c>
      <c r="X8" s="19">
        <v>461.9</v>
      </c>
      <c r="Y8" s="19">
        <v>459.1</v>
      </c>
      <c r="Z8" s="18">
        <f t="shared" si="4"/>
        <v>2.7999999999999545</v>
      </c>
      <c r="AA8">
        <v>400.8</v>
      </c>
      <c r="AB8">
        <v>91</v>
      </c>
      <c r="AC8" s="18">
        <f t="shared" si="5"/>
        <v>309.8</v>
      </c>
      <c r="AD8">
        <v>287</v>
      </c>
      <c r="AE8">
        <v>256</v>
      </c>
      <c r="AF8" s="18">
        <f t="shared" si="6"/>
        <v>31</v>
      </c>
      <c r="AG8">
        <v>483.5</v>
      </c>
      <c r="AH8">
        <v>483.5</v>
      </c>
      <c r="AI8" s="18">
        <f t="shared" si="7"/>
        <v>0</v>
      </c>
      <c r="AJ8" s="19">
        <v>490.9</v>
      </c>
      <c r="AK8" s="19">
        <v>438.1</v>
      </c>
      <c r="AL8" s="18">
        <f t="shared" si="8"/>
        <v>52.799999999999955</v>
      </c>
      <c r="AM8" s="19">
        <v>496</v>
      </c>
      <c r="AN8" s="19">
        <v>493</v>
      </c>
      <c r="AO8" s="18">
        <f t="shared" si="9"/>
        <v>3</v>
      </c>
      <c r="AP8">
        <v>478</v>
      </c>
      <c r="AQ8">
        <v>476.8</v>
      </c>
      <c r="AR8" s="18">
        <f t="shared" si="10"/>
        <v>1.1999999999999886</v>
      </c>
      <c r="AU8">
        <f t="shared" si="11"/>
        <v>0</v>
      </c>
      <c r="AX8">
        <f t="shared" si="12"/>
        <v>0</v>
      </c>
      <c r="BA8">
        <f t="shared" si="13"/>
        <v>0</v>
      </c>
      <c r="BD8">
        <f t="shared" si="14"/>
        <v>0</v>
      </c>
      <c r="BG8">
        <f t="shared" si="15"/>
        <v>0</v>
      </c>
      <c r="BJ8">
        <f t="shared" si="16"/>
        <v>0</v>
      </c>
      <c r="BM8">
        <f t="shared" si="17"/>
        <v>0</v>
      </c>
      <c r="BP8">
        <f t="shared" si="18"/>
        <v>0</v>
      </c>
      <c r="BS8">
        <f t="shared" si="19"/>
        <v>0</v>
      </c>
      <c r="BV8">
        <f t="shared" si="20"/>
        <v>0</v>
      </c>
    </row>
    <row r="9" spans="1:74" ht="16.5" thickBot="1" x14ac:dyDescent="0.25">
      <c r="A9" s="20" t="s">
        <v>24</v>
      </c>
      <c r="B9" s="21">
        <v>6</v>
      </c>
      <c r="E9" s="16">
        <f t="shared" si="23"/>
        <v>0</v>
      </c>
      <c r="F9" s="17">
        <v>250</v>
      </c>
      <c r="G9" s="17">
        <v>250</v>
      </c>
      <c r="H9" s="18">
        <f t="shared" si="21"/>
        <v>0</v>
      </c>
      <c r="I9" s="17">
        <v>114</v>
      </c>
      <c r="J9" s="17">
        <v>60</v>
      </c>
      <c r="K9" s="18">
        <f t="shared" si="22"/>
        <v>54</v>
      </c>
      <c r="L9">
        <v>68.5</v>
      </c>
      <c r="M9">
        <v>43.3</v>
      </c>
      <c r="N9" s="18">
        <f t="shared" si="0"/>
        <v>25.200000000000003</v>
      </c>
      <c r="O9">
        <v>217</v>
      </c>
      <c r="P9">
        <v>152.69999999999999</v>
      </c>
      <c r="Q9" s="18">
        <f t="shared" si="1"/>
        <v>64.300000000000011</v>
      </c>
      <c r="R9" s="19">
        <v>230</v>
      </c>
      <c r="S9" s="19">
        <v>197.5</v>
      </c>
      <c r="T9" s="18">
        <f t="shared" si="2"/>
        <v>32.5</v>
      </c>
      <c r="U9">
        <v>75</v>
      </c>
      <c r="V9">
        <v>50</v>
      </c>
      <c r="W9" s="18">
        <f t="shared" si="3"/>
        <v>25</v>
      </c>
      <c r="X9" s="19">
        <v>0</v>
      </c>
      <c r="Y9" s="19">
        <v>0</v>
      </c>
      <c r="Z9" s="18">
        <f t="shared" si="4"/>
        <v>0</v>
      </c>
      <c r="AA9">
        <v>240</v>
      </c>
      <c r="AB9">
        <v>57</v>
      </c>
      <c r="AC9" s="18">
        <f t="shared" si="5"/>
        <v>183</v>
      </c>
      <c r="AD9">
        <v>250</v>
      </c>
      <c r="AE9">
        <v>184</v>
      </c>
      <c r="AF9" s="18">
        <f t="shared" si="6"/>
        <v>66</v>
      </c>
      <c r="AG9">
        <v>347.5</v>
      </c>
      <c r="AH9">
        <v>271.89999999999998</v>
      </c>
      <c r="AI9" s="18">
        <f t="shared" si="7"/>
        <v>75.600000000000023</v>
      </c>
      <c r="AJ9" s="19">
        <v>490.9</v>
      </c>
      <c r="AK9" s="19">
        <v>395.5</v>
      </c>
      <c r="AL9" s="18">
        <f t="shared" si="8"/>
        <v>95.399999999999977</v>
      </c>
      <c r="AM9" s="19">
        <v>305</v>
      </c>
      <c r="AN9" s="19">
        <v>251.2</v>
      </c>
      <c r="AO9" s="18">
        <f t="shared" si="9"/>
        <v>53.800000000000011</v>
      </c>
      <c r="AP9">
        <v>150</v>
      </c>
      <c r="AQ9">
        <v>130</v>
      </c>
      <c r="AR9" s="18">
        <f t="shared" si="10"/>
        <v>20</v>
      </c>
      <c r="AU9">
        <f t="shared" si="11"/>
        <v>0</v>
      </c>
      <c r="AX9">
        <f t="shared" si="12"/>
        <v>0</v>
      </c>
      <c r="BA9">
        <f t="shared" si="13"/>
        <v>0</v>
      </c>
      <c r="BD9">
        <f t="shared" si="14"/>
        <v>0</v>
      </c>
      <c r="BG9">
        <f t="shared" si="15"/>
        <v>0</v>
      </c>
      <c r="BJ9">
        <f t="shared" si="16"/>
        <v>0</v>
      </c>
      <c r="BM9">
        <f t="shared" si="17"/>
        <v>0</v>
      </c>
      <c r="BP9">
        <f t="shared" si="18"/>
        <v>0</v>
      </c>
      <c r="BS9">
        <f t="shared" si="19"/>
        <v>0</v>
      </c>
      <c r="BV9">
        <f t="shared" si="20"/>
        <v>0</v>
      </c>
    </row>
    <row r="10" spans="1:74" ht="16.5" thickBot="1" x14ac:dyDescent="0.25">
      <c r="A10" s="20" t="s">
        <v>25</v>
      </c>
      <c r="B10" s="21">
        <v>7</v>
      </c>
      <c r="E10" s="16">
        <f t="shared" si="23"/>
        <v>0</v>
      </c>
      <c r="F10" s="17">
        <v>0</v>
      </c>
      <c r="G10" s="17">
        <v>0</v>
      </c>
      <c r="H10" s="18">
        <f t="shared" si="21"/>
        <v>0</v>
      </c>
      <c r="I10" s="17">
        <v>229</v>
      </c>
      <c r="J10" s="17">
        <v>229</v>
      </c>
      <c r="K10" s="18">
        <f t="shared" si="22"/>
        <v>0</v>
      </c>
      <c r="L10">
        <v>0</v>
      </c>
      <c r="M10">
        <v>0</v>
      </c>
      <c r="N10" s="18">
        <f t="shared" si="0"/>
        <v>0</v>
      </c>
      <c r="O10">
        <v>0</v>
      </c>
      <c r="P10">
        <v>0</v>
      </c>
      <c r="Q10" s="18">
        <f t="shared" si="1"/>
        <v>0</v>
      </c>
      <c r="R10" s="19">
        <v>0</v>
      </c>
      <c r="S10" s="19">
        <v>0</v>
      </c>
      <c r="T10" s="18">
        <f t="shared" si="2"/>
        <v>0</v>
      </c>
      <c r="U10">
        <v>0</v>
      </c>
      <c r="V10">
        <v>0</v>
      </c>
      <c r="W10" s="18">
        <f t="shared" si="3"/>
        <v>0</v>
      </c>
      <c r="X10" s="19">
        <v>0</v>
      </c>
      <c r="Y10" s="19">
        <v>0</v>
      </c>
      <c r="Z10" s="18">
        <f t="shared" si="4"/>
        <v>0</v>
      </c>
      <c r="AA10">
        <v>0</v>
      </c>
      <c r="AB10">
        <v>0</v>
      </c>
      <c r="AC10" s="18">
        <f t="shared" si="5"/>
        <v>0</v>
      </c>
      <c r="AD10">
        <v>0</v>
      </c>
      <c r="AE10">
        <v>0</v>
      </c>
      <c r="AF10" s="18">
        <f t="shared" si="6"/>
        <v>0</v>
      </c>
      <c r="AG10">
        <v>0</v>
      </c>
      <c r="AH10">
        <v>0</v>
      </c>
      <c r="AI10" s="18">
        <f t="shared" si="7"/>
        <v>0</v>
      </c>
      <c r="AJ10" s="19">
        <v>0</v>
      </c>
      <c r="AK10" s="19">
        <v>0</v>
      </c>
      <c r="AL10" s="18">
        <f t="shared" si="8"/>
        <v>0</v>
      </c>
      <c r="AM10" s="19">
        <v>0</v>
      </c>
      <c r="AN10" s="19">
        <v>0</v>
      </c>
      <c r="AO10" s="18">
        <f t="shared" si="9"/>
        <v>0</v>
      </c>
      <c r="AP10">
        <v>0</v>
      </c>
      <c r="AQ10">
        <v>0</v>
      </c>
      <c r="AR10" s="18">
        <f t="shared" si="10"/>
        <v>0</v>
      </c>
      <c r="AU10">
        <f t="shared" si="11"/>
        <v>0</v>
      </c>
      <c r="AX10">
        <f t="shared" si="12"/>
        <v>0</v>
      </c>
      <c r="BA10">
        <f t="shared" si="13"/>
        <v>0</v>
      </c>
      <c r="BD10">
        <f t="shared" si="14"/>
        <v>0</v>
      </c>
      <c r="BG10">
        <f t="shared" si="15"/>
        <v>0</v>
      </c>
      <c r="BJ10">
        <f t="shared" si="16"/>
        <v>0</v>
      </c>
      <c r="BM10">
        <f t="shared" si="17"/>
        <v>0</v>
      </c>
      <c r="BP10">
        <f t="shared" si="18"/>
        <v>0</v>
      </c>
      <c r="BS10">
        <f t="shared" si="19"/>
        <v>0</v>
      </c>
      <c r="BV10">
        <f t="shared" si="20"/>
        <v>0</v>
      </c>
    </row>
    <row r="11" spans="1:74" ht="16.5" thickBot="1" x14ac:dyDescent="0.25">
      <c r="A11" s="20" t="s">
        <v>26</v>
      </c>
      <c r="B11" s="21">
        <v>8</v>
      </c>
      <c r="E11" s="16">
        <f t="shared" si="23"/>
        <v>0</v>
      </c>
      <c r="F11" s="17">
        <v>156.9</v>
      </c>
      <c r="G11" s="17">
        <v>152.6</v>
      </c>
      <c r="H11" s="18">
        <f t="shared" si="21"/>
        <v>4.3000000000000114</v>
      </c>
      <c r="I11" s="17">
        <v>706</v>
      </c>
      <c r="J11" s="17">
        <v>704</v>
      </c>
      <c r="K11" s="18">
        <f t="shared" si="22"/>
        <v>2</v>
      </c>
      <c r="L11">
        <v>741.9</v>
      </c>
      <c r="M11">
        <v>741</v>
      </c>
      <c r="N11" s="18">
        <f t="shared" si="0"/>
        <v>0.89999999999997726</v>
      </c>
      <c r="O11">
        <v>221</v>
      </c>
      <c r="P11">
        <v>218.2</v>
      </c>
      <c r="Q11" s="18">
        <f t="shared" si="1"/>
        <v>2.8000000000000114</v>
      </c>
      <c r="R11" s="19">
        <v>227</v>
      </c>
      <c r="S11" s="19">
        <v>223</v>
      </c>
      <c r="T11" s="18">
        <f t="shared" si="2"/>
        <v>4</v>
      </c>
      <c r="U11">
        <v>247.99</v>
      </c>
      <c r="V11">
        <v>246.7</v>
      </c>
      <c r="W11" s="18">
        <f t="shared" si="3"/>
        <v>1.2900000000000205</v>
      </c>
      <c r="X11" s="19">
        <v>207.6</v>
      </c>
      <c r="Y11" s="19">
        <v>198.6</v>
      </c>
      <c r="Z11" s="18">
        <f t="shared" si="4"/>
        <v>9</v>
      </c>
      <c r="AA11">
        <v>202.4</v>
      </c>
      <c r="AB11">
        <v>199</v>
      </c>
      <c r="AC11" s="18">
        <f t="shared" si="5"/>
        <v>3.4000000000000057</v>
      </c>
      <c r="AD11">
        <v>85</v>
      </c>
      <c r="AE11">
        <v>67</v>
      </c>
      <c r="AF11" s="18">
        <f t="shared" si="6"/>
        <v>18</v>
      </c>
      <c r="AG11">
        <v>237.5</v>
      </c>
      <c r="AH11">
        <v>226.4</v>
      </c>
      <c r="AI11" s="18">
        <f t="shared" si="7"/>
        <v>11.099999999999994</v>
      </c>
      <c r="AJ11" s="19">
        <v>199.8</v>
      </c>
      <c r="AK11" s="19">
        <v>194.2</v>
      </c>
      <c r="AL11" s="18">
        <f t="shared" si="8"/>
        <v>5.6000000000000227</v>
      </c>
      <c r="AM11" s="19">
        <v>244</v>
      </c>
      <c r="AN11" s="19">
        <v>233.2</v>
      </c>
      <c r="AO11" s="18">
        <f t="shared" si="9"/>
        <v>10.800000000000011</v>
      </c>
      <c r="AP11">
        <v>248</v>
      </c>
      <c r="AQ11">
        <v>243.5</v>
      </c>
      <c r="AR11" s="18">
        <f t="shared" si="10"/>
        <v>4.5</v>
      </c>
      <c r="AU11">
        <f t="shared" si="11"/>
        <v>0</v>
      </c>
      <c r="AX11">
        <f t="shared" si="12"/>
        <v>0</v>
      </c>
      <c r="BA11">
        <f t="shared" si="13"/>
        <v>0</v>
      </c>
      <c r="BD11">
        <f t="shared" si="14"/>
        <v>0</v>
      </c>
      <c r="BG11">
        <f t="shared" si="15"/>
        <v>0</v>
      </c>
      <c r="BJ11">
        <f t="shared" si="16"/>
        <v>0</v>
      </c>
      <c r="BM11">
        <f t="shared" si="17"/>
        <v>0</v>
      </c>
      <c r="BP11">
        <f t="shared" si="18"/>
        <v>0</v>
      </c>
      <c r="BS11">
        <f t="shared" si="19"/>
        <v>0</v>
      </c>
      <c r="BV11">
        <f t="shared" si="20"/>
        <v>0</v>
      </c>
    </row>
    <row r="12" spans="1:74" ht="16.5" thickBot="1" x14ac:dyDescent="0.25">
      <c r="A12" s="20" t="s">
        <v>27</v>
      </c>
      <c r="B12" s="21">
        <v>9</v>
      </c>
      <c r="E12" s="16">
        <f t="shared" si="23"/>
        <v>0</v>
      </c>
      <c r="F12" s="17">
        <v>393</v>
      </c>
      <c r="G12" s="17">
        <v>387</v>
      </c>
      <c r="H12" s="18">
        <f t="shared" si="21"/>
        <v>6</v>
      </c>
      <c r="I12" s="17">
        <v>833</v>
      </c>
      <c r="J12" s="17">
        <v>719</v>
      </c>
      <c r="K12" s="18">
        <f t="shared" si="22"/>
        <v>114</v>
      </c>
      <c r="L12">
        <v>500</v>
      </c>
      <c r="M12">
        <v>457.9</v>
      </c>
      <c r="N12" s="18">
        <f t="shared" si="0"/>
        <v>42.100000000000023</v>
      </c>
      <c r="O12">
        <v>116.5</v>
      </c>
      <c r="P12">
        <v>69.8</v>
      </c>
      <c r="Q12" s="18">
        <f t="shared" si="1"/>
        <v>46.7</v>
      </c>
      <c r="R12" s="19">
        <v>476</v>
      </c>
      <c r="S12" s="19">
        <v>307</v>
      </c>
      <c r="T12" s="18">
        <f t="shared" si="2"/>
        <v>169</v>
      </c>
      <c r="U12">
        <v>100</v>
      </c>
      <c r="V12">
        <v>0</v>
      </c>
      <c r="W12" s="18">
        <f t="shared" si="3"/>
        <v>100</v>
      </c>
      <c r="X12" s="19">
        <v>0</v>
      </c>
      <c r="Y12" s="19">
        <v>0</v>
      </c>
      <c r="Z12" s="18">
        <f t="shared" si="4"/>
        <v>0</v>
      </c>
      <c r="AA12">
        <v>486</v>
      </c>
      <c r="AB12">
        <v>416</v>
      </c>
      <c r="AC12" s="18">
        <f t="shared" si="5"/>
        <v>70</v>
      </c>
      <c r="AD12">
        <v>288</v>
      </c>
      <c r="AE12">
        <v>192</v>
      </c>
      <c r="AF12" s="18">
        <f t="shared" si="6"/>
        <v>96</v>
      </c>
      <c r="AG12">
        <v>448</v>
      </c>
      <c r="AH12">
        <v>424.4</v>
      </c>
      <c r="AI12" s="18">
        <f t="shared" si="7"/>
        <v>23.600000000000023</v>
      </c>
      <c r="AJ12" s="19">
        <v>500</v>
      </c>
      <c r="AK12" s="19">
        <v>118.6</v>
      </c>
      <c r="AL12" s="18">
        <f t="shared" si="8"/>
        <v>381.4</v>
      </c>
      <c r="AM12" s="19">
        <v>278</v>
      </c>
      <c r="AN12" s="19">
        <v>118</v>
      </c>
      <c r="AO12" s="18">
        <f t="shared" si="9"/>
        <v>160</v>
      </c>
      <c r="AP12">
        <v>509</v>
      </c>
      <c r="AQ12">
        <v>359</v>
      </c>
      <c r="AR12" s="18">
        <f t="shared" si="10"/>
        <v>150</v>
      </c>
      <c r="AU12">
        <f t="shared" si="11"/>
        <v>0</v>
      </c>
      <c r="AX12">
        <f t="shared" si="12"/>
        <v>0</v>
      </c>
      <c r="BA12">
        <f t="shared" si="13"/>
        <v>0</v>
      </c>
      <c r="BD12">
        <f t="shared" si="14"/>
        <v>0</v>
      </c>
      <c r="BG12">
        <f t="shared" si="15"/>
        <v>0</v>
      </c>
      <c r="BJ12">
        <f t="shared" si="16"/>
        <v>0</v>
      </c>
      <c r="BM12">
        <f t="shared" si="17"/>
        <v>0</v>
      </c>
      <c r="BP12">
        <f t="shared" si="18"/>
        <v>0</v>
      </c>
      <c r="BS12">
        <f t="shared" si="19"/>
        <v>0</v>
      </c>
      <c r="BV12">
        <f t="shared" si="20"/>
        <v>0</v>
      </c>
    </row>
    <row r="13" spans="1:74" ht="16.5" thickBot="1" x14ac:dyDescent="0.25">
      <c r="A13" s="20" t="s">
        <v>28</v>
      </c>
      <c r="B13" s="21">
        <v>10</v>
      </c>
      <c r="E13" s="16">
        <f t="shared" si="23"/>
        <v>0</v>
      </c>
      <c r="F13" s="17">
        <v>0</v>
      </c>
      <c r="G13" s="17">
        <v>0</v>
      </c>
      <c r="H13" s="18">
        <f t="shared" si="21"/>
        <v>0</v>
      </c>
      <c r="I13" s="17">
        <v>469</v>
      </c>
      <c r="J13" s="17">
        <v>469</v>
      </c>
      <c r="K13" s="18">
        <f t="shared" si="22"/>
        <v>0</v>
      </c>
      <c r="L13">
        <v>0</v>
      </c>
      <c r="M13">
        <v>0</v>
      </c>
      <c r="N13" s="18">
        <f t="shared" si="0"/>
        <v>0</v>
      </c>
      <c r="O13">
        <v>0</v>
      </c>
      <c r="P13">
        <v>0</v>
      </c>
      <c r="Q13" s="18">
        <f t="shared" si="1"/>
        <v>0</v>
      </c>
      <c r="R13" s="19">
        <v>0</v>
      </c>
      <c r="S13" s="19">
        <v>0</v>
      </c>
      <c r="T13" s="18">
        <f t="shared" si="2"/>
        <v>0</v>
      </c>
      <c r="U13">
        <v>0</v>
      </c>
      <c r="V13">
        <v>0</v>
      </c>
      <c r="W13" s="18">
        <f t="shared" si="3"/>
        <v>0</v>
      </c>
      <c r="X13" s="19">
        <v>0</v>
      </c>
      <c r="Y13" s="19">
        <v>0</v>
      </c>
      <c r="Z13" s="18">
        <f t="shared" si="4"/>
        <v>0</v>
      </c>
      <c r="AA13">
        <v>0</v>
      </c>
      <c r="AB13">
        <v>0</v>
      </c>
      <c r="AC13" s="18">
        <f t="shared" si="5"/>
        <v>0</v>
      </c>
      <c r="AD13">
        <v>0</v>
      </c>
      <c r="AE13">
        <v>0</v>
      </c>
      <c r="AF13" s="18">
        <f t="shared" si="6"/>
        <v>0</v>
      </c>
      <c r="AG13">
        <v>0</v>
      </c>
      <c r="AH13">
        <v>0</v>
      </c>
      <c r="AI13" s="18">
        <f t="shared" si="7"/>
        <v>0</v>
      </c>
      <c r="AJ13" s="19">
        <v>0</v>
      </c>
      <c r="AK13" s="19">
        <v>0</v>
      </c>
      <c r="AL13" s="18">
        <f t="shared" si="8"/>
        <v>0</v>
      </c>
      <c r="AM13" s="19">
        <v>0</v>
      </c>
      <c r="AN13" s="19">
        <v>0</v>
      </c>
      <c r="AO13" s="18">
        <f t="shared" si="9"/>
        <v>0</v>
      </c>
      <c r="AP13">
        <v>0</v>
      </c>
      <c r="AQ13">
        <v>0</v>
      </c>
      <c r="AR13" s="18">
        <f t="shared" si="10"/>
        <v>0</v>
      </c>
      <c r="AU13">
        <f t="shared" si="11"/>
        <v>0</v>
      </c>
      <c r="AX13">
        <f t="shared" si="12"/>
        <v>0</v>
      </c>
      <c r="BA13">
        <f t="shared" si="13"/>
        <v>0</v>
      </c>
      <c r="BD13">
        <f t="shared" si="14"/>
        <v>0</v>
      </c>
      <c r="BG13">
        <f t="shared" si="15"/>
        <v>0</v>
      </c>
      <c r="BJ13">
        <f t="shared" si="16"/>
        <v>0</v>
      </c>
      <c r="BM13">
        <f t="shared" si="17"/>
        <v>0</v>
      </c>
      <c r="BP13">
        <f t="shared" si="18"/>
        <v>0</v>
      </c>
      <c r="BS13">
        <f t="shared" si="19"/>
        <v>0</v>
      </c>
      <c r="BV13">
        <f t="shared" si="20"/>
        <v>0</v>
      </c>
    </row>
    <row r="14" spans="1:74" ht="16.5" thickBot="1" x14ac:dyDescent="0.25">
      <c r="A14" s="20" t="s">
        <v>29</v>
      </c>
      <c r="B14" s="21">
        <v>11</v>
      </c>
      <c r="E14" s="16">
        <f t="shared" si="23"/>
        <v>0</v>
      </c>
      <c r="F14" s="17">
        <v>780</v>
      </c>
      <c r="G14" s="17">
        <v>720.8</v>
      </c>
      <c r="H14" s="18">
        <f t="shared" si="21"/>
        <v>59.200000000000045</v>
      </c>
      <c r="I14" s="17">
        <v>2323</v>
      </c>
      <c r="J14" s="17">
        <v>2000</v>
      </c>
      <c r="K14" s="18">
        <f t="shared" si="22"/>
        <v>323</v>
      </c>
      <c r="L14">
        <v>551</v>
      </c>
      <c r="M14">
        <v>440.6</v>
      </c>
      <c r="N14" s="18">
        <f t="shared" si="0"/>
        <v>110.39999999999998</v>
      </c>
      <c r="O14">
        <v>940</v>
      </c>
      <c r="P14">
        <v>420</v>
      </c>
      <c r="Q14" s="18">
        <f t="shared" si="1"/>
        <v>520</v>
      </c>
      <c r="R14" s="19">
        <v>503</v>
      </c>
      <c r="S14" s="19">
        <v>292</v>
      </c>
      <c r="T14" s="18">
        <f t="shared" si="2"/>
        <v>211</v>
      </c>
      <c r="U14">
        <v>915.15</v>
      </c>
      <c r="V14">
        <v>686.1</v>
      </c>
      <c r="W14" s="18">
        <f t="shared" si="3"/>
        <v>229.04999999999995</v>
      </c>
      <c r="X14" s="19">
        <v>400</v>
      </c>
      <c r="Y14" s="19">
        <v>283.5</v>
      </c>
      <c r="Z14" s="18">
        <f t="shared" si="4"/>
        <v>116.5</v>
      </c>
      <c r="AA14">
        <v>410</v>
      </c>
      <c r="AB14">
        <v>350</v>
      </c>
      <c r="AC14" s="18">
        <f t="shared" si="5"/>
        <v>60</v>
      </c>
      <c r="AD14">
        <v>538</v>
      </c>
      <c r="AE14">
        <v>500</v>
      </c>
      <c r="AF14" s="18">
        <f t="shared" si="6"/>
        <v>38</v>
      </c>
      <c r="AG14">
        <v>724</v>
      </c>
      <c r="AH14">
        <v>642.5</v>
      </c>
      <c r="AI14" s="18">
        <f t="shared" si="7"/>
        <v>81.5</v>
      </c>
      <c r="AJ14" s="19">
        <v>2416.9</v>
      </c>
      <c r="AK14" s="19">
        <v>293.7</v>
      </c>
      <c r="AL14" s="18">
        <f t="shared" si="8"/>
        <v>2123.2000000000003</v>
      </c>
      <c r="AM14" s="19">
        <v>891.1</v>
      </c>
      <c r="AN14" s="19">
        <v>845.4</v>
      </c>
      <c r="AO14" s="18">
        <v>45.7</v>
      </c>
      <c r="AP14" s="19">
        <v>426</v>
      </c>
      <c r="AQ14" s="19">
        <v>306</v>
      </c>
      <c r="AR14" s="18">
        <f t="shared" si="10"/>
        <v>120</v>
      </c>
      <c r="AU14">
        <f t="shared" si="11"/>
        <v>0</v>
      </c>
      <c r="AX14">
        <f t="shared" si="12"/>
        <v>0</v>
      </c>
      <c r="BA14">
        <f t="shared" si="13"/>
        <v>0</v>
      </c>
      <c r="BD14">
        <f t="shared" si="14"/>
        <v>0</v>
      </c>
      <c r="BG14">
        <f t="shared" si="15"/>
        <v>0</v>
      </c>
      <c r="BJ14">
        <f t="shared" si="16"/>
        <v>0</v>
      </c>
      <c r="BM14">
        <f t="shared" si="17"/>
        <v>0</v>
      </c>
      <c r="BP14">
        <f t="shared" si="18"/>
        <v>0</v>
      </c>
      <c r="BS14">
        <f t="shared" si="19"/>
        <v>0</v>
      </c>
      <c r="BV14">
        <f t="shared" si="20"/>
        <v>0</v>
      </c>
    </row>
    <row r="15" spans="1:74" ht="16.5" thickBot="1" x14ac:dyDescent="0.25">
      <c r="A15" s="20" t="s">
        <v>30</v>
      </c>
      <c r="B15" s="21">
        <v>12</v>
      </c>
      <c r="E15" s="16">
        <f t="shared" si="23"/>
        <v>0</v>
      </c>
      <c r="F15" s="17">
        <v>0</v>
      </c>
      <c r="G15" s="17">
        <v>0</v>
      </c>
      <c r="H15" s="18">
        <f t="shared" si="21"/>
        <v>0</v>
      </c>
      <c r="I15" s="17">
        <v>99</v>
      </c>
      <c r="J15" s="17">
        <v>99</v>
      </c>
      <c r="K15" s="18">
        <f t="shared" si="22"/>
        <v>0</v>
      </c>
      <c r="L15">
        <v>0</v>
      </c>
      <c r="M15">
        <v>0</v>
      </c>
      <c r="N15" s="18">
        <f t="shared" si="0"/>
        <v>0</v>
      </c>
      <c r="O15">
        <v>0</v>
      </c>
      <c r="P15">
        <v>0</v>
      </c>
      <c r="Q15" s="18">
        <f t="shared" si="1"/>
        <v>0</v>
      </c>
      <c r="R15" s="19">
        <v>0</v>
      </c>
      <c r="S15" s="19">
        <v>0</v>
      </c>
      <c r="T15" s="18">
        <f t="shared" si="2"/>
        <v>0</v>
      </c>
      <c r="U15">
        <v>0</v>
      </c>
      <c r="V15">
        <v>0</v>
      </c>
      <c r="W15" s="18">
        <f t="shared" si="3"/>
        <v>0</v>
      </c>
      <c r="X15" s="19">
        <v>0</v>
      </c>
      <c r="Y15" s="19">
        <v>0</v>
      </c>
      <c r="Z15" s="18">
        <f t="shared" si="4"/>
        <v>0</v>
      </c>
      <c r="AA15">
        <v>0</v>
      </c>
      <c r="AB15">
        <v>0</v>
      </c>
      <c r="AC15" s="18">
        <f t="shared" si="5"/>
        <v>0</v>
      </c>
      <c r="AD15">
        <v>0</v>
      </c>
      <c r="AE15">
        <v>0</v>
      </c>
      <c r="AF15" s="18">
        <f t="shared" si="6"/>
        <v>0</v>
      </c>
      <c r="AG15">
        <v>0</v>
      </c>
      <c r="AH15">
        <v>0</v>
      </c>
      <c r="AI15" s="18">
        <f t="shared" si="7"/>
        <v>0</v>
      </c>
      <c r="AJ15" s="19">
        <v>0</v>
      </c>
      <c r="AK15" s="19">
        <v>0</v>
      </c>
      <c r="AL15" s="18">
        <f t="shared" si="8"/>
        <v>0</v>
      </c>
      <c r="AM15" s="19">
        <v>0</v>
      </c>
      <c r="AN15" s="19">
        <v>0</v>
      </c>
      <c r="AO15" s="18">
        <f t="shared" si="9"/>
        <v>0</v>
      </c>
      <c r="AP15" s="19">
        <v>0</v>
      </c>
      <c r="AQ15" s="19">
        <v>0</v>
      </c>
      <c r="AR15" s="18">
        <f t="shared" si="10"/>
        <v>0</v>
      </c>
      <c r="AU15">
        <f t="shared" si="11"/>
        <v>0</v>
      </c>
      <c r="AX15">
        <f t="shared" si="12"/>
        <v>0</v>
      </c>
      <c r="BA15">
        <f t="shared" si="13"/>
        <v>0</v>
      </c>
      <c r="BD15">
        <f t="shared" si="14"/>
        <v>0</v>
      </c>
      <c r="BG15">
        <f t="shared" si="15"/>
        <v>0</v>
      </c>
      <c r="BJ15">
        <f t="shared" si="16"/>
        <v>0</v>
      </c>
      <c r="BM15">
        <f t="shared" si="17"/>
        <v>0</v>
      </c>
      <c r="BP15">
        <f t="shared" si="18"/>
        <v>0</v>
      </c>
      <c r="BS15">
        <f t="shared" si="19"/>
        <v>0</v>
      </c>
      <c r="BV15">
        <f t="shared" si="20"/>
        <v>0</v>
      </c>
    </row>
    <row r="16" spans="1:74" ht="16.5" thickBot="1" x14ac:dyDescent="0.25">
      <c r="A16" s="20" t="s">
        <v>31</v>
      </c>
      <c r="B16" s="21">
        <v>13</v>
      </c>
      <c r="E16" s="16">
        <f t="shared" si="23"/>
        <v>0</v>
      </c>
      <c r="F16" s="17">
        <v>234.7</v>
      </c>
      <c r="G16" s="17">
        <v>228.6</v>
      </c>
      <c r="H16" s="18">
        <f t="shared" si="21"/>
        <v>6.0999999999999943</v>
      </c>
      <c r="I16" s="17">
        <v>1432</v>
      </c>
      <c r="J16" s="17">
        <v>1431</v>
      </c>
      <c r="K16" s="18">
        <f t="shared" si="22"/>
        <v>1</v>
      </c>
      <c r="L16">
        <v>253.7</v>
      </c>
      <c r="M16">
        <v>234.7</v>
      </c>
      <c r="N16" s="18">
        <f t="shared" si="0"/>
        <v>19</v>
      </c>
      <c r="O16">
        <v>230.5</v>
      </c>
      <c r="P16">
        <v>227.4</v>
      </c>
      <c r="Q16" s="18">
        <f t="shared" si="1"/>
        <v>3.0999999999999943</v>
      </c>
      <c r="R16" s="19">
        <v>139</v>
      </c>
      <c r="S16" s="19">
        <v>130</v>
      </c>
      <c r="T16" s="18">
        <f t="shared" si="2"/>
        <v>9</v>
      </c>
      <c r="U16">
        <v>250</v>
      </c>
      <c r="V16">
        <v>249</v>
      </c>
      <c r="W16" s="18">
        <f t="shared" si="3"/>
        <v>1</v>
      </c>
      <c r="X16" s="19">
        <v>229</v>
      </c>
      <c r="Y16" s="19">
        <v>227</v>
      </c>
      <c r="Z16" s="18">
        <f t="shared" si="4"/>
        <v>2</v>
      </c>
      <c r="AA16">
        <v>188</v>
      </c>
      <c r="AB16">
        <v>181</v>
      </c>
      <c r="AC16" s="18">
        <f t="shared" si="5"/>
        <v>7</v>
      </c>
      <c r="AD16">
        <v>100</v>
      </c>
      <c r="AE16">
        <v>63</v>
      </c>
      <c r="AF16" s="18">
        <f t="shared" si="6"/>
        <v>37</v>
      </c>
      <c r="AG16">
        <v>233.3</v>
      </c>
      <c r="AH16">
        <v>231.9</v>
      </c>
      <c r="AI16" s="18">
        <f t="shared" si="7"/>
        <v>1.4000000000000057</v>
      </c>
      <c r="AJ16" s="19">
        <v>227</v>
      </c>
      <c r="AK16" s="19">
        <v>221.8</v>
      </c>
      <c r="AL16" s="18">
        <f t="shared" si="8"/>
        <v>5.1999999999999886</v>
      </c>
      <c r="AM16" s="19">
        <v>224</v>
      </c>
      <c r="AN16" s="19">
        <v>214</v>
      </c>
      <c r="AO16" s="18">
        <f t="shared" si="9"/>
        <v>10</v>
      </c>
      <c r="AP16" s="19">
        <v>235</v>
      </c>
      <c r="AQ16" s="19">
        <v>233</v>
      </c>
      <c r="AR16" s="18">
        <f t="shared" si="10"/>
        <v>2</v>
      </c>
      <c r="AU16">
        <f t="shared" si="11"/>
        <v>0</v>
      </c>
      <c r="AX16">
        <f t="shared" si="12"/>
        <v>0</v>
      </c>
      <c r="BA16">
        <f t="shared" si="13"/>
        <v>0</v>
      </c>
      <c r="BD16">
        <f t="shared" si="14"/>
        <v>0</v>
      </c>
      <c r="BG16">
        <f t="shared" si="15"/>
        <v>0</v>
      </c>
      <c r="BJ16">
        <f t="shared" si="16"/>
        <v>0</v>
      </c>
      <c r="BM16">
        <f t="shared" si="17"/>
        <v>0</v>
      </c>
      <c r="BP16">
        <f t="shared" si="18"/>
        <v>0</v>
      </c>
      <c r="BS16">
        <f t="shared" si="19"/>
        <v>0</v>
      </c>
      <c r="BV16">
        <f t="shared" si="20"/>
        <v>0</v>
      </c>
    </row>
    <row r="17" spans="1:74" ht="16.5" thickBot="1" x14ac:dyDescent="0.25">
      <c r="A17" s="20" t="s">
        <v>32</v>
      </c>
      <c r="B17" s="21">
        <v>14</v>
      </c>
      <c r="E17" s="16">
        <f t="shared" si="23"/>
        <v>0</v>
      </c>
      <c r="F17" s="17">
        <v>0</v>
      </c>
      <c r="G17" s="17">
        <v>0</v>
      </c>
      <c r="H17" s="18">
        <f t="shared" si="21"/>
        <v>0</v>
      </c>
      <c r="I17" s="17">
        <v>700</v>
      </c>
      <c r="J17" s="17">
        <v>700</v>
      </c>
      <c r="K17" s="18">
        <f t="shared" si="22"/>
        <v>0</v>
      </c>
      <c r="L17">
        <v>0</v>
      </c>
      <c r="M17">
        <v>0</v>
      </c>
      <c r="N17" s="18">
        <f t="shared" si="0"/>
        <v>0</v>
      </c>
      <c r="O17">
        <v>0</v>
      </c>
      <c r="P17">
        <v>0</v>
      </c>
      <c r="Q17" s="18">
        <f t="shared" si="1"/>
        <v>0</v>
      </c>
      <c r="R17" s="19">
        <v>0</v>
      </c>
      <c r="S17" s="19">
        <v>0</v>
      </c>
      <c r="T17" s="18">
        <f t="shared" si="2"/>
        <v>0</v>
      </c>
      <c r="U17">
        <v>0</v>
      </c>
      <c r="V17">
        <v>0</v>
      </c>
      <c r="W17" s="18">
        <f t="shared" si="3"/>
        <v>0</v>
      </c>
      <c r="X17" s="19">
        <v>0</v>
      </c>
      <c r="Y17" s="19">
        <v>0</v>
      </c>
      <c r="Z17" s="18">
        <f t="shared" si="4"/>
        <v>0</v>
      </c>
      <c r="AA17">
        <v>0</v>
      </c>
      <c r="AB17">
        <v>0</v>
      </c>
      <c r="AC17" s="18">
        <f t="shared" si="5"/>
        <v>0</v>
      </c>
      <c r="AD17">
        <v>0</v>
      </c>
      <c r="AE17">
        <v>0</v>
      </c>
      <c r="AF17" s="18">
        <f t="shared" si="6"/>
        <v>0</v>
      </c>
      <c r="AG17">
        <v>0</v>
      </c>
      <c r="AH17">
        <v>0</v>
      </c>
      <c r="AI17" s="18">
        <f t="shared" si="7"/>
        <v>0</v>
      </c>
      <c r="AJ17" s="19">
        <v>0</v>
      </c>
      <c r="AK17" s="19">
        <v>0</v>
      </c>
      <c r="AL17" s="18">
        <f t="shared" si="8"/>
        <v>0</v>
      </c>
      <c r="AM17" s="19">
        <v>0</v>
      </c>
      <c r="AN17" s="19">
        <v>0</v>
      </c>
      <c r="AO17" s="18">
        <f t="shared" si="9"/>
        <v>0</v>
      </c>
      <c r="AP17" s="19">
        <v>0</v>
      </c>
      <c r="AQ17" s="19">
        <v>0</v>
      </c>
      <c r="AR17" s="18">
        <f t="shared" si="10"/>
        <v>0</v>
      </c>
      <c r="AU17">
        <f t="shared" si="11"/>
        <v>0</v>
      </c>
      <c r="AX17">
        <f t="shared" si="12"/>
        <v>0</v>
      </c>
      <c r="BA17">
        <f t="shared" si="13"/>
        <v>0</v>
      </c>
      <c r="BD17">
        <f t="shared" si="14"/>
        <v>0</v>
      </c>
      <c r="BG17">
        <f t="shared" si="15"/>
        <v>0</v>
      </c>
      <c r="BJ17">
        <f t="shared" si="16"/>
        <v>0</v>
      </c>
      <c r="BM17">
        <f t="shared" si="17"/>
        <v>0</v>
      </c>
      <c r="BP17">
        <f t="shared" si="18"/>
        <v>0</v>
      </c>
      <c r="BS17">
        <f t="shared" si="19"/>
        <v>0</v>
      </c>
      <c r="BV17">
        <f t="shared" si="20"/>
        <v>0</v>
      </c>
    </row>
    <row r="18" spans="1:74" ht="16.5" thickBot="1" x14ac:dyDescent="0.25">
      <c r="A18" s="20" t="s">
        <v>33</v>
      </c>
      <c r="B18" s="21">
        <v>15</v>
      </c>
      <c r="E18" s="16">
        <f t="shared" si="23"/>
        <v>0</v>
      </c>
      <c r="F18" s="17">
        <v>0</v>
      </c>
      <c r="G18" s="17">
        <v>0</v>
      </c>
      <c r="H18" s="18">
        <f t="shared" si="21"/>
        <v>0</v>
      </c>
      <c r="I18" s="17">
        <v>77</v>
      </c>
      <c r="J18" s="17">
        <v>77</v>
      </c>
      <c r="K18" s="18">
        <f t="shared" si="22"/>
        <v>0</v>
      </c>
      <c r="L18">
        <v>0</v>
      </c>
      <c r="M18">
        <v>0</v>
      </c>
      <c r="N18" s="18">
        <f t="shared" si="0"/>
        <v>0</v>
      </c>
      <c r="O18">
        <v>0</v>
      </c>
      <c r="P18">
        <v>0</v>
      </c>
      <c r="Q18" s="18">
        <f t="shared" si="1"/>
        <v>0</v>
      </c>
      <c r="R18" s="19">
        <v>0</v>
      </c>
      <c r="S18" s="19">
        <v>0</v>
      </c>
      <c r="T18" s="18">
        <f t="shared" si="2"/>
        <v>0</v>
      </c>
      <c r="U18">
        <v>0</v>
      </c>
      <c r="V18">
        <v>0</v>
      </c>
      <c r="W18" s="18">
        <f t="shared" si="3"/>
        <v>0</v>
      </c>
      <c r="X18" s="19">
        <v>0</v>
      </c>
      <c r="Y18" s="19">
        <v>0</v>
      </c>
      <c r="Z18" s="18">
        <f t="shared" si="4"/>
        <v>0</v>
      </c>
      <c r="AA18">
        <v>0</v>
      </c>
      <c r="AB18">
        <v>0</v>
      </c>
      <c r="AC18" s="18">
        <f t="shared" si="5"/>
        <v>0</v>
      </c>
      <c r="AD18">
        <v>0</v>
      </c>
      <c r="AE18">
        <v>0</v>
      </c>
      <c r="AF18" s="18">
        <f t="shared" si="6"/>
        <v>0</v>
      </c>
      <c r="AG18">
        <v>0</v>
      </c>
      <c r="AH18">
        <v>0</v>
      </c>
      <c r="AI18" s="18">
        <f t="shared" si="7"/>
        <v>0</v>
      </c>
      <c r="AJ18" s="19">
        <v>0</v>
      </c>
      <c r="AK18" s="19">
        <v>0</v>
      </c>
      <c r="AL18" s="18">
        <f t="shared" si="8"/>
        <v>0</v>
      </c>
      <c r="AM18" s="19">
        <v>0</v>
      </c>
      <c r="AN18" s="19">
        <v>0</v>
      </c>
      <c r="AO18" s="18">
        <f t="shared" si="9"/>
        <v>0</v>
      </c>
      <c r="AP18" s="19">
        <v>0</v>
      </c>
      <c r="AQ18" s="19">
        <v>0</v>
      </c>
      <c r="AR18" s="18">
        <f t="shared" si="10"/>
        <v>0</v>
      </c>
      <c r="AU18">
        <f t="shared" si="11"/>
        <v>0</v>
      </c>
      <c r="AX18">
        <f t="shared" si="12"/>
        <v>0</v>
      </c>
      <c r="BA18">
        <f t="shared" si="13"/>
        <v>0</v>
      </c>
      <c r="BD18">
        <f t="shared" si="14"/>
        <v>0</v>
      </c>
      <c r="BG18">
        <f t="shared" si="15"/>
        <v>0</v>
      </c>
      <c r="BJ18">
        <f t="shared" si="16"/>
        <v>0</v>
      </c>
      <c r="BM18">
        <f t="shared" si="17"/>
        <v>0</v>
      </c>
      <c r="BP18">
        <f t="shared" si="18"/>
        <v>0</v>
      </c>
      <c r="BS18">
        <f t="shared" si="19"/>
        <v>0</v>
      </c>
      <c r="BV18">
        <f t="shared" si="20"/>
        <v>0</v>
      </c>
    </row>
    <row r="19" spans="1:74" ht="16.5" thickBot="1" x14ac:dyDescent="0.25">
      <c r="A19" s="20" t="s">
        <v>34</v>
      </c>
      <c r="B19" s="21">
        <v>16</v>
      </c>
      <c r="E19" s="16">
        <f t="shared" si="23"/>
        <v>0</v>
      </c>
      <c r="F19" s="17">
        <v>844.7</v>
      </c>
      <c r="G19" s="17">
        <v>821</v>
      </c>
      <c r="H19" s="18">
        <f t="shared" si="21"/>
        <v>23.700000000000045</v>
      </c>
      <c r="I19" s="17">
        <v>3389</v>
      </c>
      <c r="J19" s="17">
        <v>2889</v>
      </c>
      <c r="K19" s="18">
        <f t="shared" si="22"/>
        <v>500</v>
      </c>
      <c r="L19">
        <v>1374.3</v>
      </c>
      <c r="M19">
        <v>1036.7</v>
      </c>
      <c r="N19" s="18">
        <f t="shared" si="0"/>
        <v>337.59999999999991</v>
      </c>
      <c r="O19">
        <v>5000</v>
      </c>
      <c r="P19">
        <v>4424.2</v>
      </c>
      <c r="Q19" s="18">
        <f t="shared" si="1"/>
        <v>575.80000000000018</v>
      </c>
      <c r="R19" s="19">
        <v>0</v>
      </c>
      <c r="S19" s="19">
        <v>0</v>
      </c>
      <c r="T19" s="18">
        <f t="shared" si="2"/>
        <v>0</v>
      </c>
      <c r="U19">
        <v>1922</v>
      </c>
      <c r="V19">
        <v>1862</v>
      </c>
      <c r="W19" s="18">
        <f t="shared" si="3"/>
        <v>60</v>
      </c>
      <c r="X19" s="19">
        <v>232</v>
      </c>
      <c r="Y19" s="19">
        <v>0</v>
      </c>
      <c r="Z19" s="18">
        <f t="shared" si="4"/>
        <v>232</v>
      </c>
      <c r="AA19">
        <v>784</v>
      </c>
      <c r="AB19">
        <v>542</v>
      </c>
      <c r="AC19" s="18">
        <f t="shared" si="5"/>
        <v>242</v>
      </c>
      <c r="AD19">
        <v>300</v>
      </c>
      <c r="AE19">
        <v>245</v>
      </c>
      <c r="AF19" s="18">
        <f t="shared" si="6"/>
        <v>55</v>
      </c>
      <c r="AG19">
        <v>1844</v>
      </c>
      <c r="AH19">
        <v>1389.5</v>
      </c>
      <c r="AI19" s="18">
        <f t="shared" si="7"/>
        <v>454.5</v>
      </c>
      <c r="AJ19" s="19">
        <v>2919</v>
      </c>
      <c r="AK19" s="19">
        <v>2365.3000000000002</v>
      </c>
      <c r="AL19" s="18">
        <f t="shared" si="8"/>
        <v>553.69999999999982</v>
      </c>
      <c r="AM19" s="19">
        <v>2561</v>
      </c>
      <c r="AN19" s="19">
        <v>2356.3000000000002</v>
      </c>
      <c r="AO19" s="18">
        <f t="shared" si="9"/>
        <v>204.69999999999982</v>
      </c>
      <c r="AP19" s="19">
        <v>3630</v>
      </c>
      <c r="AQ19" s="19">
        <v>2535</v>
      </c>
      <c r="AR19" s="18">
        <f t="shared" si="10"/>
        <v>1095</v>
      </c>
      <c r="AU19">
        <f t="shared" si="11"/>
        <v>0</v>
      </c>
      <c r="AX19">
        <f t="shared" si="12"/>
        <v>0</v>
      </c>
      <c r="BA19">
        <f t="shared" si="13"/>
        <v>0</v>
      </c>
      <c r="BD19">
        <f t="shared" si="14"/>
        <v>0</v>
      </c>
      <c r="BG19">
        <f t="shared" si="15"/>
        <v>0</v>
      </c>
      <c r="BJ19">
        <f t="shared" si="16"/>
        <v>0</v>
      </c>
      <c r="BM19">
        <f t="shared" si="17"/>
        <v>0</v>
      </c>
      <c r="BP19">
        <f t="shared" si="18"/>
        <v>0</v>
      </c>
      <c r="BS19">
        <f t="shared" si="19"/>
        <v>0</v>
      </c>
      <c r="BV19">
        <f t="shared" si="20"/>
        <v>0</v>
      </c>
    </row>
    <row r="20" spans="1:74" ht="16.5" thickBot="1" x14ac:dyDescent="0.25">
      <c r="A20" s="20" t="s">
        <v>35</v>
      </c>
      <c r="B20" s="21">
        <v>17</v>
      </c>
      <c r="E20" s="16">
        <f t="shared" si="23"/>
        <v>0</v>
      </c>
      <c r="F20" s="17">
        <v>0</v>
      </c>
      <c r="G20" s="17">
        <v>0</v>
      </c>
      <c r="H20" s="18">
        <f t="shared" si="21"/>
        <v>0</v>
      </c>
      <c r="I20" s="17">
        <v>490</v>
      </c>
      <c r="J20" s="17">
        <v>490</v>
      </c>
      <c r="K20" s="18">
        <f t="shared" si="22"/>
        <v>0</v>
      </c>
      <c r="L20">
        <v>0</v>
      </c>
      <c r="M20">
        <v>0</v>
      </c>
      <c r="N20" s="18">
        <f t="shared" si="0"/>
        <v>0</v>
      </c>
      <c r="O20">
        <v>0</v>
      </c>
      <c r="P20">
        <v>0</v>
      </c>
      <c r="Q20" s="18">
        <f t="shared" si="1"/>
        <v>0</v>
      </c>
      <c r="R20" s="19">
        <v>0</v>
      </c>
      <c r="S20" s="19">
        <v>0</v>
      </c>
      <c r="T20" s="18">
        <f t="shared" si="2"/>
        <v>0</v>
      </c>
      <c r="U20">
        <v>0</v>
      </c>
      <c r="V20">
        <v>0</v>
      </c>
      <c r="W20" s="18">
        <f t="shared" si="3"/>
        <v>0</v>
      </c>
      <c r="X20" s="19">
        <v>0</v>
      </c>
      <c r="Y20" s="19">
        <v>0</v>
      </c>
      <c r="Z20" s="18">
        <f t="shared" si="4"/>
        <v>0</v>
      </c>
      <c r="AA20">
        <v>0</v>
      </c>
      <c r="AB20">
        <v>0</v>
      </c>
      <c r="AC20" s="18">
        <f t="shared" si="5"/>
        <v>0</v>
      </c>
      <c r="AD20">
        <v>0</v>
      </c>
      <c r="AE20">
        <v>0</v>
      </c>
      <c r="AF20" s="18">
        <f t="shared" si="6"/>
        <v>0</v>
      </c>
      <c r="AG20">
        <v>0</v>
      </c>
      <c r="AH20">
        <v>0</v>
      </c>
      <c r="AI20" s="18">
        <f t="shared" si="7"/>
        <v>0</v>
      </c>
      <c r="AJ20" s="19">
        <v>0</v>
      </c>
      <c r="AK20" s="19">
        <v>0</v>
      </c>
      <c r="AL20" s="18">
        <f t="shared" si="8"/>
        <v>0</v>
      </c>
      <c r="AM20" s="19">
        <v>0</v>
      </c>
      <c r="AN20" s="19">
        <v>0</v>
      </c>
      <c r="AO20" s="18">
        <f t="shared" si="9"/>
        <v>0</v>
      </c>
      <c r="AP20" s="19">
        <v>0</v>
      </c>
      <c r="AQ20" s="19">
        <v>0</v>
      </c>
      <c r="AR20" s="18">
        <f t="shared" si="10"/>
        <v>0</v>
      </c>
      <c r="AU20">
        <f t="shared" si="11"/>
        <v>0</v>
      </c>
      <c r="AX20">
        <f t="shared" si="12"/>
        <v>0</v>
      </c>
      <c r="BA20">
        <f t="shared" si="13"/>
        <v>0</v>
      </c>
      <c r="BD20">
        <f t="shared" si="14"/>
        <v>0</v>
      </c>
      <c r="BG20">
        <f t="shared" si="15"/>
        <v>0</v>
      </c>
      <c r="BJ20">
        <f t="shared" si="16"/>
        <v>0</v>
      </c>
      <c r="BM20">
        <f t="shared" si="17"/>
        <v>0</v>
      </c>
      <c r="BP20">
        <f t="shared" si="18"/>
        <v>0</v>
      </c>
      <c r="BS20">
        <f t="shared" si="19"/>
        <v>0</v>
      </c>
      <c r="BV20">
        <f t="shared" si="20"/>
        <v>0</v>
      </c>
    </row>
    <row r="21" spans="1:74" ht="16.5" thickBot="1" x14ac:dyDescent="0.25">
      <c r="A21" s="20" t="s">
        <v>36</v>
      </c>
      <c r="B21" s="21">
        <v>18</v>
      </c>
      <c r="E21" s="16">
        <f t="shared" si="23"/>
        <v>0</v>
      </c>
      <c r="F21" s="17">
        <v>235</v>
      </c>
      <c r="G21" s="17">
        <v>228</v>
      </c>
      <c r="H21" s="18">
        <f t="shared" si="21"/>
        <v>7</v>
      </c>
      <c r="I21" s="17">
        <v>657</v>
      </c>
      <c r="J21" s="17">
        <v>624</v>
      </c>
      <c r="K21" s="18">
        <f t="shared" si="22"/>
        <v>33</v>
      </c>
      <c r="L21">
        <v>424</v>
      </c>
      <c r="M21">
        <v>410.2</v>
      </c>
      <c r="N21" s="18">
        <f t="shared" si="0"/>
        <v>13.800000000000011</v>
      </c>
      <c r="O21">
        <v>429</v>
      </c>
      <c r="P21">
        <v>388.3</v>
      </c>
      <c r="Q21" s="18">
        <f t="shared" si="1"/>
        <v>40.699999999999989</v>
      </c>
      <c r="R21" s="19">
        <v>176</v>
      </c>
      <c r="S21" s="19">
        <v>159</v>
      </c>
      <c r="T21" s="18">
        <f t="shared" si="2"/>
        <v>17</v>
      </c>
      <c r="U21">
        <v>477.41</v>
      </c>
      <c r="V21">
        <v>467.9</v>
      </c>
      <c r="W21" s="18">
        <f t="shared" si="3"/>
        <v>9.5100000000000477</v>
      </c>
      <c r="X21" s="19">
        <v>377</v>
      </c>
      <c r="Y21" s="19">
        <v>338.5</v>
      </c>
      <c r="Z21" s="18">
        <f t="shared" si="4"/>
        <v>38.5</v>
      </c>
      <c r="AA21">
        <v>64.2</v>
      </c>
      <c r="AB21">
        <v>0</v>
      </c>
      <c r="AC21" s="18">
        <f t="shared" si="5"/>
        <v>64.2</v>
      </c>
      <c r="AD21">
        <v>267.60000000000002</v>
      </c>
      <c r="AE21">
        <v>226</v>
      </c>
      <c r="AF21" s="18">
        <f t="shared" si="6"/>
        <v>41.600000000000023</v>
      </c>
      <c r="AG21">
        <v>382.3</v>
      </c>
      <c r="AH21">
        <v>345.6</v>
      </c>
      <c r="AI21" s="18">
        <f t="shared" si="7"/>
        <v>36.699999999999989</v>
      </c>
      <c r="AJ21" s="19">
        <v>351.6</v>
      </c>
      <c r="AK21" s="19">
        <v>300.10000000000002</v>
      </c>
      <c r="AL21" s="18">
        <f t="shared" si="8"/>
        <v>51.5</v>
      </c>
      <c r="AM21" s="19">
        <v>438</v>
      </c>
      <c r="AN21" s="19">
        <v>411.1</v>
      </c>
      <c r="AO21" s="18">
        <f t="shared" si="9"/>
        <v>26.899999999999977</v>
      </c>
      <c r="AP21" s="19">
        <v>420</v>
      </c>
      <c r="AQ21" s="19">
        <v>395.5</v>
      </c>
      <c r="AR21" s="18">
        <f t="shared" si="10"/>
        <v>24.5</v>
      </c>
      <c r="AU21">
        <f t="shared" si="11"/>
        <v>0</v>
      </c>
      <c r="AX21">
        <f t="shared" si="12"/>
        <v>0</v>
      </c>
      <c r="BA21">
        <f t="shared" si="13"/>
        <v>0</v>
      </c>
      <c r="BD21">
        <f t="shared" si="14"/>
        <v>0</v>
      </c>
      <c r="BG21">
        <f t="shared" si="15"/>
        <v>0</v>
      </c>
      <c r="BJ21">
        <f t="shared" si="16"/>
        <v>0</v>
      </c>
      <c r="BM21">
        <f t="shared" si="17"/>
        <v>0</v>
      </c>
      <c r="BP21">
        <f t="shared" si="18"/>
        <v>0</v>
      </c>
      <c r="BS21">
        <f t="shared" si="19"/>
        <v>0</v>
      </c>
      <c r="BV21">
        <f t="shared" si="20"/>
        <v>0</v>
      </c>
    </row>
    <row r="22" spans="1:74" ht="16.5" thickBot="1" x14ac:dyDescent="0.25">
      <c r="A22" s="20" t="s">
        <v>37</v>
      </c>
      <c r="B22" s="21">
        <v>19</v>
      </c>
      <c r="E22" s="16">
        <f t="shared" si="23"/>
        <v>0</v>
      </c>
      <c r="F22" s="17">
        <v>0</v>
      </c>
      <c r="G22" s="17">
        <v>0</v>
      </c>
      <c r="H22" s="18">
        <f t="shared" si="21"/>
        <v>0</v>
      </c>
      <c r="I22" s="17">
        <v>449</v>
      </c>
      <c r="J22" s="17">
        <v>449</v>
      </c>
      <c r="K22" s="18">
        <f t="shared" si="22"/>
        <v>0</v>
      </c>
      <c r="L22">
        <v>0</v>
      </c>
      <c r="M22">
        <v>0</v>
      </c>
      <c r="N22" s="18">
        <f t="shared" si="0"/>
        <v>0</v>
      </c>
      <c r="O22">
        <v>0</v>
      </c>
      <c r="P22">
        <v>0</v>
      </c>
      <c r="Q22" s="18">
        <f t="shared" si="1"/>
        <v>0</v>
      </c>
      <c r="R22" s="19">
        <v>0</v>
      </c>
      <c r="S22" s="19">
        <v>0</v>
      </c>
      <c r="T22" s="18">
        <f t="shared" si="2"/>
        <v>0</v>
      </c>
      <c r="U22">
        <v>0</v>
      </c>
      <c r="V22">
        <v>0</v>
      </c>
      <c r="W22" s="18">
        <f t="shared" si="3"/>
        <v>0</v>
      </c>
      <c r="X22" s="19">
        <v>0</v>
      </c>
      <c r="Y22" s="19">
        <v>0</v>
      </c>
      <c r="Z22" s="18">
        <f t="shared" si="4"/>
        <v>0</v>
      </c>
      <c r="AA22">
        <v>0</v>
      </c>
      <c r="AB22">
        <v>0</v>
      </c>
      <c r="AC22" s="18">
        <f t="shared" si="5"/>
        <v>0</v>
      </c>
      <c r="AD22">
        <v>0</v>
      </c>
      <c r="AE22">
        <v>0</v>
      </c>
      <c r="AF22" s="18">
        <f t="shared" si="6"/>
        <v>0</v>
      </c>
      <c r="AG22">
        <v>0</v>
      </c>
      <c r="AH22">
        <v>0</v>
      </c>
      <c r="AI22" s="18">
        <f t="shared" si="7"/>
        <v>0</v>
      </c>
      <c r="AJ22" s="19">
        <v>0</v>
      </c>
      <c r="AK22" s="19">
        <v>0</v>
      </c>
      <c r="AL22" s="18">
        <f t="shared" si="8"/>
        <v>0</v>
      </c>
      <c r="AM22" s="19">
        <v>0</v>
      </c>
      <c r="AN22" s="19">
        <v>0</v>
      </c>
      <c r="AO22" s="18">
        <f t="shared" si="9"/>
        <v>0</v>
      </c>
      <c r="AP22" s="19">
        <v>0</v>
      </c>
      <c r="AQ22" s="19">
        <v>0</v>
      </c>
      <c r="AR22" s="18">
        <f t="shared" si="10"/>
        <v>0</v>
      </c>
      <c r="AU22">
        <f t="shared" si="11"/>
        <v>0</v>
      </c>
      <c r="AX22">
        <f t="shared" si="12"/>
        <v>0</v>
      </c>
      <c r="BA22">
        <f t="shared" si="13"/>
        <v>0</v>
      </c>
      <c r="BD22">
        <f t="shared" si="14"/>
        <v>0</v>
      </c>
      <c r="BG22">
        <f t="shared" si="15"/>
        <v>0</v>
      </c>
      <c r="BJ22">
        <f t="shared" si="16"/>
        <v>0</v>
      </c>
      <c r="BM22">
        <f t="shared" si="17"/>
        <v>0</v>
      </c>
      <c r="BP22">
        <f t="shared" si="18"/>
        <v>0</v>
      </c>
      <c r="BS22">
        <f t="shared" si="19"/>
        <v>0</v>
      </c>
      <c r="BV22">
        <f t="shared" si="20"/>
        <v>0</v>
      </c>
    </row>
    <row r="23" spans="1:74" ht="16.5" thickBot="1" x14ac:dyDescent="0.25">
      <c r="A23" s="20" t="s">
        <v>38</v>
      </c>
      <c r="B23" s="21">
        <v>20</v>
      </c>
      <c r="E23" s="16">
        <f t="shared" si="23"/>
        <v>0</v>
      </c>
      <c r="F23" s="17">
        <v>76</v>
      </c>
      <c r="G23" s="17">
        <v>65.900000000000006</v>
      </c>
      <c r="H23" s="18">
        <f t="shared" si="21"/>
        <v>10.099999999999994</v>
      </c>
      <c r="I23" s="17">
        <v>579</v>
      </c>
      <c r="J23" s="17">
        <v>525</v>
      </c>
      <c r="K23" s="18">
        <f t="shared" si="22"/>
        <v>54</v>
      </c>
      <c r="L23">
        <v>178.1</v>
      </c>
      <c r="M23">
        <v>172.9</v>
      </c>
      <c r="N23" s="18">
        <f t="shared" si="0"/>
        <v>5.1999999999999886</v>
      </c>
      <c r="O23">
        <v>115.5</v>
      </c>
      <c r="P23">
        <v>75.5</v>
      </c>
      <c r="Q23" s="18">
        <f t="shared" si="1"/>
        <v>40</v>
      </c>
      <c r="R23" s="19">
        <v>151</v>
      </c>
      <c r="S23" s="19">
        <v>121</v>
      </c>
      <c r="T23" s="18">
        <f t="shared" si="2"/>
        <v>30</v>
      </c>
      <c r="U23">
        <v>220</v>
      </c>
      <c r="V23">
        <v>200</v>
      </c>
      <c r="W23" s="18">
        <f t="shared" si="3"/>
        <v>20</v>
      </c>
      <c r="X23" s="19">
        <v>250</v>
      </c>
      <c r="Y23" s="19">
        <v>210</v>
      </c>
      <c r="Z23" s="18">
        <f t="shared" si="4"/>
        <v>40</v>
      </c>
      <c r="AA23">
        <v>220</v>
      </c>
      <c r="AB23">
        <v>168</v>
      </c>
      <c r="AC23" s="18">
        <f t="shared" si="5"/>
        <v>52</v>
      </c>
      <c r="AD23">
        <v>77</v>
      </c>
      <c r="AE23">
        <v>57</v>
      </c>
      <c r="AF23" s="18">
        <f t="shared" si="6"/>
        <v>20</v>
      </c>
      <c r="AG23">
        <v>58</v>
      </c>
      <c r="AH23">
        <v>26.1</v>
      </c>
      <c r="AI23" s="18">
        <f t="shared" si="7"/>
        <v>31.9</v>
      </c>
      <c r="AJ23" s="19">
        <v>67.900000000000006</v>
      </c>
      <c r="AK23" s="19">
        <v>37.700000000000003</v>
      </c>
      <c r="AL23" s="18">
        <f t="shared" si="8"/>
        <v>30.200000000000003</v>
      </c>
      <c r="AM23" s="19">
        <v>158</v>
      </c>
      <c r="AN23" s="19">
        <v>137.80000000000001</v>
      </c>
      <c r="AO23" s="18">
        <f t="shared" si="9"/>
        <v>20.199999999999989</v>
      </c>
      <c r="AP23" s="19">
        <v>171</v>
      </c>
      <c r="AQ23" s="19">
        <v>159</v>
      </c>
      <c r="AR23" s="18">
        <f t="shared" si="10"/>
        <v>12</v>
      </c>
      <c r="AU23">
        <f t="shared" si="11"/>
        <v>0</v>
      </c>
      <c r="AX23">
        <f t="shared" si="12"/>
        <v>0</v>
      </c>
      <c r="BA23">
        <f t="shared" si="13"/>
        <v>0</v>
      </c>
      <c r="BD23">
        <f t="shared" si="14"/>
        <v>0</v>
      </c>
      <c r="BG23">
        <f t="shared" si="15"/>
        <v>0</v>
      </c>
      <c r="BJ23">
        <f t="shared" si="16"/>
        <v>0</v>
      </c>
      <c r="BM23">
        <f t="shared" si="17"/>
        <v>0</v>
      </c>
      <c r="BP23">
        <f t="shared" si="18"/>
        <v>0</v>
      </c>
      <c r="BS23">
        <f t="shared" si="19"/>
        <v>0</v>
      </c>
      <c r="BV23">
        <f t="shared" si="20"/>
        <v>0</v>
      </c>
    </row>
    <row r="24" spans="1:74" ht="16.5" thickBot="1" x14ac:dyDescent="0.25">
      <c r="A24" s="13" t="s">
        <v>39</v>
      </c>
      <c r="B24" s="14">
        <v>21</v>
      </c>
      <c r="E24" s="16">
        <f t="shared" si="23"/>
        <v>0</v>
      </c>
      <c r="F24" s="17">
        <v>1000</v>
      </c>
      <c r="G24" s="17">
        <v>948</v>
      </c>
      <c r="H24" s="18">
        <f t="shared" si="21"/>
        <v>52</v>
      </c>
      <c r="I24" s="17">
        <v>570</v>
      </c>
      <c r="J24" s="17">
        <v>459</v>
      </c>
      <c r="K24" s="18">
        <f t="shared" si="22"/>
        <v>111</v>
      </c>
      <c r="L24">
        <v>490</v>
      </c>
      <c r="M24">
        <v>490</v>
      </c>
      <c r="N24" s="18">
        <f t="shared" si="0"/>
        <v>0</v>
      </c>
      <c r="O24">
        <v>715</v>
      </c>
      <c r="P24">
        <v>632.9</v>
      </c>
      <c r="Q24" s="18">
        <f t="shared" si="1"/>
        <v>82.100000000000023</v>
      </c>
      <c r="R24" s="19">
        <v>187.5</v>
      </c>
      <c r="S24" s="19">
        <v>183</v>
      </c>
      <c r="T24" s="18">
        <f t="shared" si="2"/>
        <v>4.5</v>
      </c>
      <c r="U24">
        <v>219.7</v>
      </c>
      <c r="V24">
        <v>129.6</v>
      </c>
      <c r="W24" s="18">
        <f t="shared" si="3"/>
        <v>90.1</v>
      </c>
      <c r="X24" s="19">
        <v>63.5</v>
      </c>
      <c r="Y24" s="19">
        <v>0</v>
      </c>
      <c r="Z24" s="18">
        <f t="shared" si="4"/>
        <v>63.5</v>
      </c>
      <c r="AA24">
        <v>0</v>
      </c>
      <c r="AB24">
        <v>0</v>
      </c>
      <c r="AC24" s="18">
        <f t="shared" si="5"/>
        <v>0</v>
      </c>
      <c r="AD24">
        <v>183</v>
      </c>
      <c r="AE24">
        <v>171</v>
      </c>
      <c r="AF24" s="18">
        <f t="shared" si="6"/>
        <v>12</v>
      </c>
      <c r="AG24">
        <v>939.7</v>
      </c>
      <c r="AH24">
        <v>909.2</v>
      </c>
      <c r="AI24" s="18">
        <f t="shared" si="7"/>
        <v>30.5</v>
      </c>
      <c r="AJ24" s="19">
        <v>2362.9</v>
      </c>
      <c r="AK24" s="19">
        <v>787.7</v>
      </c>
      <c r="AL24" s="18">
        <f t="shared" si="8"/>
        <v>1575.2</v>
      </c>
      <c r="AM24" s="19">
        <v>94.9</v>
      </c>
      <c r="AN24" s="19">
        <v>35</v>
      </c>
      <c r="AO24" s="18">
        <f t="shared" si="9"/>
        <v>59.900000000000006</v>
      </c>
      <c r="AP24" s="19">
        <v>171.5</v>
      </c>
      <c r="AQ24" s="19">
        <v>131.5</v>
      </c>
      <c r="AR24" s="18">
        <f t="shared" si="10"/>
        <v>40</v>
      </c>
      <c r="AU24">
        <f t="shared" si="11"/>
        <v>0</v>
      </c>
      <c r="AX24">
        <f t="shared" si="12"/>
        <v>0</v>
      </c>
      <c r="BA24">
        <f t="shared" si="13"/>
        <v>0</v>
      </c>
      <c r="BD24">
        <f t="shared" si="14"/>
        <v>0</v>
      </c>
      <c r="BG24">
        <f t="shared" si="15"/>
        <v>0</v>
      </c>
      <c r="BJ24">
        <f t="shared" si="16"/>
        <v>0</v>
      </c>
      <c r="BM24">
        <f t="shared" si="17"/>
        <v>0</v>
      </c>
      <c r="BP24">
        <f t="shared" si="18"/>
        <v>0</v>
      </c>
      <c r="BS24">
        <f t="shared" si="19"/>
        <v>0</v>
      </c>
      <c r="BV24">
        <f t="shared" si="20"/>
        <v>0</v>
      </c>
    </row>
    <row r="25" spans="1:74" ht="16.5" thickBot="1" x14ac:dyDescent="0.25">
      <c r="A25" s="20" t="s">
        <v>40</v>
      </c>
      <c r="B25" s="21">
        <v>22</v>
      </c>
      <c r="E25" s="16">
        <f t="shared" si="23"/>
        <v>0</v>
      </c>
      <c r="F25" s="17">
        <v>0</v>
      </c>
      <c r="G25" s="17">
        <v>0</v>
      </c>
      <c r="H25" s="18">
        <f t="shared" si="21"/>
        <v>0</v>
      </c>
      <c r="I25" s="17">
        <v>0</v>
      </c>
      <c r="J25" s="17">
        <v>0</v>
      </c>
      <c r="K25" s="18">
        <f t="shared" si="22"/>
        <v>0</v>
      </c>
      <c r="L25">
        <v>0</v>
      </c>
      <c r="M25">
        <v>0</v>
      </c>
      <c r="N25" s="18">
        <f t="shared" si="0"/>
        <v>0</v>
      </c>
      <c r="O25">
        <v>0</v>
      </c>
      <c r="P25">
        <v>0</v>
      </c>
      <c r="Q25" s="18">
        <f t="shared" si="1"/>
        <v>0</v>
      </c>
      <c r="R25" s="19">
        <v>0</v>
      </c>
      <c r="S25" s="19">
        <v>0</v>
      </c>
      <c r="T25" s="18">
        <f t="shared" si="2"/>
        <v>0</v>
      </c>
      <c r="U25">
        <v>0</v>
      </c>
      <c r="V25">
        <v>0</v>
      </c>
      <c r="W25" s="18">
        <f t="shared" si="3"/>
        <v>0</v>
      </c>
      <c r="X25" s="19">
        <v>0</v>
      </c>
      <c r="Y25" s="19">
        <v>0</v>
      </c>
      <c r="Z25" s="18">
        <f t="shared" si="4"/>
        <v>0</v>
      </c>
      <c r="AA25">
        <v>0</v>
      </c>
      <c r="AB25">
        <v>0</v>
      </c>
      <c r="AC25" s="18">
        <f t="shared" si="5"/>
        <v>0</v>
      </c>
      <c r="AD25">
        <v>200</v>
      </c>
      <c r="AE25">
        <v>130</v>
      </c>
      <c r="AF25" s="18">
        <f t="shared" si="6"/>
        <v>70</v>
      </c>
      <c r="AG25">
        <v>0</v>
      </c>
      <c r="AH25">
        <v>0</v>
      </c>
      <c r="AI25" s="18">
        <f t="shared" si="7"/>
        <v>0</v>
      </c>
      <c r="AJ25" s="19">
        <v>0</v>
      </c>
      <c r="AK25" s="19">
        <v>0</v>
      </c>
      <c r="AL25" s="18">
        <f t="shared" si="8"/>
        <v>0</v>
      </c>
      <c r="AM25" s="19">
        <v>250</v>
      </c>
      <c r="AN25" s="19">
        <v>250</v>
      </c>
      <c r="AO25" s="18">
        <f t="shared" si="9"/>
        <v>0</v>
      </c>
      <c r="AP25" s="19">
        <v>0</v>
      </c>
      <c r="AQ25" s="19">
        <v>0</v>
      </c>
      <c r="AR25" s="18">
        <f t="shared" si="10"/>
        <v>0</v>
      </c>
      <c r="AU25">
        <f t="shared" si="11"/>
        <v>0</v>
      </c>
      <c r="AX25">
        <f t="shared" si="12"/>
        <v>0</v>
      </c>
      <c r="BA25">
        <f t="shared" si="13"/>
        <v>0</v>
      </c>
      <c r="BD25">
        <f t="shared" si="14"/>
        <v>0</v>
      </c>
      <c r="BG25">
        <f t="shared" si="15"/>
        <v>0</v>
      </c>
      <c r="BJ25">
        <f t="shared" si="16"/>
        <v>0</v>
      </c>
      <c r="BM25">
        <f t="shared" si="17"/>
        <v>0</v>
      </c>
      <c r="BP25">
        <f t="shared" si="18"/>
        <v>0</v>
      </c>
      <c r="BS25">
        <f t="shared" si="19"/>
        <v>0</v>
      </c>
      <c r="BV25">
        <f t="shared" si="20"/>
        <v>0</v>
      </c>
    </row>
    <row r="26" spans="1:74" ht="16.5" thickBot="1" x14ac:dyDescent="0.25">
      <c r="A26" s="20" t="s">
        <v>41</v>
      </c>
      <c r="B26" s="21">
        <v>23</v>
      </c>
      <c r="E26" s="16">
        <f t="shared" si="23"/>
        <v>0</v>
      </c>
      <c r="F26" s="17">
        <v>96.7</v>
      </c>
      <c r="G26" s="17">
        <v>96.7</v>
      </c>
      <c r="H26" s="18">
        <f t="shared" si="21"/>
        <v>0</v>
      </c>
      <c r="I26" s="17">
        <v>319</v>
      </c>
      <c r="J26" s="17">
        <v>319</v>
      </c>
      <c r="K26" s="18">
        <f t="shared" si="22"/>
        <v>0</v>
      </c>
      <c r="L26">
        <v>182.7</v>
      </c>
      <c r="M26">
        <v>182.3</v>
      </c>
      <c r="N26" s="18">
        <f t="shared" si="0"/>
        <v>0.39999999999997726</v>
      </c>
      <c r="O26">
        <v>481</v>
      </c>
      <c r="P26">
        <v>481</v>
      </c>
      <c r="Q26" s="18">
        <f t="shared" si="1"/>
        <v>0</v>
      </c>
      <c r="R26" s="19">
        <v>195</v>
      </c>
      <c r="S26" s="19">
        <v>185</v>
      </c>
      <c r="T26" s="18">
        <f t="shared" si="2"/>
        <v>10</v>
      </c>
      <c r="U26">
        <v>249.94</v>
      </c>
      <c r="V26">
        <v>249.9</v>
      </c>
      <c r="W26" s="18">
        <f t="shared" si="3"/>
        <v>3.9999999999992042E-2</v>
      </c>
      <c r="X26" s="19">
        <v>69</v>
      </c>
      <c r="Y26" s="19">
        <v>23</v>
      </c>
      <c r="Z26" s="18">
        <f t="shared" si="4"/>
        <v>46</v>
      </c>
      <c r="AA26">
        <v>293.5</v>
      </c>
      <c r="AB26">
        <v>213</v>
      </c>
      <c r="AC26" s="18">
        <f t="shared" si="5"/>
        <v>80.5</v>
      </c>
      <c r="AD26">
        <v>17</v>
      </c>
      <c r="AE26">
        <v>4</v>
      </c>
      <c r="AF26" s="18">
        <f t="shared" si="6"/>
        <v>13</v>
      </c>
      <c r="AG26">
        <v>91.2</v>
      </c>
      <c r="AH26">
        <v>91.2</v>
      </c>
      <c r="AI26" s="18">
        <f t="shared" si="7"/>
        <v>0</v>
      </c>
      <c r="AJ26" s="19">
        <v>325.60000000000002</v>
      </c>
      <c r="AK26" s="19">
        <v>233</v>
      </c>
      <c r="AL26" s="18">
        <f t="shared" si="8"/>
        <v>92.600000000000023</v>
      </c>
      <c r="AM26" s="19">
        <v>0</v>
      </c>
      <c r="AN26" s="19">
        <v>0</v>
      </c>
      <c r="AO26" s="18">
        <f t="shared" si="9"/>
        <v>0</v>
      </c>
      <c r="AP26" s="19">
        <v>213.5</v>
      </c>
      <c r="AQ26" s="19">
        <v>212</v>
      </c>
      <c r="AR26" s="18">
        <f t="shared" si="10"/>
        <v>1.5</v>
      </c>
      <c r="AU26">
        <f t="shared" si="11"/>
        <v>0</v>
      </c>
      <c r="AX26">
        <f t="shared" si="12"/>
        <v>0</v>
      </c>
      <c r="BA26">
        <f t="shared" si="13"/>
        <v>0</v>
      </c>
      <c r="BD26">
        <f t="shared" si="14"/>
        <v>0</v>
      </c>
      <c r="BG26">
        <f t="shared" si="15"/>
        <v>0</v>
      </c>
      <c r="BJ26">
        <f t="shared" si="16"/>
        <v>0</v>
      </c>
      <c r="BM26">
        <f t="shared" si="17"/>
        <v>0</v>
      </c>
      <c r="BP26">
        <f t="shared" si="18"/>
        <v>0</v>
      </c>
      <c r="BS26">
        <f t="shared" si="19"/>
        <v>0</v>
      </c>
      <c r="BV26">
        <f t="shared" si="20"/>
        <v>0</v>
      </c>
    </row>
    <row r="27" spans="1:74" ht="16.5" thickBot="1" x14ac:dyDescent="0.25">
      <c r="A27" s="20" t="s">
        <v>42</v>
      </c>
      <c r="B27" s="21">
        <v>24</v>
      </c>
      <c r="E27" s="16">
        <f t="shared" si="23"/>
        <v>0</v>
      </c>
      <c r="F27" s="17">
        <v>141.5</v>
      </c>
      <c r="G27" s="17">
        <v>140.9</v>
      </c>
      <c r="H27" s="18">
        <f t="shared" si="21"/>
        <v>0.59999999999999432</v>
      </c>
      <c r="I27" s="17">
        <v>366</v>
      </c>
      <c r="J27" s="17">
        <v>266</v>
      </c>
      <c r="K27" s="18">
        <f t="shared" si="22"/>
        <v>100</v>
      </c>
      <c r="L27">
        <v>125.8</v>
      </c>
      <c r="M27">
        <v>125.8</v>
      </c>
      <c r="N27" s="18">
        <f t="shared" si="0"/>
        <v>0</v>
      </c>
      <c r="O27">
        <v>300</v>
      </c>
      <c r="P27">
        <v>300</v>
      </c>
      <c r="Q27" s="18">
        <f t="shared" si="1"/>
        <v>0</v>
      </c>
      <c r="R27" s="19">
        <v>250</v>
      </c>
      <c r="S27" s="19">
        <v>150</v>
      </c>
      <c r="T27" s="18">
        <f t="shared" si="2"/>
        <v>100</v>
      </c>
      <c r="U27">
        <v>200</v>
      </c>
      <c r="V27">
        <v>123</v>
      </c>
      <c r="W27" s="18">
        <f t="shared" si="3"/>
        <v>77</v>
      </c>
      <c r="X27" s="19">
        <v>250</v>
      </c>
      <c r="Y27" s="19">
        <v>223</v>
      </c>
      <c r="Z27" s="18">
        <f t="shared" si="4"/>
        <v>27</v>
      </c>
      <c r="AA27">
        <v>400</v>
      </c>
      <c r="AB27">
        <v>245</v>
      </c>
      <c r="AC27" s="18">
        <f t="shared" si="5"/>
        <v>155</v>
      </c>
      <c r="AD27">
        <v>50</v>
      </c>
      <c r="AE27">
        <v>34</v>
      </c>
      <c r="AF27" s="18">
        <f t="shared" si="6"/>
        <v>16</v>
      </c>
      <c r="AG27">
        <v>275</v>
      </c>
      <c r="AH27">
        <v>250</v>
      </c>
      <c r="AI27" s="18">
        <f t="shared" si="7"/>
        <v>25</v>
      </c>
      <c r="AJ27" s="19">
        <v>100</v>
      </c>
      <c r="AK27" s="19">
        <v>40.4</v>
      </c>
      <c r="AL27" s="18">
        <f t="shared" si="8"/>
        <v>59.6</v>
      </c>
      <c r="AM27" s="19">
        <v>125</v>
      </c>
      <c r="AN27" s="19">
        <v>48.8</v>
      </c>
      <c r="AO27" s="18">
        <f t="shared" si="9"/>
        <v>76.2</v>
      </c>
      <c r="AP27" s="19">
        <v>70</v>
      </c>
      <c r="AQ27" s="19">
        <v>0</v>
      </c>
      <c r="AR27" s="18">
        <f t="shared" si="10"/>
        <v>70</v>
      </c>
      <c r="AU27">
        <f t="shared" si="11"/>
        <v>0</v>
      </c>
      <c r="AX27">
        <f t="shared" si="12"/>
        <v>0</v>
      </c>
      <c r="BA27">
        <f t="shared" si="13"/>
        <v>0</v>
      </c>
      <c r="BD27">
        <f t="shared" si="14"/>
        <v>0</v>
      </c>
      <c r="BG27">
        <f t="shared" si="15"/>
        <v>0</v>
      </c>
      <c r="BJ27">
        <f t="shared" si="16"/>
        <v>0</v>
      </c>
      <c r="BM27">
        <f t="shared" si="17"/>
        <v>0</v>
      </c>
      <c r="BP27">
        <f t="shared" si="18"/>
        <v>0</v>
      </c>
      <c r="BS27">
        <f t="shared" si="19"/>
        <v>0</v>
      </c>
      <c r="BV27">
        <f t="shared" si="20"/>
        <v>0</v>
      </c>
    </row>
    <row r="28" spans="1:74" ht="16.5" thickBot="1" x14ac:dyDescent="0.25">
      <c r="A28" s="20" t="s">
        <v>43</v>
      </c>
      <c r="B28" s="21">
        <v>25</v>
      </c>
      <c r="E28" s="16">
        <f t="shared" si="23"/>
        <v>0</v>
      </c>
      <c r="F28" s="17">
        <v>178</v>
      </c>
      <c r="G28" s="17">
        <v>172</v>
      </c>
      <c r="H28" s="18">
        <f t="shared" si="21"/>
        <v>6</v>
      </c>
      <c r="I28" s="17">
        <v>431</v>
      </c>
      <c r="J28" s="17">
        <v>394</v>
      </c>
      <c r="K28" s="18">
        <f t="shared" si="22"/>
        <v>37</v>
      </c>
      <c r="L28">
        <v>150</v>
      </c>
      <c r="M28">
        <v>75.7</v>
      </c>
      <c r="N28" s="18">
        <f t="shared" si="0"/>
        <v>74.3</v>
      </c>
      <c r="O28">
        <v>98</v>
      </c>
      <c r="P28">
        <v>60.4</v>
      </c>
      <c r="Q28" s="18">
        <f t="shared" si="1"/>
        <v>37.6</v>
      </c>
      <c r="R28" s="19">
        <v>38</v>
      </c>
      <c r="S28" s="19">
        <v>30</v>
      </c>
      <c r="T28" s="18">
        <f t="shared" si="2"/>
        <v>8</v>
      </c>
      <c r="U28">
        <v>25</v>
      </c>
      <c r="V28">
        <v>6.3</v>
      </c>
      <c r="W28" s="18">
        <f t="shared" si="3"/>
        <v>18.7</v>
      </c>
      <c r="X28" s="19">
        <v>36.6</v>
      </c>
      <c r="Y28" s="19">
        <v>36.6</v>
      </c>
      <c r="Z28" s="18">
        <f t="shared" si="4"/>
        <v>0</v>
      </c>
      <c r="AA28">
        <v>145</v>
      </c>
      <c r="AB28">
        <v>95</v>
      </c>
      <c r="AC28" s="18">
        <f t="shared" si="5"/>
        <v>50</v>
      </c>
      <c r="AD28">
        <v>13</v>
      </c>
      <c r="AE28">
        <v>2</v>
      </c>
      <c r="AF28" s="18">
        <f t="shared" si="6"/>
        <v>11</v>
      </c>
      <c r="AG28">
        <v>124.9</v>
      </c>
      <c r="AH28">
        <v>124.9</v>
      </c>
      <c r="AI28" s="18">
        <f t="shared" si="7"/>
        <v>0</v>
      </c>
      <c r="AJ28" s="19">
        <v>279.60000000000002</v>
      </c>
      <c r="AK28" s="19">
        <v>223.4</v>
      </c>
      <c r="AL28" s="18">
        <f t="shared" si="8"/>
        <v>56.200000000000017</v>
      </c>
      <c r="AM28" s="19">
        <v>124</v>
      </c>
      <c r="AN28" s="19">
        <v>50</v>
      </c>
      <c r="AO28" s="18">
        <f t="shared" si="9"/>
        <v>74</v>
      </c>
      <c r="AP28" s="19">
        <v>27</v>
      </c>
      <c r="AQ28" s="19">
        <v>18.5</v>
      </c>
      <c r="AR28" s="18">
        <f t="shared" si="10"/>
        <v>8.5</v>
      </c>
      <c r="AU28">
        <f t="shared" si="11"/>
        <v>0</v>
      </c>
      <c r="AX28">
        <f t="shared" si="12"/>
        <v>0</v>
      </c>
      <c r="BA28">
        <f t="shared" si="13"/>
        <v>0</v>
      </c>
      <c r="BD28">
        <f t="shared" si="14"/>
        <v>0</v>
      </c>
      <c r="BG28">
        <f t="shared" si="15"/>
        <v>0</v>
      </c>
      <c r="BJ28">
        <f t="shared" si="16"/>
        <v>0</v>
      </c>
      <c r="BM28">
        <f t="shared" si="17"/>
        <v>0</v>
      </c>
      <c r="BP28">
        <f t="shared" si="18"/>
        <v>0</v>
      </c>
      <c r="BS28">
        <f t="shared" si="19"/>
        <v>0</v>
      </c>
      <c r="BV28">
        <f t="shared" si="20"/>
        <v>0</v>
      </c>
    </row>
    <row r="29" spans="1:74" ht="16.5" thickBot="1" x14ac:dyDescent="0.25">
      <c r="A29" s="20" t="s">
        <v>44</v>
      </c>
      <c r="B29" s="21">
        <v>26</v>
      </c>
      <c r="E29" s="16">
        <f t="shared" si="23"/>
        <v>0</v>
      </c>
      <c r="F29" s="17">
        <v>250</v>
      </c>
      <c r="G29" s="17">
        <v>250</v>
      </c>
      <c r="H29" s="18">
        <f t="shared" si="21"/>
        <v>0</v>
      </c>
      <c r="I29" s="17">
        <v>447</v>
      </c>
      <c r="J29" s="17">
        <v>446</v>
      </c>
      <c r="K29" s="18">
        <f t="shared" si="22"/>
        <v>1</v>
      </c>
      <c r="L29">
        <v>250</v>
      </c>
      <c r="M29">
        <v>249.6</v>
      </c>
      <c r="N29" s="18">
        <f t="shared" si="0"/>
        <v>0.40000000000000568</v>
      </c>
      <c r="O29">
        <v>248</v>
      </c>
      <c r="P29">
        <v>248</v>
      </c>
      <c r="Q29" s="18">
        <f t="shared" si="1"/>
        <v>0</v>
      </c>
      <c r="R29" s="19">
        <v>220</v>
      </c>
      <c r="S29" s="19">
        <v>210</v>
      </c>
      <c r="T29" s="18">
        <f t="shared" si="2"/>
        <v>10</v>
      </c>
      <c r="U29">
        <v>250</v>
      </c>
      <c r="V29">
        <v>250</v>
      </c>
      <c r="W29" s="18">
        <f t="shared" si="3"/>
        <v>0</v>
      </c>
      <c r="X29" s="19">
        <v>246</v>
      </c>
      <c r="Y29" s="19">
        <v>246</v>
      </c>
      <c r="Z29" s="18">
        <f t="shared" si="4"/>
        <v>0</v>
      </c>
      <c r="AA29">
        <v>142.69999999999999</v>
      </c>
      <c r="AB29">
        <v>142.4</v>
      </c>
      <c r="AC29" s="18">
        <f t="shared" si="5"/>
        <v>0.29999999999998295</v>
      </c>
      <c r="AD29">
        <v>230</v>
      </c>
      <c r="AE29">
        <v>227</v>
      </c>
      <c r="AF29" s="18">
        <f t="shared" si="6"/>
        <v>3</v>
      </c>
      <c r="AG29">
        <v>247.6</v>
      </c>
      <c r="AH29">
        <v>247.6</v>
      </c>
      <c r="AI29" s="18">
        <f t="shared" si="7"/>
        <v>0</v>
      </c>
      <c r="AJ29" s="19">
        <v>247</v>
      </c>
      <c r="AK29" s="19">
        <v>246.1</v>
      </c>
      <c r="AL29" s="18">
        <f t="shared" si="8"/>
        <v>0.90000000000000568</v>
      </c>
      <c r="AM29" s="19">
        <v>247.5</v>
      </c>
      <c r="AN29" s="19">
        <v>245.7</v>
      </c>
      <c r="AO29" s="18">
        <f t="shared" si="9"/>
        <v>1.8000000000000114</v>
      </c>
      <c r="AP29" s="19">
        <v>215</v>
      </c>
      <c r="AQ29" s="19">
        <v>208.3</v>
      </c>
      <c r="AR29" s="18">
        <f t="shared" si="10"/>
        <v>6.6999999999999886</v>
      </c>
      <c r="AU29">
        <f t="shared" si="11"/>
        <v>0</v>
      </c>
      <c r="AX29">
        <f t="shared" si="12"/>
        <v>0</v>
      </c>
      <c r="BA29">
        <f t="shared" si="13"/>
        <v>0</v>
      </c>
      <c r="BD29">
        <f t="shared" si="14"/>
        <v>0</v>
      </c>
      <c r="BG29">
        <f t="shared" si="15"/>
        <v>0</v>
      </c>
      <c r="BJ29">
        <f t="shared" si="16"/>
        <v>0</v>
      </c>
      <c r="BM29">
        <f t="shared" si="17"/>
        <v>0</v>
      </c>
      <c r="BP29">
        <f t="shared" si="18"/>
        <v>0</v>
      </c>
      <c r="BS29">
        <f t="shared" si="19"/>
        <v>0</v>
      </c>
      <c r="BV29">
        <f t="shared" si="20"/>
        <v>0</v>
      </c>
    </row>
    <row r="30" spans="1:74" ht="16.5" thickBot="1" x14ac:dyDescent="0.25">
      <c r="A30" s="20" t="s">
        <v>45</v>
      </c>
      <c r="B30" s="21">
        <v>27</v>
      </c>
      <c r="E30" s="16">
        <f t="shared" si="23"/>
        <v>0</v>
      </c>
      <c r="F30" s="17">
        <v>14</v>
      </c>
      <c r="G30" s="17">
        <v>13.7</v>
      </c>
      <c r="H30" s="18">
        <f t="shared" si="21"/>
        <v>0.30000000000000071</v>
      </c>
      <c r="I30" s="17">
        <v>84</v>
      </c>
      <c r="J30" s="17">
        <v>83</v>
      </c>
      <c r="K30" s="18">
        <f t="shared" si="22"/>
        <v>1</v>
      </c>
      <c r="L30">
        <v>23.1</v>
      </c>
      <c r="M30">
        <v>20.9</v>
      </c>
      <c r="N30" s="18">
        <f t="shared" si="0"/>
        <v>2.2000000000000028</v>
      </c>
      <c r="O30">
        <v>22.8</v>
      </c>
      <c r="P30">
        <v>22.3</v>
      </c>
      <c r="Q30" s="18">
        <f t="shared" si="1"/>
        <v>0.5</v>
      </c>
      <c r="R30" s="19">
        <v>12</v>
      </c>
      <c r="S30" s="19">
        <v>10</v>
      </c>
      <c r="T30" s="18">
        <f t="shared" si="2"/>
        <v>2</v>
      </c>
      <c r="U30">
        <v>24.7</v>
      </c>
      <c r="V30">
        <v>24.3</v>
      </c>
      <c r="W30" s="18">
        <f t="shared" si="3"/>
        <v>0.39999999999999858</v>
      </c>
      <c r="X30" s="19">
        <v>25</v>
      </c>
      <c r="Y30" s="19">
        <v>23</v>
      </c>
      <c r="Z30" s="18">
        <f t="shared" si="4"/>
        <v>2</v>
      </c>
      <c r="AA30">
        <v>15</v>
      </c>
      <c r="AB30">
        <v>9.6</v>
      </c>
      <c r="AC30" s="18">
        <f t="shared" si="5"/>
        <v>5.4</v>
      </c>
      <c r="AD30">
        <v>7</v>
      </c>
      <c r="AE30">
        <v>5</v>
      </c>
      <c r="AF30" s="18">
        <f t="shared" si="6"/>
        <v>2</v>
      </c>
      <c r="AG30">
        <v>22.7</v>
      </c>
      <c r="AH30">
        <v>21.9</v>
      </c>
      <c r="AI30" s="18">
        <f t="shared" si="7"/>
        <v>0.80000000000000071</v>
      </c>
      <c r="AJ30" s="19">
        <v>23.8</v>
      </c>
      <c r="AK30" s="19">
        <v>22.3</v>
      </c>
      <c r="AL30" s="18">
        <f t="shared" si="8"/>
        <v>1.5</v>
      </c>
      <c r="AM30" s="19">
        <v>17.5</v>
      </c>
      <c r="AN30" s="19">
        <v>18.3</v>
      </c>
      <c r="AO30" s="18">
        <f t="shared" si="9"/>
        <v>-0.80000000000000071</v>
      </c>
      <c r="AP30" s="19">
        <v>13.5</v>
      </c>
      <c r="AQ30" s="19">
        <v>12</v>
      </c>
      <c r="AR30" s="18">
        <f t="shared" si="10"/>
        <v>1.5</v>
      </c>
      <c r="AU30">
        <f t="shared" si="11"/>
        <v>0</v>
      </c>
      <c r="AX30">
        <f t="shared" si="12"/>
        <v>0</v>
      </c>
      <c r="BA30">
        <f t="shared" si="13"/>
        <v>0</v>
      </c>
      <c r="BD30">
        <f t="shared" si="14"/>
        <v>0</v>
      </c>
      <c r="BG30">
        <f t="shared" si="15"/>
        <v>0</v>
      </c>
      <c r="BJ30">
        <f t="shared" si="16"/>
        <v>0</v>
      </c>
      <c r="BM30">
        <f t="shared" si="17"/>
        <v>0</v>
      </c>
      <c r="BP30">
        <f t="shared" si="18"/>
        <v>0</v>
      </c>
      <c r="BS30">
        <f t="shared" si="19"/>
        <v>0</v>
      </c>
      <c r="BV30">
        <f t="shared" si="20"/>
        <v>0</v>
      </c>
    </row>
    <row r="31" spans="1:74" ht="16.5" thickBot="1" x14ac:dyDescent="0.25">
      <c r="A31" s="20" t="s">
        <v>46</v>
      </c>
      <c r="B31" s="21">
        <v>28</v>
      </c>
      <c r="E31" s="16">
        <f t="shared" si="23"/>
        <v>0</v>
      </c>
      <c r="F31" s="17">
        <v>0</v>
      </c>
      <c r="G31" s="17">
        <v>0</v>
      </c>
      <c r="H31" s="18">
        <f t="shared" si="21"/>
        <v>0</v>
      </c>
      <c r="I31" s="17">
        <v>178</v>
      </c>
      <c r="J31" s="17">
        <v>178</v>
      </c>
      <c r="K31" s="18">
        <f t="shared" si="22"/>
        <v>0</v>
      </c>
      <c r="L31">
        <v>0</v>
      </c>
      <c r="M31">
        <v>0</v>
      </c>
      <c r="N31" s="18">
        <f t="shared" si="0"/>
        <v>0</v>
      </c>
      <c r="O31">
        <v>0</v>
      </c>
      <c r="P31">
        <v>0</v>
      </c>
      <c r="Q31" s="18">
        <f t="shared" si="1"/>
        <v>0</v>
      </c>
      <c r="R31" s="19">
        <v>0</v>
      </c>
      <c r="S31" s="19">
        <v>0</v>
      </c>
      <c r="T31" s="18">
        <f t="shared" si="2"/>
        <v>0</v>
      </c>
      <c r="U31">
        <v>0</v>
      </c>
      <c r="V31">
        <v>0</v>
      </c>
      <c r="W31" s="18">
        <f t="shared" si="3"/>
        <v>0</v>
      </c>
      <c r="X31" s="19">
        <v>0</v>
      </c>
      <c r="Y31" s="19">
        <v>0</v>
      </c>
      <c r="Z31" s="18">
        <f t="shared" si="4"/>
        <v>0</v>
      </c>
      <c r="AA31">
        <v>0</v>
      </c>
      <c r="AB31">
        <v>0</v>
      </c>
      <c r="AC31" s="18">
        <f t="shared" si="5"/>
        <v>0</v>
      </c>
      <c r="AD31">
        <v>0</v>
      </c>
      <c r="AE31">
        <v>0</v>
      </c>
      <c r="AF31" s="18">
        <f t="shared" si="6"/>
        <v>0</v>
      </c>
      <c r="AG31">
        <v>0</v>
      </c>
      <c r="AH31">
        <v>0</v>
      </c>
      <c r="AI31" s="18">
        <f t="shared" si="7"/>
        <v>0</v>
      </c>
      <c r="AJ31" s="19">
        <v>0</v>
      </c>
      <c r="AK31" s="19">
        <v>0</v>
      </c>
      <c r="AL31" s="18">
        <f t="shared" si="8"/>
        <v>0</v>
      </c>
      <c r="AM31" s="19">
        <v>0</v>
      </c>
      <c r="AN31" s="19">
        <v>0</v>
      </c>
      <c r="AO31" s="18">
        <f t="shared" si="9"/>
        <v>0</v>
      </c>
      <c r="AP31" s="19">
        <v>0</v>
      </c>
      <c r="AQ31" s="19">
        <v>0</v>
      </c>
      <c r="AR31" s="18">
        <f t="shared" si="10"/>
        <v>0</v>
      </c>
      <c r="AU31">
        <f t="shared" si="11"/>
        <v>0</v>
      </c>
      <c r="AX31">
        <f t="shared" si="12"/>
        <v>0</v>
      </c>
      <c r="BA31">
        <f t="shared" si="13"/>
        <v>0</v>
      </c>
      <c r="BD31">
        <f t="shared" si="14"/>
        <v>0</v>
      </c>
      <c r="BG31">
        <f t="shared" si="15"/>
        <v>0</v>
      </c>
      <c r="BJ31">
        <f t="shared" si="16"/>
        <v>0</v>
      </c>
      <c r="BM31">
        <f t="shared" si="17"/>
        <v>0</v>
      </c>
      <c r="BP31">
        <f t="shared" si="18"/>
        <v>0</v>
      </c>
      <c r="BS31">
        <f t="shared" si="19"/>
        <v>0</v>
      </c>
      <c r="BV31">
        <f t="shared" si="20"/>
        <v>0</v>
      </c>
    </row>
    <row r="32" spans="1:74" ht="16.5" thickBot="1" x14ac:dyDescent="0.25">
      <c r="A32" s="20" t="s">
        <v>47</v>
      </c>
      <c r="B32" s="21">
        <v>29</v>
      </c>
      <c r="E32" s="16">
        <f t="shared" si="23"/>
        <v>0</v>
      </c>
      <c r="F32" s="17">
        <v>0</v>
      </c>
      <c r="G32" s="17">
        <v>0</v>
      </c>
      <c r="H32" s="18">
        <f t="shared" si="21"/>
        <v>0</v>
      </c>
      <c r="I32" s="17">
        <v>100</v>
      </c>
      <c r="J32" s="17">
        <v>100</v>
      </c>
      <c r="K32" s="18">
        <f t="shared" si="22"/>
        <v>0</v>
      </c>
      <c r="L32">
        <v>0</v>
      </c>
      <c r="M32">
        <v>0</v>
      </c>
      <c r="N32" s="18">
        <f t="shared" si="0"/>
        <v>0</v>
      </c>
      <c r="O32">
        <v>0</v>
      </c>
      <c r="P32">
        <v>0</v>
      </c>
      <c r="Q32" s="18">
        <f t="shared" si="1"/>
        <v>0</v>
      </c>
      <c r="R32" s="19">
        <v>0</v>
      </c>
      <c r="S32" s="19">
        <v>380</v>
      </c>
      <c r="T32" s="18">
        <v>0</v>
      </c>
      <c r="U32">
        <v>0</v>
      </c>
      <c r="V32">
        <v>0</v>
      </c>
      <c r="W32" s="18">
        <f t="shared" si="3"/>
        <v>0</v>
      </c>
      <c r="X32" s="19">
        <v>0</v>
      </c>
      <c r="Y32" s="19">
        <v>0</v>
      </c>
      <c r="Z32" s="18">
        <f t="shared" si="4"/>
        <v>0</v>
      </c>
      <c r="AA32">
        <v>0</v>
      </c>
      <c r="AB32">
        <v>0</v>
      </c>
      <c r="AC32" s="18">
        <f t="shared" si="5"/>
        <v>0</v>
      </c>
      <c r="AD32">
        <v>10</v>
      </c>
      <c r="AE32">
        <v>0</v>
      </c>
      <c r="AF32" s="18">
        <f t="shared" si="6"/>
        <v>10</v>
      </c>
      <c r="AG32">
        <v>0</v>
      </c>
      <c r="AH32">
        <v>0</v>
      </c>
      <c r="AI32" s="18">
        <f t="shared" si="7"/>
        <v>0</v>
      </c>
      <c r="AJ32" s="19">
        <v>0</v>
      </c>
      <c r="AK32" s="19">
        <v>0</v>
      </c>
      <c r="AL32" s="18">
        <f t="shared" si="8"/>
        <v>0</v>
      </c>
      <c r="AM32" s="19">
        <v>0</v>
      </c>
      <c r="AN32" s="19">
        <v>0</v>
      </c>
      <c r="AO32" s="18">
        <f t="shared" si="9"/>
        <v>0</v>
      </c>
      <c r="AP32" s="19">
        <v>0</v>
      </c>
      <c r="AQ32" s="19">
        <v>0</v>
      </c>
      <c r="AR32" s="18">
        <f t="shared" si="10"/>
        <v>0</v>
      </c>
      <c r="AU32">
        <f t="shared" si="11"/>
        <v>0</v>
      </c>
      <c r="AX32">
        <f t="shared" si="12"/>
        <v>0</v>
      </c>
      <c r="BA32">
        <f t="shared" si="13"/>
        <v>0</v>
      </c>
      <c r="BD32">
        <f t="shared" si="14"/>
        <v>0</v>
      </c>
      <c r="BG32">
        <f t="shared" si="15"/>
        <v>0</v>
      </c>
      <c r="BJ32">
        <f t="shared" si="16"/>
        <v>0</v>
      </c>
      <c r="BM32">
        <f t="shared" si="17"/>
        <v>0</v>
      </c>
      <c r="BP32">
        <f t="shared" si="18"/>
        <v>0</v>
      </c>
      <c r="BS32">
        <f t="shared" si="19"/>
        <v>0</v>
      </c>
      <c r="BV32">
        <f t="shared" si="20"/>
        <v>0</v>
      </c>
    </row>
    <row r="33" spans="1:74" ht="16.5" thickBot="1" x14ac:dyDescent="0.25">
      <c r="A33" s="20" t="s">
        <v>48</v>
      </c>
      <c r="B33" s="21">
        <v>30</v>
      </c>
      <c r="E33" s="16">
        <f t="shared" si="23"/>
        <v>0</v>
      </c>
      <c r="F33" s="17">
        <v>393</v>
      </c>
      <c r="G33" s="17">
        <v>363.4</v>
      </c>
      <c r="H33" s="18">
        <f t="shared" si="21"/>
        <v>29.600000000000023</v>
      </c>
      <c r="I33" s="17">
        <v>1235</v>
      </c>
      <c r="J33" s="17">
        <v>1235</v>
      </c>
      <c r="K33" s="18">
        <f t="shared" si="22"/>
        <v>0</v>
      </c>
      <c r="L33">
        <v>451</v>
      </c>
      <c r="M33">
        <v>447.4</v>
      </c>
      <c r="N33" s="18">
        <f t="shared" si="0"/>
        <v>3.6000000000000227</v>
      </c>
      <c r="O33">
        <v>437</v>
      </c>
      <c r="P33">
        <v>437</v>
      </c>
      <c r="Q33" s="18">
        <f t="shared" si="1"/>
        <v>0</v>
      </c>
      <c r="R33" s="19">
        <v>408</v>
      </c>
      <c r="S33" s="19">
        <v>375</v>
      </c>
      <c r="T33" s="18">
        <f t="shared" si="2"/>
        <v>33</v>
      </c>
      <c r="U33">
        <v>500</v>
      </c>
      <c r="V33">
        <v>498</v>
      </c>
      <c r="W33" s="18">
        <f t="shared" si="3"/>
        <v>2</v>
      </c>
      <c r="X33" s="19">
        <v>500</v>
      </c>
      <c r="Y33" s="19">
        <v>496</v>
      </c>
      <c r="Z33" s="18">
        <f t="shared" si="4"/>
        <v>4</v>
      </c>
      <c r="AA33">
        <v>362.6</v>
      </c>
      <c r="AB33">
        <v>301.39999999999998</v>
      </c>
      <c r="AC33" s="18">
        <f t="shared" si="5"/>
        <v>61.200000000000045</v>
      </c>
      <c r="AD33">
        <v>500</v>
      </c>
      <c r="AE33">
        <v>393</v>
      </c>
      <c r="AF33" s="18">
        <f t="shared" si="6"/>
        <v>107</v>
      </c>
      <c r="AG33">
        <v>430.1</v>
      </c>
      <c r="AH33">
        <v>428.6</v>
      </c>
      <c r="AI33" s="18">
        <f t="shared" si="7"/>
        <v>1.5</v>
      </c>
      <c r="AJ33" s="19">
        <v>0</v>
      </c>
      <c r="AK33" s="19">
        <v>0</v>
      </c>
      <c r="AL33" s="18">
        <f t="shared" si="8"/>
        <v>0</v>
      </c>
      <c r="AM33" s="19">
        <v>495</v>
      </c>
      <c r="AN33" s="19">
        <v>494.1</v>
      </c>
      <c r="AO33" s="18">
        <f t="shared" si="9"/>
        <v>0.89999999999997726</v>
      </c>
      <c r="AP33" s="19">
        <v>495</v>
      </c>
      <c r="AQ33" s="19">
        <v>492</v>
      </c>
      <c r="AR33" s="18">
        <f t="shared" si="10"/>
        <v>3</v>
      </c>
      <c r="AU33">
        <f t="shared" si="11"/>
        <v>0</v>
      </c>
      <c r="AX33">
        <f t="shared" si="12"/>
        <v>0</v>
      </c>
      <c r="BA33">
        <f t="shared" si="13"/>
        <v>0</v>
      </c>
      <c r="BD33">
        <f t="shared" si="14"/>
        <v>0</v>
      </c>
      <c r="BG33">
        <f t="shared" si="15"/>
        <v>0</v>
      </c>
      <c r="BJ33">
        <f t="shared" si="16"/>
        <v>0</v>
      </c>
      <c r="BM33">
        <f t="shared" si="17"/>
        <v>0</v>
      </c>
      <c r="BP33">
        <f t="shared" si="18"/>
        <v>0</v>
      </c>
      <c r="BS33">
        <f t="shared" si="19"/>
        <v>0</v>
      </c>
      <c r="BV33">
        <f t="shared" si="20"/>
        <v>0</v>
      </c>
    </row>
    <row r="34" spans="1:74" ht="16.5" thickBot="1" x14ac:dyDescent="0.25">
      <c r="A34" s="20" t="s">
        <v>49</v>
      </c>
      <c r="B34" s="21">
        <v>31</v>
      </c>
      <c r="E34" s="16">
        <f t="shared" si="23"/>
        <v>0</v>
      </c>
      <c r="F34" s="17">
        <v>157.30000000000001</v>
      </c>
      <c r="G34" s="17">
        <v>107.3</v>
      </c>
      <c r="H34" s="18">
        <f t="shared" si="21"/>
        <v>50.000000000000014</v>
      </c>
      <c r="I34" s="17">
        <v>777</v>
      </c>
      <c r="J34" s="17">
        <v>733</v>
      </c>
      <c r="K34" s="18">
        <f t="shared" si="22"/>
        <v>44</v>
      </c>
      <c r="L34">
        <v>1378.7</v>
      </c>
      <c r="M34">
        <v>1353.8</v>
      </c>
      <c r="N34" s="18">
        <f t="shared" si="0"/>
        <v>24.900000000000091</v>
      </c>
      <c r="O34">
        <v>196</v>
      </c>
      <c r="P34">
        <v>170.9</v>
      </c>
      <c r="Q34" s="18">
        <f t="shared" si="1"/>
        <v>25.099999999999994</v>
      </c>
      <c r="R34" s="19">
        <v>424</v>
      </c>
      <c r="S34" s="19">
        <v>299</v>
      </c>
      <c r="T34" s="18">
        <f t="shared" si="2"/>
        <v>125</v>
      </c>
      <c r="U34">
        <v>199.69</v>
      </c>
      <c r="V34">
        <v>198.7</v>
      </c>
      <c r="W34" s="18">
        <f t="shared" si="3"/>
        <v>0.99000000000000909</v>
      </c>
      <c r="X34" s="19">
        <v>74</v>
      </c>
      <c r="Y34" s="19">
        <v>74</v>
      </c>
      <c r="Z34" s="18">
        <f t="shared" si="4"/>
        <v>0</v>
      </c>
      <c r="AA34">
        <v>98.3</v>
      </c>
      <c r="AB34">
        <v>23.3</v>
      </c>
      <c r="AC34" s="18">
        <f t="shared" si="5"/>
        <v>75</v>
      </c>
      <c r="AD34">
        <v>100</v>
      </c>
      <c r="AE34">
        <v>70</v>
      </c>
      <c r="AF34" s="18">
        <f t="shared" si="6"/>
        <v>30</v>
      </c>
      <c r="AG34">
        <v>188</v>
      </c>
      <c r="AH34">
        <v>175.5</v>
      </c>
      <c r="AI34" s="18">
        <f t="shared" si="7"/>
        <v>12.5</v>
      </c>
      <c r="AJ34" s="19">
        <v>250</v>
      </c>
      <c r="AK34" s="19">
        <v>226</v>
      </c>
      <c r="AL34" s="18">
        <f t="shared" si="8"/>
        <v>24</v>
      </c>
      <c r="AM34" s="19">
        <v>161.4</v>
      </c>
      <c r="AN34" s="19">
        <v>136.5</v>
      </c>
      <c r="AO34" s="18">
        <f t="shared" si="9"/>
        <v>24.900000000000006</v>
      </c>
      <c r="AP34" s="19">
        <v>150</v>
      </c>
      <c r="AQ34" s="19">
        <v>132.5</v>
      </c>
      <c r="AR34" s="18">
        <f t="shared" si="10"/>
        <v>17.5</v>
      </c>
      <c r="AU34">
        <f t="shared" si="11"/>
        <v>0</v>
      </c>
      <c r="AX34">
        <f t="shared" si="12"/>
        <v>0</v>
      </c>
      <c r="BA34">
        <f t="shared" si="13"/>
        <v>0</v>
      </c>
      <c r="BD34">
        <f t="shared" si="14"/>
        <v>0</v>
      </c>
      <c r="BG34">
        <f t="shared" si="15"/>
        <v>0</v>
      </c>
      <c r="BJ34">
        <f t="shared" si="16"/>
        <v>0</v>
      </c>
      <c r="BM34">
        <f t="shared" si="17"/>
        <v>0</v>
      </c>
      <c r="BP34">
        <f t="shared" si="18"/>
        <v>0</v>
      </c>
      <c r="BS34">
        <f t="shared" si="19"/>
        <v>0</v>
      </c>
      <c r="BV34">
        <f t="shared" si="20"/>
        <v>0</v>
      </c>
    </row>
    <row r="35" spans="1:74" ht="16.5" thickBot="1" x14ac:dyDescent="0.25">
      <c r="A35" s="20" t="s">
        <v>50</v>
      </c>
      <c r="B35" s="21">
        <v>32</v>
      </c>
      <c r="E35" s="16">
        <f t="shared" si="23"/>
        <v>0</v>
      </c>
      <c r="F35" s="17">
        <v>0</v>
      </c>
      <c r="G35" s="17">
        <v>0</v>
      </c>
      <c r="H35" s="18">
        <f t="shared" si="21"/>
        <v>0</v>
      </c>
      <c r="I35" s="17">
        <v>300</v>
      </c>
      <c r="J35" s="17">
        <v>300</v>
      </c>
      <c r="K35" s="18">
        <f t="shared" si="22"/>
        <v>0</v>
      </c>
      <c r="L35">
        <v>392</v>
      </c>
      <c r="M35">
        <v>351.2</v>
      </c>
      <c r="N35" s="18">
        <f t="shared" si="0"/>
        <v>40.800000000000011</v>
      </c>
      <c r="O35">
        <v>0</v>
      </c>
      <c r="P35">
        <v>0</v>
      </c>
      <c r="Q35" s="18">
        <f t="shared" si="1"/>
        <v>0</v>
      </c>
      <c r="R35" s="19">
        <v>0</v>
      </c>
      <c r="S35" s="19">
        <v>0</v>
      </c>
      <c r="T35" s="18">
        <f t="shared" si="2"/>
        <v>0</v>
      </c>
      <c r="U35">
        <v>0</v>
      </c>
      <c r="V35">
        <v>0</v>
      </c>
      <c r="W35" s="18">
        <f t="shared" si="3"/>
        <v>0</v>
      </c>
      <c r="X35" s="19">
        <v>0</v>
      </c>
      <c r="Y35" s="19">
        <v>0</v>
      </c>
      <c r="Z35" s="18">
        <f t="shared" si="4"/>
        <v>0</v>
      </c>
      <c r="AA35">
        <v>0</v>
      </c>
      <c r="AB35">
        <v>0</v>
      </c>
      <c r="AC35" s="18">
        <f t="shared" si="5"/>
        <v>0</v>
      </c>
      <c r="AD35">
        <v>700</v>
      </c>
      <c r="AE35">
        <v>654</v>
      </c>
      <c r="AF35" s="18">
        <f t="shared" si="6"/>
        <v>46</v>
      </c>
      <c r="AG35">
        <v>0</v>
      </c>
      <c r="AH35">
        <v>0</v>
      </c>
      <c r="AI35" s="18">
        <f t="shared" si="7"/>
        <v>0</v>
      </c>
      <c r="AJ35" s="19">
        <v>0</v>
      </c>
      <c r="AK35" s="19">
        <v>0</v>
      </c>
      <c r="AL35" s="18">
        <f t="shared" si="8"/>
        <v>0</v>
      </c>
      <c r="AM35" s="19">
        <v>0</v>
      </c>
      <c r="AN35" s="19">
        <v>0</v>
      </c>
      <c r="AO35" s="18">
        <f t="shared" si="9"/>
        <v>0</v>
      </c>
      <c r="AP35" s="19">
        <v>0</v>
      </c>
      <c r="AQ35" s="19">
        <v>0</v>
      </c>
      <c r="AR35" s="18">
        <f t="shared" si="10"/>
        <v>0</v>
      </c>
      <c r="AU35">
        <f t="shared" si="11"/>
        <v>0</v>
      </c>
      <c r="AX35">
        <f t="shared" si="12"/>
        <v>0</v>
      </c>
      <c r="BA35">
        <f t="shared" si="13"/>
        <v>0</v>
      </c>
      <c r="BD35">
        <f t="shared" si="14"/>
        <v>0</v>
      </c>
      <c r="BG35">
        <f t="shared" si="15"/>
        <v>0</v>
      </c>
      <c r="BJ35">
        <f t="shared" si="16"/>
        <v>0</v>
      </c>
      <c r="BM35">
        <f t="shared" si="17"/>
        <v>0</v>
      </c>
      <c r="BP35">
        <f t="shared" si="18"/>
        <v>0</v>
      </c>
      <c r="BS35">
        <f t="shared" si="19"/>
        <v>0</v>
      </c>
      <c r="BV35">
        <f t="shared" si="20"/>
        <v>0</v>
      </c>
    </row>
    <row r="36" spans="1:74" ht="32.25" thickBot="1" x14ac:dyDescent="0.25">
      <c r="A36" s="20" t="s">
        <v>51</v>
      </c>
      <c r="B36" s="21">
        <v>33</v>
      </c>
      <c r="E36" s="16">
        <f t="shared" si="23"/>
        <v>0</v>
      </c>
      <c r="F36" s="17">
        <v>1779.5</v>
      </c>
      <c r="G36" s="17">
        <v>1723</v>
      </c>
      <c r="H36" s="18">
        <f t="shared" si="21"/>
        <v>56.5</v>
      </c>
      <c r="I36" s="17">
        <v>2866</v>
      </c>
      <c r="J36" s="17">
        <v>1766</v>
      </c>
      <c r="K36" s="18">
        <f t="shared" si="22"/>
        <v>1100</v>
      </c>
      <c r="L36">
        <v>2673.6</v>
      </c>
      <c r="M36">
        <v>2023.9</v>
      </c>
      <c r="N36" s="18">
        <f t="shared" si="0"/>
        <v>649.69999999999982</v>
      </c>
      <c r="O36">
        <v>10839</v>
      </c>
      <c r="P36">
        <v>9734.5</v>
      </c>
      <c r="Q36" s="18">
        <f t="shared" si="1"/>
        <v>1104.5</v>
      </c>
      <c r="R36" s="19">
        <v>3658</v>
      </c>
      <c r="S36" s="19">
        <v>3288</v>
      </c>
      <c r="T36" s="18">
        <f t="shared" si="2"/>
        <v>370</v>
      </c>
      <c r="U36">
        <v>3873.5</v>
      </c>
      <c r="V36">
        <v>3758.5</v>
      </c>
      <c r="W36" s="18">
        <f t="shared" si="3"/>
        <v>115</v>
      </c>
      <c r="X36" s="19">
        <v>0</v>
      </c>
      <c r="Y36" s="19">
        <v>0</v>
      </c>
      <c r="Z36" s="18">
        <f t="shared" si="4"/>
        <v>0</v>
      </c>
      <c r="AA36">
        <v>1124</v>
      </c>
      <c r="AB36">
        <v>472</v>
      </c>
      <c r="AC36" s="18">
        <f t="shared" si="5"/>
        <v>652</v>
      </c>
      <c r="AD36">
        <v>0</v>
      </c>
      <c r="AE36">
        <v>0</v>
      </c>
      <c r="AF36" s="18">
        <f t="shared" si="6"/>
        <v>0</v>
      </c>
      <c r="AG36">
        <v>3815</v>
      </c>
      <c r="AH36">
        <v>2940.1</v>
      </c>
      <c r="AI36" s="18">
        <f t="shared" si="7"/>
        <v>874.90000000000009</v>
      </c>
      <c r="AJ36" s="19">
        <v>4714.8999999999996</v>
      </c>
      <c r="AK36" s="19">
        <v>3657.5</v>
      </c>
      <c r="AL36" s="18">
        <f t="shared" si="8"/>
        <v>1057.3999999999996</v>
      </c>
      <c r="AM36" s="19">
        <v>4826.5</v>
      </c>
      <c r="AN36" s="19">
        <v>4276</v>
      </c>
      <c r="AO36" s="18">
        <f t="shared" si="9"/>
        <v>550.5</v>
      </c>
      <c r="AP36" s="19">
        <v>2231</v>
      </c>
      <c r="AQ36" s="19">
        <v>22170</v>
      </c>
      <c r="AR36" s="18">
        <f t="shared" si="10"/>
        <v>-19939</v>
      </c>
      <c r="AU36">
        <f t="shared" si="11"/>
        <v>0</v>
      </c>
      <c r="AX36">
        <f t="shared" si="12"/>
        <v>0</v>
      </c>
      <c r="BA36">
        <f t="shared" si="13"/>
        <v>0</v>
      </c>
      <c r="BD36">
        <f t="shared" si="14"/>
        <v>0</v>
      </c>
      <c r="BG36">
        <f t="shared" si="15"/>
        <v>0</v>
      </c>
      <c r="BJ36">
        <f t="shared" si="16"/>
        <v>0</v>
      </c>
      <c r="BM36">
        <f t="shared" si="17"/>
        <v>0</v>
      </c>
      <c r="BP36">
        <f t="shared" si="18"/>
        <v>0</v>
      </c>
      <c r="BS36">
        <f t="shared" si="19"/>
        <v>0</v>
      </c>
      <c r="BV36">
        <f t="shared" si="20"/>
        <v>0</v>
      </c>
    </row>
    <row r="37" spans="1:74" ht="32.25" thickBot="1" x14ac:dyDescent="0.25">
      <c r="A37" s="20" t="s">
        <v>52</v>
      </c>
      <c r="B37" s="21">
        <v>34</v>
      </c>
      <c r="E37" s="16">
        <f t="shared" si="23"/>
        <v>0</v>
      </c>
      <c r="F37" s="17">
        <v>37</v>
      </c>
      <c r="G37" s="17">
        <v>13.9</v>
      </c>
      <c r="H37" s="18">
        <f t="shared" si="21"/>
        <v>23.1</v>
      </c>
      <c r="I37" s="17">
        <v>100</v>
      </c>
      <c r="J37" s="17">
        <v>100</v>
      </c>
      <c r="K37" s="18">
        <f t="shared" si="22"/>
        <v>0</v>
      </c>
      <c r="L37">
        <v>50</v>
      </c>
      <c r="M37">
        <v>49</v>
      </c>
      <c r="N37" s="18">
        <f t="shared" si="0"/>
        <v>1</v>
      </c>
      <c r="O37">
        <v>28.9</v>
      </c>
      <c r="P37">
        <v>28.9</v>
      </c>
      <c r="Q37" s="18">
        <f t="shared" si="1"/>
        <v>0</v>
      </c>
      <c r="R37" s="19">
        <v>0</v>
      </c>
      <c r="S37" s="19">
        <v>0</v>
      </c>
      <c r="T37" s="18">
        <f t="shared" si="2"/>
        <v>0</v>
      </c>
      <c r="U37">
        <v>2</v>
      </c>
      <c r="V37">
        <v>2</v>
      </c>
      <c r="W37" s="18">
        <f t="shared" si="3"/>
        <v>0</v>
      </c>
      <c r="X37" s="19">
        <v>0</v>
      </c>
      <c r="Y37" s="19">
        <v>0</v>
      </c>
      <c r="Z37" s="18">
        <f t="shared" si="4"/>
        <v>0</v>
      </c>
      <c r="AA37">
        <v>37.6</v>
      </c>
      <c r="AB37">
        <v>33.6</v>
      </c>
      <c r="AC37" s="18">
        <f t="shared" si="5"/>
        <v>4</v>
      </c>
      <c r="AD37">
        <v>25</v>
      </c>
      <c r="AE37">
        <v>19</v>
      </c>
      <c r="AF37" s="18">
        <f t="shared" si="6"/>
        <v>6</v>
      </c>
      <c r="AG37">
        <v>46.7</v>
      </c>
      <c r="AH37">
        <v>45.5</v>
      </c>
      <c r="AI37" s="18">
        <f t="shared" si="7"/>
        <v>1.2000000000000028</v>
      </c>
      <c r="AJ37" s="19">
        <v>53</v>
      </c>
      <c r="AK37" s="19">
        <v>51.2</v>
      </c>
      <c r="AL37" s="18">
        <f t="shared" si="8"/>
        <v>1.7999999999999972</v>
      </c>
      <c r="AM37" s="19">
        <v>48.75</v>
      </c>
      <c r="AN37" s="19">
        <v>48.5</v>
      </c>
      <c r="AO37" s="18">
        <f t="shared" si="9"/>
        <v>0.25</v>
      </c>
      <c r="AP37" s="19">
        <v>38.799999999999997</v>
      </c>
      <c r="AQ37" s="19">
        <v>38</v>
      </c>
      <c r="AR37" s="18">
        <f t="shared" si="10"/>
        <v>0.79999999999999716</v>
      </c>
      <c r="AU37">
        <f t="shared" si="11"/>
        <v>0</v>
      </c>
      <c r="AX37">
        <f t="shared" si="12"/>
        <v>0</v>
      </c>
      <c r="BA37">
        <f t="shared" si="13"/>
        <v>0</v>
      </c>
      <c r="BD37">
        <f t="shared" si="14"/>
        <v>0</v>
      </c>
      <c r="BG37">
        <f t="shared" si="15"/>
        <v>0</v>
      </c>
      <c r="BJ37">
        <f t="shared" si="16"/>
        <v>0</v>
      </c>
      <c r="BM37">
        <f t="shared" si="17"/>
        <v>0</v>
      </c>
      <c r="BP37">
        <f t="shared" si="18"/>
        <v>0</v>
      </c>
      <c r="BS37">
        <f t="shared" si="19"/>
        <v>0</v>
      </c>
      <c r="BV37">
        <f t="shared" si="20"/>
        <v>0</v>
      </c>
    </row>
    <row r="38" spans="1:74" ht="32.25" thickBot="1" x14ac:dyDescent="0.25">
      <c r="A38" s="20" t="s">
        <v>53</v>
      </c>
      <c r="B38" s="21">
        <v>35</v>
      </c>
      <c r="E38" s="16">
        <f t="shared" si="23"/>
        <v>0</v>
      </c>
      <c r="F38" s="17">
        <v>200</v>
      </c>
      <c r="G38" s="17">
        <v>200</v>
      </c>
      <c r="H38" s="18">
        <f t="shared" si="21"/>
        <v>0</v>
      </c>
      <c r="I38" s="17">
        <v>586</v>
      </c>
      <c r="J38" s="17">
        <v>586</v>
      </c>
      <c r="K38" s="18">
        <f t="shared" si="22"/>
        <v>0</v>
      </c>
      <c r="L38">
        <v>91.4</v>
      </c>
      <c r="M38">
        <v>91.4</v>
      </c>
      <c r="N38" s="18">
        <f t="shared" si="0"/>
        <v>0</v>
      </c>
      <c r="O38">
        <v>99</v>
      </c>
      <c r="P38">
        <v>99</v>
      </c>
      <c r="Q38" s="18">
        <f t="shared" si="1"/>
        <v>0</v>
      </c>
      <c r="R38" s="19">
        <v>36</v>
      </c>
      <c r="S38" s="19">
        <v>25</v>
      </c>
      <c r="T38" s="18">
        <f t="shared" si="2"/>
        <v>11</v>
      </c>
      <c r="U38">
        <v>0</v>
      </c>
      <c r="V38">
        <v>0</v>
      </c>
      <c r="W38" s="18">
        <f t="shared" si="3"/>
        <v>0</v>
      </c>
      <c r="X38" s="19">
        <v>92.4</v>
      </c>
      <c r="Y38" s="19">
        <v>91.6</v>
      </c>
      <c r="Z38" s="18">
        <f t="shared" si="4"/>
        <v>0.80000000000001137</v>
      </c>
      <c r="AA38">
        <v>33.1</v>
      </c>
      <c r="AB38">
        <v>24</v>
      </c>
      <c r="AC38" s="18">
        <f t="shared" si="5"/>
        <v>9.1000000000000014</v>
      </c>
      <c r="AD38">
        <v>0</v>
      </c>
      <c r="AE38">
        <v>0</v>
      </c>
      <c r="AF38" s="18">
        <f t="shared" si="6"/>
        <v>0</v>
      </c>
      <c r="AG38">
        <v>100</v>
      </c>
      <c r="AH38">
        <v>96.75</v>
      </c>
      <c r="AI38" s="18">
        <f t="shared" si="7"/>
        <v>3.25</v>
      </c>
      <c r="AJ38" s="19">
        <v>92.5</v>
      </c>
      <c r="AK38" s="19">
        <v>82.1</v>
      </c>
      <c r="AL38" s="18">
        <f t="shared" si="8"/>
        <v>10.400000000000006</v>
      </c>
      <c r="AM38" s="19">
        <v>0</v>
      </c>
      <c r="AN38" s="19">
        <v>0</v>
      </c>
      <c r="AO38" s="18">
        <f t="shared" si="9"/>
        <v>0</v>
      </c>
      <c r="AP38" s="19">
        <v>0</v>
      </c>
      <c r="AQ38" s="19">
        <v>0</v>
      </c>
      <c r="AR38" s="18">
        <f t="shared" si="10"/>
        <v>0</v>
      </c>
      <c r="AU38">
        <f t="shared" si="11"/>
        <v>0</v>
      </c>
      <c r="AX38">
        <f t="shared" si="12"/>
        <v>0</v>
      </c>
      <c r="BA38">
        <f t="shared" si="13"/>
        <v>0</v>
      </c>
      <c r="BD38">
        <f t="shared" si="14"/>
        <v>0</v>
      </c>
      <c r="BG38">
        <f t="shared" si="15"/>
        <v>0</v>
      </c>
      <c r="BJ38">
        <f t="shared" si="16"/>
        <v>0</v>
      </c>
      <c r="BM38">
        <f t="shared" si="17"/>
        <v>0</v>
      </c>
      <c r="BP38">
        <f t="shared" si="18"/>
        <v>0</v>
      </c>
      <c r="BS38">
        <f t="shared" si="19"/>
        <v>0</v>
      </c>
      <c r="BV38">
        <f t="shared" si="20"/>
        <v>0</v>
      </c>
    </row>
    <row r="39" spans="1:74" ht="16.5" thickBot="1" x14ac:dyDescent="0.25">
      <c r="A39" s="20" t="s">
        <v>54</v>
      </c>
      <c r="B39" s="21">
        <v>36</v>
      </c>
      <c r="E39" s="16">
        <f t="shared" si="23"/>
        <v>0</v>
      </c>
      <c r="F39" s="17">
        <v>0</v>
      </c>
      <c r="G39" s="17">
        <v>0</v>
      </c>
      <c r="H39" s="18">
        <f t="shared" si="21"/>
        <v>0</v>
      </c>
      <c r="I39" s="17">
        <v>104</v>
      </c>
      <c r="J39" s="17">
        <v>76</v>
      </c>
      <c r="K39" s="18">
        <f t="shared" si="22"/>
        <v>28</v>
      </c>
      <c r="L39">
        <v>0</v>
      </c>
      <c r="M39">
        <v>0</v>
      </c>
      <c r="N39" s="18">
        <f t="shared" si="0"/>
        <v>0</v>
      </c>
      <c r="O39">
        <v>0</v>
      </c>
      <c r="P39">
        <v>0</v>
      </c>
      <c r="Q39" s="18">
        <f t="shared" si="1"/>
        <v>0</v>
      </c>
      <c r="R39" s="19">
        <v>0</v>
      </c>
      <c r="S39" s="19">
        <v>0</v>
      </c>
      <c r="T39" s="18">
        <f t="shared" si="2"/>
        <v>0</v>
      </c>
      <c r="U39">
        <v>0</v>
      </c>
      <c r="V39">
        <v>0</v>
      </c>
      <c r="W39" s="18">
        <f t="shared" si="3"/>
        <v>0</v>
      </c>
      <c r="X39" s="19">
        <v>0</v>
      </c>
      <c r="Y39" s="19">
        <v>0</v>
      </c>
      <c r="Z39" s="18">
        <f t="shared" si="4"/>
        <v>0</v>
      </c>
      <c r="AA39">
        <v>0</v>
      </c>
      <c r="AB39">
        <v>0</v>
      </c>
      <c r="AC39" s="18">
        <f t="shared" si="5"/>
        <v>0</v>
      </c>
      <c r="AD39">
        <v>0</v>
      </c>
      <c r="AE39">
        <v>0</v>
      </c>
      <c r="AF39" s="18">
        <f t="shared" si="6"/>
        <v>0</v>
      </c>
      <c r="AG39">
        <v>0</v>
      </c>
      <c r="AH39">
        <v>0</v>
      </c>
      <c r="AI39" s="18">
        <f t="shared" si="7"/>
        <v>0</v>
      </c>
      <c r="AJ39" s="19">
        <v>0</v>
      </c>
      <c r="AK39" s="19">
        <v>0</v>
      </c>
      <c r="AL39" s="18">
        <f t="shared" si="8"/>
        <v>0</v>
      </c>
      <c r="AM39" s="19">
        <v>0</v>
      </c>
      <c r="AN39" s="19">
        <v>0</v>
      </c>
      <c r="AO39" s="18">
        <f t="shared" si="9"/>
        <v>0</v>
      </c>
      <c r="AP39" s="19">
        <v>0</v>
      </c>
      <c r="AQ39" s="19">
        <v>0</v>
      </c>
      <c r="AR39" s="18">
        <f t="shared" si="10"/>
        <v>0</v>
      </c>
      <c r="AU39">
        <f t="shared" si="11"/>
        <v>0</v>
      </c>
      <c r="AX39">
        <f t="shared" si="12"/>
        <v>0</v>
      </c>
      <c r="BA39">
        <f t="shared" si="13"/>
        <v>0</v>
      </c>
      <c r="BD39">
        <f t="shared" si="14"/>
        <v>0</v>
      </c>
      <c r="BG39">
        <f t="shared" si="15"/>
        <v>0</v>
      </c>
      <c r="BJ39">
        <f t="shared" si="16"/>
        <v>0</v>
      </c>
      <c r="BM39">
        <f t="shared" si="17"/>
        <v>0</v>
      </c>
      <c r="BP39">
        <f t="shared" si="18"/>
        <v>0</v>
      </c>
      <c r="BS39">
        <f t="shared" si="19"/>
        <v>0</v>
      </c>
      <c r="BV39">
        <f t="shared" si="20"/>
        <v>0</v>
      </c>
    </row>
    <row r="40" spans="1:74" ht="16.5" thickBot="1" x14ac:dyDescent="0.25">
      <c r="A40" s="20" t="s">
        <v>55</v>
      </c>
      <c r="B40" s="21">
        <v>37</v>
      </c>
      <c r="E40" s="16">
        <f t="shared" si="23"/>
        <v>0</v>
      </c>
      <c r="F40" s="17">
        <v>0</v>
      </c>
      <c r="G40" s="17">
        <v>0</v>
      </c>
      <c r="H40" s="18">
        <f t="shared" si="21"/>
        <v>0</v>
      </c>
      <c r="I40" s="17">
        <v>2761</v>
      </c>
      <c r="J40" s="17">
        <v>2759</v>
      </c>
      <c r="K40" s="18">
        <f t="shared" si="22"/>
        <v>2</v>
      </c>
      <c r="L40">
        <v>0</v>
      </c>
      <c r="M40">
        <v>0</v>
      </c>
      <c r="N40" s="18">
        <f t="shared" si="0"/>
        <v>0</v>
      </c>
      <c r="O40">
        <v>0</v>
      </c>
      <c r="P40">
        <v>0</v>
      </c>
      <c r="Q40" s="18">
        <f t="shared" si="1"/>
        <v>0</v>
      </c>
      <c r="R40" s="19">
        <v>0</v>
      </c>
      <c r="S40" s="19">
        <v>0</v>
      </c>
      <c r="T40" s="18">
        <f t="shared" si="2"/>
        <v>0</v>
      </c>
      <c r="U40">
        <v>0</v>
      </c>
      <c r="V40">
        <v>0</v>
      </c>
      <c r="W40" s="18">
        <f t="shared" si="3"/>
        <v>0</v>
      </c>
      <c r="X40" s="19">
        <v>0</v>
      </c>
      <c r="Y40" s="19">
        <v>0</v>
      </c>
      <c r="Z40" s="18">
        <f t="shared" si="4"/>
        <v>0</v>
      </c>
      <c r="AA40">
        <v>0</v>
      </c>
      <c r="AB40">
        <v>0</v>
      </c>
      <c r="AC40" s="18">
        <f t="shared" si="5"/>
        <v>0</v>
      </c>
      <c r="AD40">
        <v>0</v>
      </c>
      <c r="AE40">
        <v>0</v>
      </c>
      <c r="AF40" s="18">
        <f t="shared" si="6"/>
        <v>0</v>
      </c>
      <c r="AG40">
        <v>0</v>
      </c>
      <c r="AH40">
        <v>0</v>
      </c>
      <c r="AI40" s="18">
        <f t="shared" si="7"/>
        <v>0</v>
      </c>
      <c r="AJ40" s="19">
        <v>1000</v>
      </c>
      <c r="AK40" s="19">
        <v>826.2</v>
      </c>
      <c r="AL40" s="18">
        <f t="shared" si="8"/>
        <v>173.79999999999995</v>
      </c>
      <c r="AM40" s="19">
        <v>0</v>
      </c>
      <c r="AN40" s="19">
        <v>0</v>
      </c>
      <c r="AO40" s="18">
        <f t="shared" si="9"/>
        <v>0</v>
      </c>
      <c r="AP40" s="19">
        <v>0</v>
      </c>
      <c r="AQ40" s="19">
        <v>0</v>
      </c>
      <c r="AR40" s="18">
        <f t="shared" si="10"/>
        <v>0</v>
      </c>
      <c r="AU40">
        <f t="shared" si="11"/>
        <v>0</v>
      </c>
      <c r="AX40">
        <f t="shared" si="12"/>
        <v>0</v>
      </c>
      <c r="BA40">
        <f t="shared" si="13"/>
        <v>0</v>
      </c>
      <c r="BD40">
        <f t="shared" si="14"/>
        <v>0</v>
      </c>
      <c r="BG40">
        <f t="shared" si="15"/>
        <v>0</v>
      </c>
      <c r="BJ40">
        <f t="shared" si="16"/>
        <v>0</v>
      </c>
      <c r="BM40">
        <f t="shared" si="17"/>
        <v>0</v>
      </c>
      <c r="BP40">
        <f t="shared" si="18"/>
        <v>0</v>
      </c>
      <c r="BS40">
        <f t="shared" si="19"/>
        <v>0</v>
      </c>
      <c r="BV40">
        <f t="shared" si="20"/>
        <v>0</v>
      </c>
    </row>
    <row r="41" spans="1:74" ht="16.5" thickBot="1" x14ac:dyDescent="0.25">
      <c r="A41" s="20" t="s">
        <v>56</v>
      </c>
      <c r="B41" s="21">
        <v>38</v>
      </c>
      <c r="E41" s="16">
        <f t="shared" si="23"/>
        <v>0</v>
      </c>
      <c r="F41" s="17">
        <v>0</v>
      </c>
      <c r="G41" s="17">
        <v>0</v>
      </c>
      <c r="H41" s="18">
        <f t="shared" si="21"/>
        <v>0</v>
      </c>
      <c r="I41" s="17">
        <v>4740</v>
      </c>
      <c r="J41" s="17">
        <v>4000</v>
      </c>
      <c r="K41" s="18">
        <f t="shared" si="22"/>
        <v>740</v>
      </c>
      <c r="L41">
        <v>45</v>
      </c>
      <c r="M41">
        <v>42</v>
      </c>
      <c r="N41" s="18">
        <f t="shared" si="0"/>
        <v>3</v>
      </c>
      <c r="O41">
        <v>250</v>
      </c>
      <c r="P41">
        <v>237.7</v>
      </c>
      <c r="Q41" s="18">
        <f t="shared" si="1"/>
        <v>12.300000000000011</v>
      </c>
      <c r="R41" s="19">
        <v>0</v>
      </c>
      <c r="S41" s="19">
        <v>0</v>
      </c>
      <c r="T41" s="18">
        <f t="shared" si="2"/>
        <v>0</v>
      </c>
      <c r="U41">
        <v>50</v>
      </c>
      <c r="V41">
        <v>32.5</v>
      </c>
      <c r="W41" s="18">
        <f t="shared" si="3"/>
        <v>17.5</v>
      </c>
      <c r="X41" s="19">
        <v>80.2</v>
      </c>
      <c r="Y41" s="19">
        <v>46.5</v>
      </c>
      <c r="Z41" s="18">
        <f t="shared" si="4"/>
        <v>33.700000000000003</v>
      </c>
      <c r="AA41">
        <v>0</v>
      </c>
      <c r="AB41">
        <v>0</v>
      </c>
      <c r="AC41" s="18">
        <f t="shared" si="5"/>
        <v>0</v>
      </c>
      <c r="AD41">
        <v>10</v>
      </c>
      <c r="AE41">
        <v>6</v>
      </c>
      <c r="AF41" s="18">
        <f t="shared" si="6"/>
        <v>4</v>
      </c>
      <c r="AG41">
        <v>0</v>
      </c>
      <c r="AH41">
        <v>0</v>
      </c>
      <c r="AI41" s="18">
        <f t="shared" si="7"/>
        <v>0</v>
      </c>
      <c r="AJ41" s="19">
        <v>0</v>
      </c>
      <c r="AK41" s="19">
        <v>30</v>
      </c>
      <c r="AL41" s="18">
        <v>0</v>
      </c>
      <c r="AM41" s="19">
        <v>0</v>
      </c>
      <c r="AN41" s="19">
        <v>0</v>
      </c>
      <c r="AO41" s="18">
        <f t="shared" si="9"/>
        <v>0</v>
      </c>
      <c r="AP41" s="19">
        <v>0</v>
      </c>
      <c r="AQ41" s="19">
        <v>0</v>
      </c>
      <c r="AR41" s="18">
        <f t="shared" si="10"/>
        <v>0</v>
      </c>
      <c r="AU41">
        <f t="shared" si="11"/>
        <v>0</v>
      </c>
      <c r="AX41">
        <f t="shared" si="12"/>
        <v>0</v>
      </c>
      <c r="BA41">
        <f t="shared" si="13"/>
        <v>0</v>
      </c>
      <c r="BD41">
        <f t="shared" si="14"/>
        <v>0</v>
      </c>
      <c r="BG41">
        <f t="shared" si="15"/>
        <v>0</v>
      </c>
      <c r="BJ41">
        <f t="shared" si="16"/>
        <v>0</v>
      </c>
      <c r="BM41">
        <f t="shared" si="17"/>
        <v>0</v>
      </c>
      <c r="BP41">
        <f t="shared" si="18"/>
        <v>0</v>
      </c>
      <c r="BS41">
        <f t="shared" si="19"/>
        <v>0</v>
      </c>
      <c r="BV41">
        <f t="shared" si="20"/>
        <v>0</v>
      </c>
    </row>
    <row r="42" spans="1:74" ht="16.5" thickBot="1" x14ac:dyDescent="0.25">
      <c r="A42" s="20" t="s">
        <v>57</v>
      </c>
      <c r="B42" s="21">
        <v>39</v>
      </c>
      <c r="E42" s="16">
        <f t="shared" si="23"/>
        <v>0</v>
      </c>
      <c r="F42" s="17">
        <v>0</v>
      </c>
      <c r="G42" s="17">
        <v>0</v>
      </c>
      <c r="H42" s="18">
        <f t="shared" si="21"/>
        <v>0</v>
      </c>
      <c r="I42" s="17">
        <v>272</v>
      </c>
      <c r="J42" s="17">
        <v>267</v>
      </c>
      <c r="K42" s="18">
        <f t="shared" si="22"/>
        <v>5</v>
      </c>
      <c r="L42">
        <v>87.4</v>
      </c>
      <c r="M42">
        <v>86.3</v>
      </c>
      <c r="N42" s="18">
        <f t="shared" si="0"/>
        <v>1.1000000000000085</v>
      </c>
      <c r="O42">
        <v>99.5</v>
      </c>
      <c r="P42">
        <v>94.4</v>
      </c>
      <c r="Q42" s="18">
        <f t="shared" si="1"/>
        <v>5.0999999999999943</v>
      </c>
      <c r="R42" s="19">
        <v>84</v>
      </c>
      <c r="S42" s="19">
        <v>70</v>
      </c>
      <c r="T42" s="18">
        <f t="shared" si="2"/>
        <v>14</v>
      </c>
      <c r="U42">
        <v>98.64</v>
      </c>
      <c r="V42">
        <v>95.6</v>
      </c>
      <c r="W42" s="18">
        <f t="shared" si="3"/>
        <v>3.0400000000000063</v>
      </c>
      <c r="X42" s="19">
        <v>98.7</v>
      </c>
      <c r="Y42" s="19">
        <v>93</v>
      </c>
      <c r="Z42" s="18">
        <f t="shared" si="4"/>
        <v>5.7000000000000028</v>
      </c>
      <c r="AA42">
        <v>94.4</v>
      </c>
      <c r="AB42">
        <v>89</v>
      </c>
      <c r="AC42" s="18">
        <f t="shared" si="5"/>
        <v>5.4000000000000057</v>
      </c>
      <c r="AD42">
        <v>200</v>
      </c>
      <c r="AE42">
        <v>89</v>
      </c>
      <c r="AF42" s="18">
        <f t="shared" si="6"/>
        <v>111</v>
      </c>
      <c r="AG42">
        <v>72.2</v>
      </c>
      <c r="AH42">
        <v>69.400000000000006</v>
      </c>
      <c r="AI42" s="18">
        <f t="shared" si="7"/>
        <v>2.7999999999999972</v>
      </c>
      <c r="AJ42" s="19">
        <v>94.2</v>
      </c>
      <c r="AK42" s="19">
        <v>37.26</v>
      </c>
      <c r="AL42" s="18">
        <f t="shared" si="8"/>
        <v>56.940000000000005</v>
      </c>
      <c r="AM42" s="19">
        <v>98</v>
      </c>
      <c r="AN42" s="19">
        <v>95</v>
      </c>
      <c r="AO42" s="18">
        <f t="shared" si="9"/>
        <v>3</v>
      </c>
      <c r="AP42" s="19">
        <v>99</v>
      </c>
      <c r="AQ42" s="19">
        <v>98</v>
      </c>
      <c r="AR42" s="18">
        <f t="shared" si="10"/>
        <v>1</v>
      </c>
      <c r="AU42">
        <f t="shared" si="11"/>
        <v>0</v>
      </c>
      <c r="AX42">
        <f t="shared" si="12"/>
        <v>0</v>
      </c>
      <c r="BA42">
        <f t="shared" si="13"/>
        <v>0</v>
      </c>
      <c r="BD42">
        <f t="shared" si="14"/>
        <v>0</v>
      </c>
      <c r="BG42">
        <f t="shared" si="15"/>
        <v>0</v>
      </c>
      <c r="BJ42">
        <f t="shared" si="16"/>
        <v>0</v>
      </c>
      <c r="BM42">
        <f t="shared" si="17"/>
        <v>0</v>
      </c>
      <c r="BP42">
        <f t="shared" si="18"/>
        <v>0</v>
      </c>
      <c r="BS42">
        <f t="shared" si="19"/>
        <v>0</v>
      </c>
      <c r="BV42">
        <f t="shared" si="20"/>
        <v>0</v>
      </c>
    </row>
    <row r="43" spans="1:74" ht="16.5" thickBot="1" x14ac:dyDescent="0.25">
      <c r="A43" s="20" t="s">
        <v>58</v>
      </c>
      <c r="B43" s="21">
        <v>40</v>
      </c>
      <c r="E43" s="16">
        <f t="shared" si="23"/>
        <v>0</v>
      </c>
      <c r="F43" s="17">
        <v>0</v>
      </c>
      <c r="G43" s="17">
        <v>0</v>
      </c>
      <c r="H43" s="18">
        <f t="shared" si="21"/>
        <v>0</v>
      </c>
      <c r="I43" s="17">
        <v>480</v>
      </c>
      <c r="J43" s="17">
        <v>480</v>
      </c>
      <c r="K43" s="18">
        <f t="shared" si="22"/>
        <v>0</v>
      </c>
      <c r="L43">
        <v>0</v>
      </c>
      <c r="M43">
        <v>0</v>
      </c>
      <c r="N43" s="18">
        <f t="shared" si="0"/>
        <v>0</v>
      </c>
      <c r="O43">
        <v>0</v>
      </c>
      <c r="P43">
        <v>0</v>
      </c>
      <c r="Q43" s="18">
        <f t="shared" si="1"/>
        <v>0</v>
      </c>
      <c r="R43" s="19">
        <v>0</v>
      </c>
      <c r="S43" s="19">
        <v>0</v>
      </c>
      <c r="T43" s="18">
        <f t="shared" si="2"/>
        <v>0</v>
      </c>
      <c r="U43">
        <v>0</v>
      </c>
      <c r="V43">
        <v>0</v>
      </c>
      <c r="W43" s="18">
        <f t="shared" si="3"/>
        <v>0</v>
      </c>
      <c r="X43" s="19">
        <v>0</v>
      </c>
      <c r="Y43" s="19">
        <v>0</v>
      </c>
      <c r="Z43" s="18">
        <f t="shared" si="4"/>
        <v>0</v>
      </c>
      <c r="AA43">
        <v>0</v>
      </c>
      <c r="AB43">
        <v>0</v>
      </c>
      <c r="AC43" s="18">
        <f t="shared" si="5"/>
        <v>0</v>
      </c>
      <c r="AD43">
        <v>0</v>
      </c>
      <c r="AE43">
        <v>0</v>
      </c>
      <c r="AF43" s="18">
        <f t="shared" si="6"/>
        <v>0</v>
      </c>
      <c r="AG43">
        <v>0</v>
      </c>
      <c r="AH43">
        <v>0</v>
      </c>
      <c r="AI43" s="18">
        <f t="shared" si="7"/>
        <v>0</v>
      </c>
      <c r="AJ43" s="19">
        <v>0</v>
      </c>
      <c r="AK43" s="19">
        <v>0</v>
      </c>
      <c r="AL43" s="18">
        <f t="shared" si="8"/>
        <v>0</v>
      </c>
      <c r="AM43" s="19">
        <v>0</v>
      </c>
      <c r="AN43" s="19">
        <v>0</v>
      </c>
      <c r="AO43" s="18">
        <f t="shared" si="9"/>
        <v>0</v>
      </c>
      <c r="AP43" s="19">
        <v>0</v>
      </c>
      <c r="AQ43" s="19">
        <v>0</v>
      </c>
      <c r="AR43" s="18">
        <f t="shared" si="10"/>
        <v>0</v>
      </c>
      <c r="AU43">
        <f t="shared" si="11"/>
        <v>0</v>
      </c>
      <c r="AX43">
        <f t="shared" si="12"/>
        <v>0</v>
      </c>
      <c r="BA43">
        <f t="shared" si="13"/>
        <v>0</v>
      </c>
      <c r="BD43">
        <f t="shared" si="14"/>
        <v>0</v>
      </c>
      <c r="BG43">
        <f t="shared" si="15"/>
        <v>0</v>
      </c>
      <c r="BJ43">
        <f t="shared" si="16"/>
        <v>0</v>
      </c>
      <c r="BM43">
        <f t="shared" si="17"/>
        <v>0</v>
      </c>
      <c r="BP43">
        <f t="shared" si="18"/>
        <v>0</v>
      </c>
      <c r="BS43">
        <f t="shared" si="19"/>
        <v>0</v>
      </c>
      <c r="BV43">
        <f t="shared" si="20"/>
        <v>0</v>
      </c>
    </row>
    <row r="44" spans="1:74" ht="16.5" thickBot="1" x14ac:dyDescent="0.25">
      <c r="A44" s="22" t="s">
        <v>59</v>
      </c>
      <c r="B44" s="23">
        <v>41</v>
      </c>
      <c r="E44" s="16">
        <f t="shared" si="23"/>
        <v>0</v>
      </c>
      <c r="F44" s="17">
        <v>0</v>
      </c>
      <c r="G44" s="17">
        <v>0</v>
      </c>
      <c r="H44" s="18">
        <f t="shared" si="21"/>
        <v>0</v>
      </c>
      <c r="I44" s="17">
        <v>615</v>
      </c>
      <c r="J44" s="17">
        <v>614</v>
      </c>
      <c r="K44" s="18">
        <f t="shared" si="22"/>
        <v>1</v>
      </c>
      <c r="L44">
        <v>181.6</v>
      </c>
      <c r="M44">
        <v>180.3</v>
      </c>
      <c r="N44" s="18">
        <f t="shared" si="0"/>
        <v>1.2999999999999829</v>
      </c>
      <c r="O44">
        <v>221</v>
      </c>
      <c r="P44">
        <v>217</v>
      </c>
      <c r="Q44" s="18">
        <f t="shared" si="1"/>
        <v>4</v>
      </c>
      <c r="R44" s="19">
        <v>0</v>
      </c>
      <c r="S44" s="19">
        <v>380</v>
      </c>
      <c r="T44" s="18">
        <v>0</v>
      </c>
      <c r="U44">
        <v>249.5</v>
      </c>
      <c r="V44">
        <v>248.7</v>
      </c>
      <c r="W44" s="18">
        <f t="shared" si="3"/>
        <v>0.80000000000001137</v>
      </c>
      <c r="X44" s="19">
        <v>237.8</v>
      </c>
      <c r="Y44" s="19">
        <v>233.2</v>
      </c>
      <c r="Z44" s="18">
        <f t="shared" si="4"/>
        <v>4.6000000000000227</v>
      </c>
      <c r="AA44">
        <v>0</v>
      </c>
      <c r="AB44">
        <v>0</v>
      </c>
      <c r="AC44" s="18">
        <f t="shared" si="5"/>
        <v>0</v>
      </c>
      <c r="AD44">
        <v>50</v>
      </c>
      <c r="AE44">
        <v>40</v>
      </c>
      <c r="AF44" s="18">
        <f t="shared" si="6"/>
        <v>10</v>
      </c>
      <c r="AG44">
        <v>237.8</v>
      </c>
      <c r="AH44">
        <v>232</v>
      </c>
      <c r="AI44" s="18">
        <f t="shared" si="7"/>
        <v>5.8000000000000114</v>
      </c>
      <c r="AJ44" s="19">
        <v>0</v>
      </c>
      <c r="AK44" s="19">
        <v>350</v>
      </c>
      <c r="AL44" s="18">
        <v>0</v>
      </c>
      <c r="AM44" s="19">
        <v>250</v>
      </c>
      <c r="AN44" s="19">
        <v>250</v>
      </c>
      <c r="AO44" s="18">
        <f t="shared" si="9"/>
        <v>0</v>
      </c>
      <c r="AP44" s="19">
        <v>249.5</v>
      </c>
      <c r="AQ44" s="19">
        <v>249</v>
      </c>
      <c r="AR44" s="18">
        <f t="shared" si="10"/>
        <v>0.5</v>
      </c>
      <c r="AU44">
        <f t="shared" si="11"/>
        <v>0</v>
      </c>
      <c r="AX44">
        <f t="shared" si="12"/>
        <v>0</v>
      </c>
      <c r="BA44">
        <f t="shared" si="13"/>
        <v>0</v>
      </c>
      <c r="BD44">
        <f t="shared" si="14"/>
        <v>0</v>
      </c>
      <c r="BG44">
        <f t="shared" si="15"/>
        <v>0</v>
      </c>
      <c r="BJ44">
        <f t="shared" si="16"/>
        <v>0</v>
      </c>
      <c r="BM44">
        <f t="shared" si="17"/>
        <v>0</v>
      </c>
      <c r="BP44">
        <f t="shared" si="18"/>
        <v>0</v>
      </c>
      <c r="BS44">
        <f t="shared" si="19"/>
        <v>0</v>
      </c>
      <c r="BV44">
        <f t="shared" si="20"/>
        <v>0</v>
      </c>
    </row>
    <row r="45" spans="1:74" ht="16.5" thickBot="1" x14ac:dyDescent="0.25">
      <c r="A45" s="24" t="s">
        <v>60</v>
      </c>
      <c r="B45" s="25">
        <v>42</v>
      </c>
      <c r="E45" s="16">
        <f t="shared" si="23"/>
        <v>0</v>
      </c>
      <c r="F45" s="17">
        <v>722</v>
      </c>
      <c r="G45" s="17">
        <v>700</v>
      </c>
      <c r="H45" s="18">
        <f t="shared" si="21"/>
        <v>22</v>
      </c>
      <c r="I45" s="17">
        <v>975</v>
      </c>
      <c r="J45" s="17">
        <v>925</v>
      </c>
      <c r="K45" s="18">
        <f t="shared" si="22"/>
        <v>50</v>
      </c>
      <c r="L45">
        <v>440.5</v>
      </c>
      <c r="M45">
        <v>400.3</v>
      </c>
      <c r="N45" s="18">
        <f t="shared" si="0"/>
        <v>40.199999999999989</v>
      </c>
      <c r="O45">
        <v>500</v>
      </c>
      <c r="P45">
        <v>450</v>
      </c>
      <c r="Q45" s="18">
        <f t="shared" si="1"/>
        <v>50</v>
      </c>
      <c r="R45" s="19">
        <v>620</v>
      </c>
      <c r="S45" s="19">
        <v>495</v>
      </c>
      <c r="T45" s="18">
        <f t="shared" si="2"/>
        <v>125</v>
      </c>
      <c r="U45">
        <v>450</v>
      </c>
      <c r="V45">
        <v>400</v>
      </c>
      <c r="W45" s="18">
        <f t="shared" si="3"/>
        <v>50</v>
      </c>
      <c r="X45" s="19">
        <v>703</v>
      </c>
      <c r="Y45" s="19">
        <v>623</v>
      </c>
      <c r="Z45" s="18">
        <f t="shared" si="4"/>
        <v>80</v>
      </c>
      <c r="AA45">
        <v>360</v>
      </c>
      <c r="AB45">
        <v>154</v>
      </c>
      <c r="AC45" s="18">
        <f t="shared" si="5"/>
        <v>206</v>
      </c>
      <c r="AD45">
        <v>242</v>
      </c>
      <c r="AE45">
        <v>173</v>
      </c>
      <c r="AF45" s="18">
        <f t="shared" si="6"/>
        <v>69</v>
      </c>
      <c r="AG45">
        <v>462.7</v>
      </c>
      <c r="AH45">
        <v>322.5</v>
      </c>
      <c r="AI45" s="18">
        <f t="shared" si="7"/>
        <v>140.19999999999999</v>
      </c>
      <c r="AJ45" s="19">
        <v>522.9</v>
      </c>
      <c r="AK45" s="19">
        <v>336.4</v>
      </c>
      <c r="AL45" s="18">
        <f t="shared" si="8"/>
        <v>186.5</v>
      </c>
      <c r="AM45" s="19">
        <v>118.7</v>
      </c>
      <c r="AN45" s="19">
        <v>108.3</v>
      </c>
      <c r="AO45" s="18">
        <f t="shared" si="9"/>
        <v>10.400000000000006</v>
      </c>
      <c r="AP45" s="19">
        <v>275</v>
      </c>
      <c r="AQ45" s="19">
        <v>265</v>
      </c>
      <c r="AR45" s="18">
        <f t="shared" si="10"/>
        <v>10</v>
      </c>
      <c r="AU45">
        <f t="shared" si="11"/>
        <v>0</v>
      </c>
      <c r="AX45">
        <f t="shared" si="12"/>
        <v>0</v>
      </c>
      <c r="BA45">
        <f t="shared" si="13"/>
        <v>0</v>
      </c>
      <c r="BD45">
        <f t="shared" si="14"/>
        <v>0</v>
      </c>
      <c r="BG45">
        <f t="shared" si="15"/>
        <v>0</v>
      </c>
      <c r="BJ45">
        <f t="shared" si="16"/>
        <v>0</v>
      </c>
      <c r="BM45">
        <f t="shared" si="17"/>
        <v>0</v>
      </c>
      <c r="BP45">
        <f t="shared" si="18"/>
        <v>0</v>
      </c>
      <c r="BS45">
        <f t="shared" si="19"/>
        <v>0</v>
      </c>
      <c r="BV45">
        <f t="shared" si="20"/>
        <v>0</v>
      </c>
    </row>
    <row r="46" spans="1:74" ht="16.5" thickBot="1" x14ac:dyDescent="0.25">
      <c r="A46" s="24" t="s">
        <v>61</v>
      </c>
      <c r="B46" s="25">
        <v>43</v>
      </c>
      <c r="E46" s="16">
        <f t="shared" si="23"/>
        <v>0</v>
      </c>
      <c r="F46" s="17">
        <v>1000</v>
      </c>
      <c r="G46" s="17">
        <v>1000</v>
      </c>
      <c r="H46" s="18">
        <f t="shared" si="21"/>
        <v>0</v>
      </c>
      <c r="I46" s="17">
        <v>520</v>
      </c>
      <c r="J46" s="17">
        <v>520</v>
      </c>
      <c r="K46" s="18">
        <f t="shared" si="22"/>
        <v>0</v>
      </c>
      <c r="L46">
        <v>0</v>
      </c>
      <c r="M46">
        <v>0</v>
      </c>
      <c r="N46" s="18">
        <f t="shared" si="0"/>
        <v>0</v>
      </c>
      <c r="O46">
        <v>0</v>
      </c>
      <c r="P46">
        <v>0</v>
      </c>
      <c r="Q46" s="18">
        <f t="shared" si="1"/>
        <v>0</v>
      </c>
      <c r="R46" s="19">
        <v>0</v>
      </c>
      <c r="S46" s="19">
        <v>0</v>
      </c>
      <c r="T46" s="18">
        <f t="shared" si="2"/>
        <v>0</v>
      </c>
      <c r="U46">
        <v>0</v>
      </c>
      <c r="V46">
        <v>0</v>
      </c>
      <c r="W46" s="18">
        <f t="shared" si="3"/>
        <v>0</v>
      </c>
      <c r="X46" s="19">
        <v>0</v>
      </c>
      <c r="Y46" s="19">
        <v>0</v>
      </c>
      <c r="Z46" s="18">
        <f t="shared" si="4"/>
        <v>0</v>
      </c>
      <c r="AA46">
        <v>0</v>
      </c>
      <c r="AB46">
        <v>0</v>
      </c>
      <c r="AC46" s="18">
        <f t="shared" si="5"/>
        <v>0</v>
      </c>
      <c r="AD46">
        <v>120</v>
      </c>
      <c r="AE46">
        <v>59</v>
      </c>
      <c r="AF46" s="18">
        <f t="shared" si="6"/>
        <v>61</v>
      </c>
      <c r="AG46">
        <v>0</v>
      </c>
      <c r="AH46">
        <v>0</v>
      </c>
      <c r="AI46" s="18">
        <f t="shared" si="7"/>
        <v>0</v>
      </c>
      <c r="AJ46" s="19">
        <v>0</v>
      </c>
      <c r="AK46" s="19">
        <v>0</v>
      </c>
      <c r="AL46" s="18">
        <f t="shared" si="8"/>
        <v>0</v>
      </c>
      <c r="AM46" s="19">
        <v>0</v>
      </c>
      <c r="AN46" s="19">
        <v>0</v>
      </c>
      <c r="AO46" s="18">
        <f t="shared" si="9"/>
        <v>0</v>
      </c>
      <c r="AP46" s="19">
        <v>0</v>
      </c>
      <c r="AQ46" s="19">
        <v>0</v>
      </c>
      <c r="AR46" s="18">
        <f t="shared" si="10"/>
        <v>0</v>
      </c>
      <c r="AU46">
        <f t="shared" si="11"/>
        <v>0</v>
      </c>
      <c r="AX46">
        <f t="shared" si="12"/>
        <v>0</v>
      </c>
      <c r="BA46">
        <f t="shared" si="13"/>
        <v>0</v>
      </c>
      <c r="BD46">
        <f t="shared" si="14"/>
        <v>0</v>
      </c>
      <c r="BG46">
        <f t="shared" si="15"/>
        <v>0</v>
      </c>
      <c r="BJ46">
        <f t="shared" si="16"/>
        <v>0</v>
      </c>
      <c r="BM46">
        <f t="shared" si="17"/>
        <v>0</v>
      </c>
      <c r="BP46">
        <f t="shared" si="18"/>
        <v>0</v>
      </c>
      <c r="BS46">
        <f t="shared" si="19"/>
        <v>0</v>
      </c>
      <c r="BV46">
        <f t="shared" si="20"/>
        <v>0</v>
      </c>
    </row>
    <row r="47" spans="1:74" ht="16.5" thickBot="1" x14ac:dyDescent="0.25">
      <c r="A47" s="24" t="s">
        <v>62</v>
      </c>
      <c r="B47" s="25">
        <v>44</v>
      </c>
      <c r="E47" s="16">
        <f t="shared" si="23"/>
        <v>0</v>
      </c>
      <c r="F47" s="17">
        <v>31.8</v>
      </c>
      <c r="G47" s="17">
        <v>22.6</v>
      </c>
      <c r="H47" s="18">
        <f t="shared" si="21"/>
        <v>9.1999999999999993</v>
      </c>
      <c r="I47" s="17">
        <v>403</v>
      </c>
      <c r="J47" s="17">
        <v>394.5</v>
      </c>
      <c r="K47" s="18">
        <f t="shared" si="22"/>
        <v>8.5</v>
      </c>
      <c r="L47">
        <v>167.6</v>
      </c>
      <c r="M47">
        <v>164.5</v>
      </c>
      <c r="N47" s="18">
        <f t="shared" si="0"/>
        <v>3.0999999999999943</v>
      </c>
      <c r="O47">
        <v>52.1</v>
      </c>
      <c r="P47">
        <v>41.8</v>
      </c>
      <c r="Q47" s="18">
        <f t="shared" si="1"/>
        <v>10.300000000000004</v>
      </c>
      <c r="R47" s="19">
        <v>11.3</v>
      </c>
      <c r="S47" s="19">
        <v>0</v>
      </c>
      <c r="T47" s="18">
        <f t="shared" si="2"/>
        <v>11.3</v>
      </c>
      <c r="U47">
        <v>17.16</v>
      </c>
      <c r="V47">
        <v>14.8</v>
      </c>
      <c r="W47" s="18">
        <f t="shared" si="3"/>
        <v>2.3599999999999994</v>
      </c>
      <c r="X47" s="19">
        <v>25</v>
      </c>
      <c r="Y47" s="19">
        <v>17.8</v>
      </c>
      <c r="Z47" s="18">
        <f t="shared" si="4"/>
        <v>7.1999999999999993</v>
      </c>
      <c r="AA47">
        <v>20.2</v>
      </c>
      <c r="AB47">
        <v>13</v>
      </c>
      <c r="AC47" s="18">
        <f t="shared" si="5"/>
        <v>7.1999999999999993</v>
      </c>
      <c r="AD47">
        <v>8</v>
      </c>
      <c r="AE47">
        <v>5</v>
      </c>
      <c r="AF47" s="18">
        <f t="shared" si="6"/>
        <v>3</v>
      </c>
      <c r="AG47">
        <v>25</v>
      </c>
      <c r="AH47">
        <v>15.8</v>
      </c>
      <c r="AI47" s="18">
        <f t="shared" si="7"/>
        <v>9.1999999999999993</v>
      </c>
      <c r="AJ47" s="19">
        <v>40.299999999999997</v>
      </c>
      <c r="AK47" s="19">
        <v>21.6</v>
      </c>
      <c r="AL47" s="18">
        <f t="shared" si="8"/>
        <v>18.699999999999996</v>
      </c>
      <c r="AM47" s="19">
        <v>9.9</v>
      </c>
      <c r="AN47" s="19">
        <v>0.5</v>
      </c>
      <c r="AO47" s="18">
        <f t="shared" si="9"/>
        <v>9.4</v>
      </c>
      <c r="AP47" s="19">
        <v>6.8</v>
      </c>
      <c r="AQ47" s="19">
        <v>4.8</v>
      </c>
      <c r="AR47" s="18">
        <f t="shared" si="10"/>
        <v>2</v>
      </c>
      <c r="AU47">
        <f t="shared" si="11"/>
        <v>0</v>
      </c>
      <c r="AX47">
        <f t="shared" si="12"/>
        <v>0</v>
      </c>
      <c r="BA47">
        <f t="shared" si="13"/>
        <v>0</v>
      </c>
      <c r="BD47">
        <f t="shared" si="14"/>
        <v>0</v>
      </c>
      <c r="BG47">
        <f t="shared" si="15"/>
        <v>0</v>
      </c>
      <c r="BJ47">
        <f t="shared" si="16"/>
        <v>0</v>
      </c>
      <c r="BM47">
        <f t="shared" si="17"/>
        <v>0</v>
      </c>
      <c r="BP47">
        <f t="shared" si="18"/>
        <v>0</v>
      </c>
      <c r="BS47">
        <f t="shared" si="19"/>
        <v>0</v>
      </c>
      <c r="BV47">
        <f t="shared" si="20"/>
        <v>0</v>
      </c>
    </row>
    <row r="48" spans="1:74" ht="16.5" thickBot="1" x14ac:dyDescent="0.25">
      <c r="A48" s="24" t="s">
        <v>63</v>
      </c>
      <c r="B48" s="25">
        <v>45</v>
      </c>
      <c r="E48" s="16">
        <f t="shared" si="23"/>
        <v>0</v>
      </c>
      <c r="F48" s="17">
        <v>0</v>
      </c>
      <c r="G48" s="17">
        <v>0</v>
      </c>
      <c r="H48" s="18">
        <f t="shared" si="21"/>
        <v>0</v>
      </c>
      <c r="I48" s="17">
        <v>0</v>
      </c>
      <c r="J48" s="17">
        <v>0</v>
      </c>
      <c r="K48" s="18">
        <f t="shared" si="22"/>
        <v>0</v>
      </c>
      <c r="L48">
        <v>0</v>
      </c>
      <c r="M48">
        <v>0</v>
      </c>
      <c r="N48" s="18">
        <f t="shared" si="0"/>
        <v>0</v>
      </c>
      <c r="O48">
        <v>0</v>
      </c>
      <c r="P48">
        <v>0</v>
      </c>
      <c r="Q48" s="18">
        <f t="shared" si="1"/>
        <v>0</v>
      </c>
      <c r="R48" s="19">
        <v>0</v>
      </c>
      <c r="S48" s="19">
        <v>0</v>
      </c>
      <c r="T48" s="18">
        <f t="shared" si="2"/>
        <v>0</v>
      </c>
      <c r="U48">
        <v>0</v>
      </c>
      <c r="V48">
        <v>0</v>
      </c>
      <c r="W48" s="18">
        <f t="shared" si="3"/>
        <v>0</v>
      </c>
      <c r="X48" s="19">
        <v>0</v>
      </c>
      <c r="Y48" s="19">
        <v>0</v>
      </c>
      <c r="Z48" s="18">
        <f t="shared" si="4"/>
        <v>0</v>
      </c>
      <c r="AA48">
        <v>0</v>
      </c>
      <c r="AB48">
        <v>0</v>
      </c>
      <c r="AC48" s="18">
        <f t="shared" si="5"/>
        <v>0</v>
      </c>
      <c r="AD48">
        <v>60</v>
      </c>
      <c r="AE48">
        <v>40</v>
      </c>
      <c r="AF48" s="18">
        <f t="shared" si="6"/>
        <v>20</v>
      </c>
      <c r="AG48">
        <v>0</v>
      </c>
      <c r="AH48">
        <v>0</v>
      </c>
      <c r="AI48" s="18">
        <f t="shared" si="7"/>
        <v>0</v>
      </c>
      <c r="AJ48" s="19">
        <v>0</v>
      </c>
      <c r="AK48" s="19">
        <v>0</v>
      </c>
      <c r="AL48" s="18">
        <f t="shared" si="8"/>
        <v>0</v>
      </c>
      <c r="AM48" s="19">
        <v>0</v>
      </c>
      <c r="AN48" s="19">
        <v>0</v>
      </c>
      <c r="AO48" s="18">
        <f t="shared" si="9"/>
        <v>0</v>
      </c>
      <c r="AP48" s="19">
        <v>0</v>
      </c>
      <c r="AQ48" s="19">
        <v>0</v>
      </c>
      <c r="AR48" s="18">
        <f t="shared" si="10"/>
        <v>0</v>
      </c>
      <c r="AU48">
        <f t="shared" si="11"/>
        <v>0</v>
      </c>
      <c r="AX48">
        <f t="shared" si="12"/>
        <v>0</v>
      </c>
      <c r="BA48">
        <f t="shared" si="13"/>
        <v>0</v>
      </c>
      <c r="BD48">
        <f t="shared" si="14"/>
        <v>0</v>
      </c>
      <c r="BG48">
        <f t="shared" si="15"/>
        <v>0</v>
      </c>
      <c r="BJ48">
        <f t="shared" si="16"/>
        <v>0</v>
      </c>
      <c r="BM48">
        <f t="shared" si="17"/>
        <v>0</v>
      </c>
      <c r="BP48">
        <f t="shared" si="18"/>
        <v>0</v>
      </c>
      <c r="BS48">
        <f t="shared" si="19"/>
        <v>0</v>
      </c>
      <c r="BV48">
        <f t="shared" si="20"/>
        <v>0</v>
      </c>
    </row>
    <row r="49" spans="1:74" ht="16.5" thickBot="1" x14ac:dyDescent="0.25">
      <c r="A49" s="24" t="s">
        <v>64</v>
      </c>
      <c r="B49" s="25">
        <v>46</v>
      </c>
      <c r="E49" s="16">
        <f t="shared" si="23"/>
        <v>0</v>
      </c>
      <c r="F49" s="17">
        <v>568.70000000000005</v>
      </c>
      <c r="G49" s="17">
        <v>567.70000000000005</v>
      </c>
      <c r="H49" s="18">
        <f t="shared" si="21"/>
        <v>1</v>
      </c>
      <c r="I49" s="17">
        <v>1187</v>
      </c>
      <c r="J49" s="17">
        <v>937</v>
      </c>
      <c r="K49" s="18">
        <f t="shared" si="22"/>
        <v>250</v>
      </c>
      <c r="L49">
        <v>1000</v>
      </c>
      <c r="M49">
        <v>866.2</v>
      </c>
      <c r="N49" s="18">
        <f t="shared" si="0"/>
        <v>133.79999999999995</v>
      </c>
      <c r="O49">
        <v>562</v>
      </c>
      <c r="P49">
        <v>469.3</v>
      </c>
      <c r="Q49" s="18">
        <f t="shared" si="1"/>
        <v>92.699999999999989</v>
      </c>
      <c r="R49" s="19">
        <v>1182</v>
      </c>
      <c r="S49" s="19">
        <v>1000</v>
      </c>
      <c r="T49" s="18">
        <f t="shared" si="2"/>
        <v>182</v>
      </c>
      <c r="U49">
        <v>921.2</v>
      </c>
      <c r="V49">
        <v>832</v>
      </c>
      <c r="W49" s="18">
        <f t="shared" si="3"/>
        <v>89.200000000000045</v>
      </c>
      <c r="X49" s="19">
        <v>1000</v>
      </c>
      <c r="Y49" s="19">
        <v>608</v>
      </c>
      <c r="Z49" s="18">
        <f t="shared" si="4"/>
        <v>392</v>
      </c>
      <c r="AA49">
        <v>1191</v>
      </c>
      <c r="AB49">
        <v>728</v>
      </c>
      <c r="AC49" s="18">
        <f t="shared" si="5"/>
        <v>463</v>
      </c>
      <c r="AD49">
        <v>83</v>
      </c>
      <c r="AE49">
        <v>0</v>
      </c>
      <c r="AF49" s="18">
        <f t="shared" si="6"/>
        <v>83</v>
      </c>
      <c r="AG49">
        <v>1464.9</v>
      </c>
      <c r="AH49">
        <v>782.6</v>
      </c>
      <c r="AI49" s="18">
        <f t="shared" si="7"/>
        <v>682.30000000000007</v>
      </c>
      <c r="AJ49" s="19">
        <v>1328.5</v>
      </c>
      <c r="AK49" s="19">
        <v>650.1</v>
      </c>
      <c r="AL49" s="18">
        <f t="shared" si="8"/>
        <v>678.4</v>
      </c>
      <c r="AM49" s="19">
        <v>326.39999999999998</v>
      </c>
      <c r="AN49" s="19">
        <v>248</v>
      </c>
      <c r="AO49" s="18">
        <f t="shared" si="9"/>
        <v>78.399999999999977</v>
      </c>
      <c r="AP49" s="19">
        <v>1145</v>
      </c>
      <c r="AQ49" s="19">
        <v>1000</v>
      </c>
      <c r="AR49" s="18">
        <f t="shared" si="10"/>
        <v>145</v>
      </c>
      <c r="AU49">
        <f t="shared" si="11"/>
        <v>0</v>
      </c>
      <c r="AX49">
        <f t="shared" si="12"/>
        <v>0</v>
      </c>
      <c r="BA49">
        <f t="shared" si="13"/>
        <v>0</v>
      </c>
      <c r="BD49">
        <f t="shared" si="14"/>
        <v>0</v>
      </c>
      <c r="BG49">
        <f t="shared" si="15"/>
        <v>0</v>
      </c>
      <c r="BJ49">
        <f t="shared" si="16"/>
        <v>0</v>
      </c>
      <c r="BM49">
        <f t="shared" si="17"/>
        <v>0</v>
      </c>
      <c r="BP49">
        <f t="shared" si="18"/>
        <v>0</v>
      </c>
      <c r="BS49">
        <f t="shared" si="19"/>
        <v>0</v>
      </c>
      <c r="BV49">
        <f t="shared" si="20"/>
        <v>0</v>
      </c>
    </row>
    <row r="50" spans="1:74" ht="16.5" thickBot="1" x14ac:dyDescent="0.25">
      <c r="A50" s="24" t="s">
        <v>65</v>
      </c>
      <c r="B50" s="25">
        <v>47</v>
      </c>
      <c r="E50" s="16">
        <f t="shared" si="23"/>
        <v>0</v>
      </c>
      <c r="F50" s="17">
        <v>0</v>
      </c>
      <c r="G50" s="17">
        <v>0</v>
      </c>
      <c r="H50" s="18">
        <f t="shared" si="21"/>
        <v>0</v>
      </c>
      <c r="I50" s="17">
        <v>239</v>
      </c>
      <c r="J50" s="17">
        <v>239</v>
      </c>
      <c r="K50" s="18">
        <f t="shared" si="22"/>
        <v>0</v>
      </c>
      <c r="L50">
        <v>0</v>
      </c>
      <c r="M50">
        <v>0</v>
      </c>
      <c r="N50" s="18">
        <f t="shared" si="0"/>
        <v>0</v>
      </c>
      <c r="O50">
        <v>0</v>
      </c>
      <c r="P50">
        <v>0</v>
      </c>
      <c r="Q50" s="18">
        <f t="shared" si="1"/>
        <v>0</v>
      </c>
      <c r="R50" s="19">
        <v>0</v>
      </c>
      <c r="S50" s="19">
        <v>0</v>
      </c>
      <c r="T50" s="18">
        <f t="shared" si="2"/>
        <v>0</v>
      </c>
      <c r="U50">
        <v>0</v>
      </c>
      <c r="V50">
        <v>0</v>
      </c>
      <c r="W50" s="18">
        <f t="shared" si="3"/>
        <v>0</v>
      </c>
      <c r="X50" s="19">
        <v>0</v>
      </c>
      <c r="Y50" s="19">
        <v>0</v>
      </c>
      <c r="Z50" s="18">
        <f t="shared" si="4"/>
        <v>0</v>
      </c>
      <c r="AA50">
        <v>0</v>
      </c>
      <c r="AB50">
        <v>0</v>
      </c>
      <c r="AC50" s="18">
        <f t="shared" si="5"/>
        <v>0</v>
      </c>
      <c r="AD50">
        <v>0</v>
      </c>
      <c r="AE50">
        <v>0</v>
      </c>
      <c r="AF50" s="18">
        <f t="shared" si="6"/>
        <v>0</v>
      </c>
      <c r="AG50">
        <v>0</v>
      </c>
      <c r="AH50">
        <v>0</v>
      </c>
      <c r="AI50" s="18">
        <f t="shared" si="7"/>
        <v>0</v>
      </c>
      <c r="AJ50" s="19">
        <v>0</v>
      </c>
      <c r="AK50" s="19">
        <v>30</v>
      </c>
      <c r="AL50" s="18">
        <v>0</v>
      </c>
      <c r="AM50" s="19">
        <v>10</v>
      </c>
      <c r="AN50" s="19">
        <v>5</v>
      </c>
      <c r="AO50" s="18">
        <f t="shared" si="9"/>
        <v>5</v>
      </c>
      <c r="AP50" s="19">
        <v>0</v>
      </c>
      <c r="AQ50" s="19">
        <v>0</v>
      </c>
      <c r="AR50" s="18">
        <f t="shared" si="10"/>
        <v>0</v>
      </c>
      <c r="AU50">
        <f t="shared" si="11"/>
        <v>0</v>
      </c>
      <c r="AX50">
        <f t="shared" si="12"/>
        <v>0</v>
      </c>
      <c r="BA50">
        <f t="shared" si="13"/>
        <v>0</v>
      </c>
      <c r="BD50">
        <f t="shared" si="14"/>
        <v>0</v>
      </c>
      <c r="BG50">
        <f t="shared" si="15"/>
        <v>0</v>
      </c>
      <c r="BJ50">
        <f t="shared" si="16"/>
        <v>0</v>
      </c>
      <c r="BM50">
        <f t="shared" si="17"/>
        <v>0</v>
      </c>
      <c r="BP50">
        <f t="shared" si="18"/>
        <v>0</v>
      </c>
      <c r="BS50">
        <f t="shared" si="19"/>
        <v>0</v>
      </c>
      <c r="BV50">
        <f t="shared" si="20"/>
        <v>0</v>
      </c>
    </row>
    <row r="51" spans="1:74" ht="16.5" thickBot="1" x14ac:dyDescent="0.25">
      <c r="A51" s="24" t="s">
        <v>66</v>
      </c>
      <c r="B51" s="25">
        <v>48</v>
      </c>
      <c r="E51" s="16">
        <f t="shared" si="23"/>
        <v>0</v>
      </c>
      <c r="F51" s="17">
        <v>72</v>
      </c>
      <c r="G51">
        <v>69.5</v>
      </c>
      <c r="H51" s="18">
        <f t="shared" si="21"/>
        <v>2.5</v>
      </c>
      <c r="I51" s="17">
        <v>185</v>
      </c>
      <c r="J51" s="17">
        <v>185</v>
      </c>
      <c r="K51" s="18">
        <f t="shared" si="22"/>
        <v>0</v>
      </c>
      <c r="L51">
        <v>76.2</v>
      </c>
      <c r="M51">
        <v>76.2</v>
      </c>
      <c r="N51" s="18">
        <f t="shared" si="0"/>
        <v>0</v>
      </c>
      <c r="O51">
        <v>91</v>
      </c>
      <c r="P51">
        <v>91</v>
      </c>
      <c r="Q51" s="18">
        <f t="shared" si="1"/>
        <v>0</v>
      </c>
      <c r="R51" s="19">
        <v>81</v>
      </c>
      <c r="S51" s="19">
        <v>76</v>
      </c>
      <c r="T51" s="18">
        <f t="shared" si="2"/>
        <v>5</v>
      </c>
      <c r="U51">
        <v>100</v>
      </c>
      <c r="V51">
        <v>100</v>
      </c>
      <c r="W51" s="18">
        <f t="shared" si="3"/>
        <v>0</v>
      </c>
      <c r="X51" s="19">
        <v>81</v>
      </c>
      <c r="Y51" s="19">
        <v>74.2</v>
      </c>
      <c r="Z51" s="18">
        <f t="shared" si="4"/>
        <v>6.7999999999999972</v>
      </c>
      <c r="AA51">
        <v>68</v>
      </c>
      <c r="AB51">
        <v>67</v>
      </c>
      <c r="AC51" s="18">
        <f t="shared" si="5"/>
        <v>1</v>
      </c>
      <c r="AD51">
        <v>34</v>
      </c>
      <c r="AE51">
        <v>24</v>
      </c>
      <c r="AF51" s="18">
        <f t="shared" si="6"/>
        <v>10</v>
      </c>
      <c r="AG51">
        <v>96.6</v>
      </c>
      <c r="AH51">
        <v>96.6</v>
      </c>
      <c r="AI51" s="18">
        <f t="shared" si="7"/>
        <v>0</v>
      </c>
      <c r="AJ51" s="19">
        <v>93</v>
      </c>
      <c r="AK51" s="19">
        <v>90.8</v>
      </c>
      <c r="AL51" s="18">
        <f t="shared" si="8"/>
        <v>2.2000000000000028</v>
      </c>
      <c r="AM51" s="19">
        <v>100</v>
      </c>
      <c r="AN51" s="19">
        <v>100</v>
      </c>
      <c r="AO51" s="18">
        <f t="shared" si="9"/>
        <v>0</v>
      </c>
      <c r="AP51" s="19">
        <v>97</v>
      </c>
      <c r="AQ51" s="19">
        <v>93.5</v>
      </c>
      <c r="AR51" s="18">
        <f t="shared" si="10"/>
        <v>3.5</v>
      </c>
      <c r="AU51">
        <f t="shared" si="11"/>
        <v>0</v>
      </c>
      <c r="AX51">
        <f t="shared" si="12"/>
        <v>0</v>
      </c>
      <c r="BA51">
        <f t="shared" si="13"/>
        <v>0</v>
      </c>
      <c r="BD51">
        <f t="shared" si="14"/>
        <v>0</v>
      </c>
      <c r="BG51">
        <f t="shared" si="15"/>
        <v>0</v>
      </c>
      <c r="BJ51">
        <f t="shared" si="16"/>
        <v>0</v>
      </c>
      <c r="BM51">
        <f t="shared" si="17"/>
        <v>0</v>
      </c>
      <c r="BP51">
        <f t="shared" si="18"/>
        <v>0</v>
      </c>
      <c r="BS51">
        <f t="shared" si="19"/>
        <v>0</v>
      </c>
      <c r="BV51">
        <f t="shared" si="20"/>
        <v>0</v>
      </c>
    </row>
    <row r="52" spans="1:74" ht="16.5" thickBot="1" x14ac:dyDescent="0.25">
      <c r="A52" s="24" t="s">
        <v>67</v>
      </c>
      <c r="B52" s="25">
        <v>49</v>
      </c>
      <c r="E52" s="16">
        <f t="shared" si="23"/>
        <v>0</v>
      </c>
      <c r="F52" s="17">
        <v>0</v>
      </c>
      <c r="G52">
        <v>0</v>
      </c>
      <c r="H52" s="18">
        <f t="shared" si="21"/>
        <v>0</v>
      </c>
      <c r="I52" s="17">
        <v>940</v>
      </c>
      <c r="J52" s="17">
        <v>937</v>
      </c>
      <c r="K52" s="18">
        <f t="shared" si="22"/>
        <v>3</v>
      </c>
      <c r="L52">
        <v>0</v>
      </c>
      <c r="M52">
        <v>0</v>
      </c>
      <c r="N52" s="18">
        <f t="shared" si="0"/>
        <v>0</v>
      </c>
      <c r="O52">
        <v>0</v>
      </c>
      <c r="P52">
        <v>0</v>
      </c>
      <c r="Q52" s="18">
        <f t="shared" si="1"/>
        <v>0</v>
      </c>
      <c r="R52" s="19">
        <v>0</v>
      </c>
      <c r="S52" s="19">
        <v>0</v>
      </c>
      <c r="T52" s="18">
        <f t="shared" si="2"/>
        <v>0</v>
      </c>
      <c r="U52">
        <v>0</v>
      </c>
      <c r="V52">
        <v>0</v>
      </c>
      <c r="W52" s="18">
        <f t="shared" si="3"/>
        <v>0</v>
      </c>
      <c r="X52" s="19">
        <v>0</v>
      </c>
      <c r="Y52" s="19">
        <v>0</v>
      </c>
      <c r="Z52" s="18">
        <f t="shared" si="4"/>
        <v>0</v>
      </c>
      <c r="AA52">
        <v>0</v>
      </c>
      <c r="AB52">
        <v>0</v>
      </c>
      <c r="AC52" s="18">
        <f t="shared" si="5"/>
        <v>0</v>
      </c>
      <c r="AD52">
        <v>0</v>
      </c>
      <c r="AE52">
        <v>0</v>
      </c>
      <c r="AF52" s="18">
        <f t="shared" si="6"/>
        <v>0</v>
      </c>
      <c r="AG52">
        <v>0</v>
      </c>
      <c r="AH52">
        <v>0</v>
      </c>
      <c r="AI52" s="18">
        <f t="shared" si="7"/>
        <v>0</v>
      </c>
      <c r="AJ52" s="19">
        <v>0</v>
      </c>
      <c r="AK52" s="19">
        <v>0</v>
      </c>
      <c r="AL52" s="18">
        <f t="shared" si="8"/>
        <v>0</v>
      </c>
      <c r="AM52" s="19">
        <v>0</v>
      </c>
      <c r="AN52" s="19">
        <v>0</v>
      </c>
      <c r="AO52" s="18">
        <f t="shared" si="9"/>
        <v>0</v>
      </c>
      <c r="AP52" s="19">
        <v>0</v>
      </c>
      <c r="AQ52" s="19">
        <v>0</v>
      </c>
      <c r="AR52" s="18">
        <f t="shared" si="10"/>
        <v>0</v>
      </c>
      <c r="AU52">
        <f t="shared" si="11"/>
        <v>0</v>
      </c>
      <c r="AX52">
        <f t="shared" si="12"/>
        <v>0</v>
      </c>
      <c r="BA52">
        <f t="shared" si="13"/>
        <v>0</v>
      </c>
      <c r="BD52">
        <f t="shared" si="14"/>
        <v>0</v>
      </c>
      <c r="BG52">
        <f t="shared" si="15"/>
        <v>0</v>
      </c>
      <c r="BJ52">
        <f t="shared" si="16"/>
        <v>0</v>
      </c>
      <c r="BM52">
        <f t="shared" si="17"/>
        <v>0</v>
      </c>
      <c r="BP52">
        <f t="shared" si="18"/>
        <v>0</v>
      </c>
      <c r="BS52">
        <f t="shared" si="19"/>
        <v>0</v>
      </c>
      <c r="BV52">
        <f t="shared" si="20"/>
        <v>0</v>
      </c>
    </row>
    <row r="53" spans="1:74" ht="16.5" thickBot="1" x14ac:dyDescent="0.25">
      <c r="A53" s="24" t="s">
        <v>68</v>
      </c>
      <c r="B53" s="25">
        <v>50</v>
      </c>
      <c r="E53" s="16">
        <f t="shared" si="23"/>
        <v>0</v>
      </c>
      <c r="F53" s="17">
        <v>828</v>
      </c>
      <c r="G53">
        <v>736.7</v>
      </c>
      <c r="H53" s="18">
        <f t="shared" si="21"/>
        <v>91.299999999999955</v>
      </c>
      <c r="I53" s="17">
        <v>1683</v>
      </c>
      <c r="J53" s="17">
        <v>1646</v>
      </c>
      <c r="K53" s="18">
        <f t="shared" si="22"/>
        <v>37</v>
      </c>
      <c r="L53">
        <v>855.5</v>
      </c>
      <c r="M53">
        <v>849.4</v>
      </c>
      <c r="N53" s="18">
        <f t="shared" si="0"/>
        <v>6.1000000000000227</v>
      </c>
      <c r="O53">
        <v>799.5</v>
      </c>
      <c r="P53">
        <v>792.7</v>
      </c>
      <c r="Q53" s="18">
        <f t="shared" si="1"/>
        <v>6.7999999999999545</v>
      </c>
      <c r="R53" s="19">
        <v>654</v>
      </c>
      <c r="S53" s="19">
        <v>538</v>
      </c>
      <c r="T53" s="18">
        <f t="shared" si="2"/>
        <v>116</v>
      </c>
      <c r="U53">
        <v>997.84</v>
      </c>
      <c r="V53">
        <v>995.7</v>
      </c>
      <c r="W53" s="18">
        <f t="shared" si="3"/>
        <v>2.1399999999999864</v>
      </c>
      <c r="X53" s="19">
        <v>437.4</v>
      </c>
      <c r="Y53" s="19">
        <v>309.2</v>
      </c>
      <c r="Z53" s="18">
        <f t="shared" si="4"/>
        <v>128.19999999999999</v>
      </c>
      <c r="AA53">
        <v>662</v>
      </c>
      <c r="AB53">
        <v>448</v>
      </c>
      <c r="AC53" s="18">
        <f t="shared" si="5"/>
        <v>214</v>
      </c>
      <c r="AD53">
        <v>572</v>
      </c>
      <c r="AE53">
        <v>490</v>
      </c>
      <c r="AF53" s="18">
        <f t="shared" si="6"/>
        <v>82</v>
      </c>
      <c r="AG53">
        <v>516.79999999999995</v>
      </c>
      <c r="AH53">
        <v>514.70000000000005</v>
      </c>
      <c r="AI53" s="18">
        <f t="shared" si="7"/>
        <v>2.0999999999999091</v>
      </c>
      <c r="AJ53" s="19">
        <v>1419.9</v>
      </c>
      <c r="AK53" s="19">
        <v>1270.4000000000001</v>
      </c>
      <c r="AL53" s="18">
        <f t="shared" si="8"/>
        <v>149.5</v>
      </c>
      <c r="AM53" s="19">
        <v>775.9</v>
      </c>
      <c r="AN53" s="19">
        <v>732</v>
      </c>
      <c r="AO53" s="18">
        <f t="shared" si="9"/>
        <v>43.899999999999977</v>
      </c>
      <c r="AP53" s="19">
        <v>890</v>
      </c>
      <c r="AQ53" s="19">
        <v>884</v>
      </c>
      <c r="AR53" s="18">
        <f t="shared" si="10"/>
        <v>6</v>
      </c>
      <c r="AU53">
        <f t="shared" si="11"/>
        <v>0</v>
      </c>
      <c r="AX53">
        <f t="shared" si="12"/>
        <v>0</v>
      </c>
      <c r="BA53">
        <f t="shared" si="13"/>
        <v>0</v>
      </c>
      <c r="BD53">
        <f t="shared" si="14"/>
        <v>0</v>
      </c>
      <c r="BG53">
        <f t="shared" si="15"/>
        <v>0</v>
      </c>
      <c r="BJ53">
        <f t="shared" si="16"/>
        <v>0</v>
      </c>
      <c r="BM53">
        <f t="shared" si="17"/>
        <v>0</v>
      </c>
      <c r="BP53">
        <f t="shared" si="18"/>
        <v>0</v>
      </c>
      <c r="BS53">
        <f t="shared" si="19"/>
        <v>0</v>
      </c>
      <c r="BV53">
        <f t="shared" si="20"/>
        <v>0</v>
      </c>
    </row>
    <row r="54" spans="1:74" ht="16.5" thickBot="1" x14ac:dyDescent="0.25">
      <c r="A54" s="24" t="s">
        <v>69</v>
      </c>
      <c r="B54" s="25">
        <v>51</v>
      </c>
      <c r="E54" s="16">
        <f t="shared" si="23"/>
        <v>0</v>
      </c>
      <c r="F54" s="17">
        <v>539</v>
      </c>
      <c r="G54">
        <v>463</v>
      </c>
      <c r="H54" s="18">
        <f t="shared" si="21"/>
        <v>76</v>
      </c>
      <c r="I54" s="17">
        <v>1476</v>
      </c>
      <c r="J54" s="17">
        <v>1341</v>
      </c>
      <c r="K54" s="18">
        <f t="shared" si="22"/>
        <v>135</v>
      </c>
      <c r="L54">
        <v>488.1</v>
      </c>
      <c r="M54">
        <v>411.9</v>
      </c>
      <c r="N54" s="18">
        <f t="shared" si="0"/>
        <v>76.200000000000045</v>
      </c>
      <c r="O54">
        <v>240</v>
      </c>
      <c r="P54">
        <v>109</v>
      </c>
      <c r="Q54" s="18">
        <f t="shared" si="1"/>
        <v>131</v>
      </c>
      <c r="R54" s="19">
        <v>733</v>
      </c>
      <c r="S54" s="19">
        <v>508</v>
      </c>
      <c r="T54" s="18">
        <f t="shared" si="2"/>
        <v>225</v>
      </c>
      <c r="U54">
        <v>847.5</v>
      </c>
      <c r="V54">
        <v>845.9</v>
      </c>
      <c r="W54" s="18">
        <f t="shared" si="3"/>
        <v>1.6000000000000227</v>
      </c>
      <c r="X54" s="19">
        <v>1000</v>
      </c>
      <c r="Y54" s="19">
        <v>896.7</v>
      </c>
      <c r="Z54" s="18">
        <f t="shared" si="4"/>
        <v>103.29999999999995</v>
      </c>
      <c r="AA54">
        <v>870</v>
      </c>
      <c r="AB54">
        <v>517</v>
      </c>
      <c r="AC54" s="18">
        <f t="shared" si="5"/>
        <v>353</v>
      </c>
      <c r="AD54">
        <v>114.5</v>
      </c>
      <c r="AE54">
        <v>0</v>
      </c>
      <c r="AF54" s="18">
        <f t="shared" si="6"/>
        <v>114.5</v>
      </c>
      <c r="AG54">
        <v>777</v>
      </c>
      <c r="AH54">
        <v>712.9</v>
      </c>
      <c r="AI54" s="18">
        <f t="shared" si="7"/>
        <v>64.100000000000023</v>
      </c>
      <c r="AJ54" s="19">
        <v>599.29999999999995</v>
      </c>
      <c r="AK54" s="19">
        <v>598.20000000000005</v>
      </c>
      <c r="AL54" s="18">
        <f t="shared" si="8"/>
        <v>1.0999999999999091</v>
      </c>
      <c r="AM54" s="19">
        <v>896.7</v>
      </c>
      <c r="AN54" s="19">
        <v>821.3</v>
      </c>
      <c r="AO54" s="18">
        <f t="shared" si="9"/>
        <v>75.400000000000091</v>
      </c>
      <c r="AP54" s="19">
        <v>704.5</v>
      </c>
      <c r="AQ54" s="19">
        <v>611</v>
      </c>
      <c r="AR54" s="18">
        <f t="shared" si="10"/>
        <v>93.5</v>
      </c>
      <c r="AU54">
        <f t="shared" si="11"/>
        <v>0</v>
      </c>
      <c r="AX54">
        <f t="shared" si="12"/>
        <v>0</v>
      </c>
      <c r="BA54">
        <f t="shared" si="13"/>
        <v>0</v>
      </c>
      <c r="BD54">
        <f t="shared" si="14"/>
        <v>0</v>
      </c>
      <c r="BG54">
        <f t="shared" si="15"/>
        <v>0</v>
      </c>
      <c r="BJ54">
        <f t="shared" si="16"/>
        <v>0</v>
      </c>
      <c r="BM54">
        <f t="shared" si="17"/>
        <v>0</v>
      </c>
      <c r="BP54">
        <f t="shared" si="18"/>
        <v>0</v>
      </c>
      <c r="BS54">
        <f t="shared" si="19"/>
        <v>0</v>
      </c>
      <c r="BV54">
        <f t="shared" si="20"/>
        <v>0</v>
      </c>
    </row>
    <row r="55" spans="1:74" ht="16.5" thickBot="1" x14ac:dyDescent="0.25">
      <c r="A55" s="24" t="s">
        <v>70</v>
      </c>
      <c r="B55" s="25">
        <v>52</v>
      </c>
      <c r="E55" s="16">
        <f t="shared" si="23"/>
        <v>0</v>
      </c>
      <c r="F55" s="17">
        <v>232.5</v>
      </c>
      <c r="G55">
        <v>226.5</v>
      </c>
      <c r="H55" s="18">
        <f t="shared" si="21"/>
        <v>6</v>
      </c>
      <c r="I55" s="17">
        <v>734</v>
      </c>
      <c r="J55" s="17">
        <v>733.6</v>
      </c>
      <c r="K55" s="18">
        <f t="shared" si="22"/>
        <v>0.39999999999997726</v>
      </c>
      <c r="L55">
        <v>246.7</v>
      </c>
      <c r="M55">
        <v>245.9</v>
      </c>
      <c r="N55" s="18">
        <f t="shared" si="0"/>
        <v>0.79999999999998295</v>
      </c>
      <c r="O55">
        <v>190.4</v>
      </c>
      <c r="P55">
        <v>190</v>
      </c>
      <c r="Q55" s="18">
        <f t="shared" si="1"/>
        <v>0.40000000000000568</v>
      </c>
      <c r="R55" s="19">
        <v>231</v>
      </c>
      <c r="S55" s="19">
        <v>226</v>
      </c>
      <c r="T55" s="18">
        <f t="shared" si="2"/>
        <v>5</v>
      </c>
      <c r="U55">
        <v>249.3</v>
      </c>
      <c r="V55">
        <v>249.1</v>
      </c>
      <c r="W55" s="18">
        <f t="shared" si="3"/>
        <v>0.20000000000001705</v>
      </c>
      <c r="X55" s="19">
        <v>248</v>
      </c>
      <c r="Y55" s="19">
        <v>243</v>
      </c>
      <c r="Z55" s="18">
        <f t="shared" si="4"/>
        <v>5</v>
      </c>
      <c r="AA55">
        <v>249</v>
      </c>
      <c r="AB55">
        <v>246</v>
      </c>
      <c r="AC55" s="18">
        <f t="shared" si="5"/>
        <v>3</v>
      </c>
      <c r="AD55">
        <v>103</v>
      </c>
      <c r="AE55">
        <v>100</v>
      </c>
      <c r="AF55" s="18">
        <f t="shared" si="6"/>
        <v>3</v>
      </c>
      <c r="AG55">
        <v>240</v>
      </c>
      <c r="AH55">
        <v>239.6</v>
      </c>
      <c r="AI55" s="18">
        <f t="shared" si="7"/>
        <v>0.40000000000000568</v>
      </c>
      <c r="AJ55" s="19">
        <v>248.7</v>
      </c>
      <c r="AK55" s="19">
        <v>248.48</v>
      </c>
      <c r="AL55" s="18">
        <f t="shared" si="8"/>
        <v>0.21999999999999886</v>
      </c>
      <c r="AM55" s="19">
        <v>249.2</v>
      </c>
      <c r="AN55" s="19">
        <v>249.1</v>
      </c>
      <c r="AO55" s="18">
        <f t="shared" si="9"/>
        <v>9.9999999999994316E-2</v>
      </c>
      <c r="AP55" s="19">
        <v>230</v>
      </c>
      <c r="AQ55" s="19">
        <v>229.5</v>
      </c>
      <c r="AR55" s="18">
        <f t="shared" si="10"/>
        <v>0.5</v>
      </c>
      <c r="AU55">
        <f t="shared" si="11"/>
        <v>0</v>
      </c>
      <c r="AX55">
        <f t="shared" si="12"/>
        <v>0</v>
      </c>
      <c r="BA55">
        <f t="shared" si="13"/>
        <v>0</v>
      </c>
      <c r="BD55">
        <f t="shared" si="14"/>
        <v>0</v>
      </c>
      <c r="BG55">
        <f t="shared" si="15"/>
        <v>0</v>
      </c>
      <c r="BJ55">
        <f t="shared" si="16"/>
        <v>0</v>
      </c>
      <c r="BM55">
        <f t="shared" si="17"/>
        <v>0</v>
      </c>
      <c r="BP55">
        <f t="shared" si="18"/>
        <v>0</v>
      </c>
      <c r="BS55">
        <f t="shared" si="19"/>
        <v>0</v>
      </c>
      <c r="BV55">
        <f t="shared" si="20"/>
        <v>0</v>
      </c>
    </row>
    <row r="56" spans="1:74" ht="16.5" thickBot="1" x14ac:dyDescent="0.25">
      <c r="A56" s="26" t="s">
        <v>71</v>
      </c>
      <c r="B56" s="25">
        <v>53</v>
      </c>
      <c r="E56" s="16">
        <f t="shared" si="23"/>
        <v>0</v>
      </c>
      <c r="F56" s="17">
        <v>825</v>
      </c>
      <c r="G56">
        <v>633.70000000000005</v>
      </c>
      <c r="H56" s="18">
        <f t="shared" si="21"/>
        <v>191.29999999999995</v>
      </c>
      <c r="I56" s="17">
        <v>0</v>
      </c>
      <c r="J56" s="17">
        <v>0</v>
      </c>
      <c r="K56" s="18">
        <f t="shared" si="22"/>
        <v>0</v>
      </c>
      <c r="L56">
        <v>703.3</v>
      </c>
      <c r="M56">
        <v>485.9</v>
      </c>
      <c r="N56" s="18">
        <f t="shared" si="0"/>
        <v>217.39999999999998</v>
      </c>
      <c r="O56">
        <v>711</v>
      </c>
      <c r="P56">
        <v>222</v>
      </c>
      <c r="Q56" s="18">
        <f t="shared" si="1"/>
        <v>489</v>
      </c>
      <c r="R56" s="19">
        <v>0</v>
      </c>
      <c r="S56" s="19">
        <v>0</v>
      </c>
      <c r="T56" s="18">
        <f t="shared" si="2"/>
        <v>0</v>
      </c>
      <c r="U56">
        <v>879.76</v>
      </c>
      <c r="V56">
        <v>261.60000000000002</v>
      </c>
      <c r="W56" s="18">
        <f t="shared" si="3"/>
        <v>618.16</v>
      </c>
      <c r="X56" s="19">
        <v>1105</v>
      </c>
      <c r="Y56" s="19">
        <v>855</v>
      </c>
      <c r="Z56" s="18">
        <f t="shared" si="4"/>
        <v>250</v>
      </c>
      <c r="AA56">
        <v>1291</v>
      </c>
      <c r="AB56">
        <v>832</v>
      </c>
      <c r="AC56" s="18">
        <f t="shared" si="5"/>
        <v>459</v>
      </c>
      <c r="AD56">
        <v>862</v>
      </c>
      <c r="AE56">
        <v>600</v>
      </c>
      <c r="AF56" s="18">
        <f t="shared" si="6"/>
        <v>262</v>
      </c>
      <c r="AG56">
        <v>708.5</v>
      </c>
      <c r="AH56">
        <v>380</v>
      </c>
      <c r="AI56" s="18">
        <f t="shared" si="7"/>
        <v>328.5</v>
      </c>
      <c r="AJ56" s="19">
        <v>0</v>
      </c>
      <c r="AK56" s="19">
        <v>0</v>
      </c>
      <c r="AL56" s="18">
        <f t="shared" si="8"/>
        <v>0</v>
      </c>
      <c r="AM56" s="19">
        <v>0</v>
      </c>
      <c r="AN56" s="19">
        <v>0</v>
      </c>
      <c r="AO56" s="18">
        <f t="shared" si="9"/>
        <v>0</v>
      </c>
      <c r="AP56" s="19">
        <v>1000</v>
      </c>
      <c r="AQ56" s="19">
        <v>700</v>
      </c>
      <c r="AR56" s="18">
        <f t="shared" si="10"/>
        <v>300</v>
      </c>
      <c r="AU56">
        <f t="shared" si="11"/>
        <v>0</v>
      </c>
      <c r="AX56">
        <f t="shared" si="12"/>
        <v>0</v>
      </c>
      <c r="BA56">
        <f t="shared" si="13"/>
        <v>0</v>
      </c>
      <c r="BD56">
        <f t="shared" si="14"/>
        <v>0</v>
      </c>
      <c r="BG56">
        <f t="shared" si="15"/>
        <v>0</v>
      </c>
      <c r="BJ56">
        <f t="shared" si="16"/>
        <v>0</v>
      </c>
      <c r="BM56">
        <f t="shared" si="17"/>
        <v>0</v>
      </c>
      <c r="BP56">
        <f t="shared" si="18"/>
        <v>0</v>
      </c>
      <c r="BS56">
        <f t="shared" si="19"/>
        <v>0</v>
      </c>
      <c r="BV56">
        <f t="shared" si="20"/>
        <v>0</v>
      </c>
    </row>
    <row r="57" spans="1:74" ht="16.5" thickBot="1" x14ac:dyDescent="0.25">
      <c r="A57" s="26" t="s">
        <v>72</v>
      </c>
      <c r="B57" s="25">
        <v>54</v>
      </c>
      <c r="E57" s="16">
        <f t="shared" si="23"/>
        <v>0</v>
      </c>
      <c r="F57" s="17">
        <v>908</v>
      </c>
      <c r="G57">
        <v>472.6</v>
      </c>
      <c r="H57" s="18">
        <f t="shared" si="21"/>
        <v>435.4</v>
      </c>
      <c r="I57" s="17">
        <v>2710</v>
      </c>
      <c r="J57" s="17">
        <v>2339</v>
      </c>
      <c r="K57" s="18">
        <f t="shared" si="22"/>
        <v>371</v>
      </c>
      <c r="L57">
        <v>274.2</v>
      </c>
      <c r="M57">
        <v>153.80000000000001</v>
      </c>
      <c r="N57" s="18">
        <f t="shared" si="0"/>
        <v>120.39999999999998</v>
      </c>
      <c r="O57">
        <v>1070</v>
      </c>
      <c r="P57">
        <v>1070</v>
      </c>
      <c r="Q57" s="18">
        <f t="shared" si="1"/>
        <v>0</v>
      </c>
      <c r="R57" s="19">
        <v>1389</v>
      </c>
      <c r="S57" s="19">
        <v>952</v>
      </c>
      <c r="T57" s="18">
        <f t="shared" si="2"/>
        <v>437</v>
      </c>
      <c r="U57">
        <v>839.4</v>
      </c>
      <c r="V57">
        <v>399.4</v>
      </c>
      <c r="W57" s="18">
        <f t="shared" si="3"/>
        <v>440</v>
      </c>
      <c r="X57" s="19">
        <v>1114</v>
      </c>
      <c r="Y57" s="19">
        <v>960</v>
      </c>
      <c r="Z57" s="18">
        <f t="shared" si="4"/>
        <v>154</v>
      </c>
      <c r="AA57">
        <v>1456</v>
      </c>
      <c r="AB57">
        <v>600</v>
      </c>
      <c r="AC57" s="18">
        <f t="shared" si="5"/>
        <v>856</v>
      </c>
      <c r="AD57">
        <v>0</v>
      </c>
      <c r="AE57">
        <v>0</v>
      </c>
      <c r="AF57" s="18">
        <f t="shared" si="6"/>
        <v>0</v>
      </c>
      <c r="AG57">
        <v>1645</v>
      </c>
      <c r="AH57">
        <v>884.5</v>
      </c>
      <c r="AI57" s="18">
        <f t="shared" si="7"/>
        <v>760.5</v>
      </c>
      <c r="AJ57" s="19">
        <v>1480</v>
      </c>
      <c r="AK57" s="19">
        <v>901.9</v>
      </c>
      <c r="AL57" s="18">
        <f t="shared" si="8"/>
        <v>578.1</v>
      </c>
      <c r="AM57" s="19">
        <v>886</v>
      </c>
      <c r="AN57" s="19">
        <v>599.5</v>
      </c>
      <c r="AO57" s="18">
        <f t="shared" si="9"/>
        <v>286.5</v>
      </c>
      <c r="AP57" s="19">
        <v>0</v>
      </c>
      <c r="AQ57" s="19">
        <v>0</v>
      </c>
      <c r="AR57" s="18">
        <f t="shared" si="10"/>
        <v>0</v>
      </c>
      <c r="AU57">
        <f t="shared" si="11"/>
        <v>0</v>
      </c>
      <c r="AX57">
        <f t="shared" si="12"/>
        <v>0</v>
      </c>
      <c r="BA57">
        <f t="shared" si="13"/>
        <v>0</v>
      </c>
      <c r="BD57">
        <f t="shared" si="14"/>
        <v>0</v>
      </c>
      <c r="BG57">
        <f t="shared" si="15"/>
        <v>0</v>
      </c>
      <c r="BJ57">
        <f t="shared" si="16"/>
        <v>0</v>
      </c>
      <c r="BM57">
        <f t="shared" si="17"/>
        <v>0</v>
      </c>
      <c r="BP57">
        <f t="shared" si="18"/>
        <v>0</v>
      </c>
      <c r="BS57">
        <f t="shared" si="19"/>
        <v>0</v>
      </c>
      <c r="BV57">
        <f t="shared" si="20"/>
        <v>0</v>
      </c>
    </row>
    <row r="58" spans="1:74" ht="16.5" thickBot="1" x14ac:dyDescent="0.25">
      <c r="A58" s="24" t="s">
        <v>73</v>
      </c>
      <c r="B58" s="25">
        <v>55</v>
      </c>
      <c r="E58" s="16">
        <f t="shared" si="23"/>
        <v>0</v>
      </c>
      <c r="F58" s="17">
        <v>0</v>
      </c>
      <c r="G58">
        <v>0</v>
      </c>
      <c r="H58" s="18">
        <f t="shared" si="21"/>
        <v>0</v>
      </c>
      <c r="I58" s="17">
        <v>0</v>
      </c>
      <c r="J58" s="17">
        <v>0</v>
      </c>
      <c r="K58" s="18">
        <f t="shared" si="22"/>
        <v>0</v>
      </c>
      <c r="L58">
        <v>0</v>
      </c>
      <c r="M58">
        <v>0</v>
      </c>
      <c r="N58" s="18">
        <f t="shared" si="0"/>
        <v>0</v>
      </c>
      <c r="O58">
        <v>0</v>
      </c>
      <c r="P58">
        <v>0</v>
      </c>
      <c r="Q58" s="18">
        <f t="shared" si="1"/>
        <v>0</v>
      </c>
      <c r="R58" s="19">
        <v>0</v>
      </c>
      <c r="S58" s="19">
        <v>0</v>
      </c>
      <c r="T58" s="18">
        <f t="shared" si="2"/>
        <v>0</v>
      </c>
      <c r="U58">
        <v>0</v>
      </c>
      <c r="V58">
        <v>0</v>
      </c>
      <c r="W58" s="18">
        <f t="shared" si="3"/>
        <v>0</v>
      </c>
      <c r="X58" s="19">
        <v>0</v>
      </c>
      <c r="Y58" s="19">
        <v>0</v>
      </c>
      <c r="Z58" s="18">
        <f t="shared" si="4"/>
        <v>0</v>
      </c>
      <c r="AA58">
        <v>0</v>
      </c>
      <c r="AB58">
        <v>0</v>
      </c>
      <c r="AC58" s="18">
        <f t="shared" si="5"/>
        <v>0</v>
      </c>
      <c r="AD58">
        <v>0</v>
      </c>
      <c r="AE58">
        <v>0</v>
      </c>
      <c r="AF58" s="18">
        <f t="shared" si="6"/>
        <v>0</v>
      </c>
      <c r="AG58">
        <v>0</v>
      </c>
      <c r="AH58">
        <v>0</v>
      </c>
      <c r="AI58" s="18">
        <f t="shared" si="7"/>
        <v>0</v>
      </c>
      <c r="AJ58" s="19">
        <v>0</v>
      </c>
      <c r="AK58" s="19">
        <v>0</v>
      </c>
      <c r="AL58" s="18">
        <f t="shared" si="8"/>
        <v>0</v>
      </c>
      <c r="AM58" s="19">
        <v>0</v>
      </c>
      <c r="AN58" s="19">
        <v>0</v>
      </c>
      <c r="AO58" s="18">
        <f t="shared" si="9"/>
        <v>0</v>
      </c>
      <c r="AP58" s="19">
        <v>0</v>
      </c>
      <c r="AQ58" s="19">
        <v>0</v>
      </c>
      <c r="AR58" s="18">
        <f t="shared" si="10"/>
        <v>0</v>
      </c>
      <c r="AU58">
        <f t="shared" si="11"/>
        <v>0</v>
      </c>
      <c r="AX58">
        <f t="shared" si="12"/>
        <v>0</v>
      </c>
      <c r="BA58">
        <f t="shared" si="13"/>
        <v>0</v>
      </c>
      <c r="BD58">
        <f t="shared" si="14"/>
        <v>0</v>
      </c>
      <c r="BG58">
        <f t="shared" si="15"/>
        <v>0</v>
      </c>
      <c r="BJ58">
        <f t="shared" si="16"/>
        <v>0</v>
      </c>
      <c r="BM58">
        <f t="shared" si="17"/>
        <v>0</v>
      </c>
      <c r="BP58">
        <f t="shared" si="18"/>
        <v>0</v>
      </c>
      <c r="BS58">
        <f t="shared" si="19"/>
        <v>0</v>
      </c>
      <c r="BV58">
        <f t="shared" si="20"/>
        <v>0</v>
      </c>
    </row>
    <row r="59" spans="1:74" ht="16.5" thickBot="1" x14ac:dyDescent="0.25">
      <c r="A59" s="24" t="s">
        <v>74</v>
      </c>
      <c r="B59" s="25">
        <v>56</v>
      </c>
      <c r="E59" s="16">
        <f t="shared" si="23"/>
        <v>0</v>
      </c>
      <c r="F59" s="17">
        <v>227</v>
      </c>
      <c r="G59">
        <v>222.8</v>
      </c>
      <c r="H59" s="18">
        <f t="shared" si="21"/>
        <v>4.1999999999999886</v>
      </c>
      <c r="I59" s="17">
        <v>715</v>
      </c>
      <c r="J59" s="17">
        <v>710</v>
      </c>
      <c r="K59" s="18">
        <f t="shared" si="22"/>
        <v>5</v>
      </c>
      <c r="L59">
        <v>236</v>
      </c>
      <c r="M59">
        <v>231.7</v>
      </c>
      <c r="N59" s="18">
        <f t="shared" si="0"/>
        <v>4.3000000000000114</v>
      </c>
      <c r="O59">
        <v>210</v>
      </c>
      <c r="P59">
        <v>210</v>
      </c>
      <c r="Q59" s="18">
        <f t="shared" si="1"/>
        <v>0</v>
      </c>
      <c r="R59" s="19">
        <v>177.7</v>
      </c>
      <c r="S59" s="19">
        <v>166.9</v>
      </c>
      <c r="T59" s="18">
        <f t="shared" si="2"/>
        <v>10.799999999999983</v>
      </c>
      <c r="U59">
        <v>250</v>
      </c>
      <c r="V59">
        <v>245.2</v>
      </c>
      <c r="W59" s="18">
        <f t="shared" si="3"/>
        <v>4.8000000000000114</v>
      </c>
      <c r="X59" s="19">
        <v>250</v>
      </c>
      <c r="Y59" s="19">
        <v>245.2</v>
      </c>
      <c r="Z59" s="18">
        <f t="shared" si="4"/>
        <v>4.8000000000000114</v>
      </c>
      <c r="AA59">
        <v>200</v>
      </c>
      <c r="AB59">
        <v>190</v>
      </c>
      <c r="AC59" s="18">
        <f t="shared" si="5"/>
        <v>10</v>
      </c>
      <c r="AD59">
        <v>220</v>
      </c>
      <c r="AE59">
        <v>200</v>
      </c>
      <c r="AF59" s="18">
        <f t="shared" si="6"/>
        <v>20</v>
      </c>
      <c r="AG59">
        <v>220.2</v>
      </c>
      <c r="AH59">
        <v>215.6</v>
      </c>
      <c r="AI59" s="18">
        <f t="shared" si="7"/>
        <v>4.5999999999999943</v>
      </c>
      <c r="AJ59" s="19">
        <v>196.3</v>
      </c>
      <c r="AK59" s="19">
        <v>186.9</v>
      </c>
      <c r="AL59" s="18">
        <f t="shared" si="8"/>
        <v>9.4000000000000057</v>
      </c>
      <c r="AM59" s="19">
        <v>242.8</v>
      </c>
      <c r="AN59" s="19">
        <v>238.1</v>
      </c>
      <c r="AO59" s="18">
        <f t="shared" si="9"/>
        <v>4.7000000000000171</v>
      </c>
      <c r="AP59" s="19">
        <v>198</v>
      </c>
      <c r="AQ59" s="19">
        <v>180</v>
      </c>
      <c r="AR59" s="18">
        <f t="shared" si="10"/>
        <v>18</v>
      </c>
      <c r="AU59">
        <f t="shared" si="11"/>
        <v>0</v>
      </c>
      <c r="AX59">
        <f t="shared" si="12"/>
        <v>0</v>
      </c>
      <c r="BA59">
        <f t="shared" si="13"/>
        <v>0</v>
      </c>
      <c r="BD59">
        <f t="shared" si="14"/>
        <v>0</v>
      </c>
      <c r="BG59">
        <f t="shared" si="15"/>
        <v>0</v>
      </c>
      <c r="BJ59">
        <f t="shared" si="16"/>
        <v>0</v>
      </c>
      <c r="BM59">
        <f t="shared" si="17"/>
        <v>0</v>
      </c>
      <c r="BP59">
        <f t="shared" si="18"/>
        <v>0</v>
      </c>
      <c r="BS59">
        <f t="shared" si="19"/>
        <v>0</v>
      </c>
      <c r="BV59">
        <f t="shared" si="20"/>
        <v>0</v>
      </c>
    </row>
    <row r="60" spans="1:74" ht="16.5" thickBot="1" x14ac:dyDescent="0.25">
      <c r="A60" s="24" t="s">
        <v>75</v>
      </c>
      <c r="B60" s="25">
        <v>57</v>
      </c>
      <c r="E60" s="16">
        <f t="shared" si="23"/>
        <v>0</v>
      </c>
      <c r="F60" s="17">
        <v>74</v>
      </c>
      <c r="G60">
        <v>73.599999999999994</v>
      </c>
      <c r="H60" s="18">
        <f t="shared" si="21"/>
        <v>0.40000000000000568</v>
      </c>
      <c r="I60" s="17">
        <v>988</v>
      </c>
      <c r="J60" s="17">
        <v>987</v>
      </c>
      <c r="K60" s="18">
        <f t="shared" si="22"/>
        <v>1</v>
      </c>
      <c r="L60">
        <v>77.900000000000006</v>
      </c>
      <c r="M60">
        <v>77.900000000000006</v>
      </c>
      <c r="N60" s="18">
        <f t="shared" si="0"/>
        <v>0</v>
      </c>
      <c r="O60">
        <v>94</v>
      </c>
      <c r="P60">
        <v>94</v>
      </c>
      <c r="Q60" s="18">
        <f t="shared" si="1"/>
        <v>0</v>
      </c>
      <c r="R60" s="19">
        <v>80</v>
      </c>
      <c r="S60" s="19">
        <v>73</v>
      </c>
      <c r="T60" s="18">
        <f t="shared" si="2"/>
        <v>7</v>
      </c>
      <c r="U60">
        <v>99.88</v>
      </c>
      <c r="V60">
        <v>99.7</v>
      </c>
      <c r="W60" s="18">
        <f t="shared" si="3"/>
        <v>0.17999999999999261</v>
      </c>
      <c r="X60" s="19">
        <v>96.7</v>
      </c>
      <c r="Y60" s="19">
        <v>85.7</v>
      </c>
      <c r="Z60" s="18">
        <f t="shared" si="4"/>
        <v>11</v>
      </c>
      <c r="AA60">
        <v>81.75</v>
      </c>
      <c r="AB60">
        <v>81</v>
      </c>
      <c r="AC60" s="18">
        <f t="shared" si="5"/>
        <v>0.75</v>
      </c>
      <c r="AD60">
        <v>27</v>
      </c>
      <c r="AE60">
        <v>19</v>
      </c>
      <c r="AF60" s="18">
        <f t="shared" si="6"/>
        <v>8</v>
      </c>
      <c r="AG60">
        <v>63.4</v>
      </c>
      <c r="AH60">
        <v>62.9</v>
      </c>
      <c r="AI60" s="18">
        <f t="shared" si="7"/>
        <v>0.5</v>
      </c>
      <c r="AJ60" s="19">
        <v>97</v>
      </c>
      <c r="AK60" s="19">
        <v>97</v>
      </c>
      <c r="AL60" s="18">
        <f t="shared" si="8"/>
        <v>0</v>
      </c>
      <c r="AM60" s="19">
        <v>95.5</v>
      </c>
      <c r="AN60" s="19">
        <v>95.5</v>
      </c>
      <c r="AO60" s="18">
        <f t="shared" si="9"/>
        <v>0</v>
      </c>
      <c r="AP60" s="19">
        <v>90.5</v>
      </c>
      <c r="AQ60" s="19">
        <v>90</v>
      </c>
      <c r="AR60" s="18">
        <f t="shared" si="10"/>
        <v>0.5</v>
      </c>
      <c r="AU60">
        <f t="shared" si="11"/>
        <v>0</v>
      </c>
      <c r="AX60">
        <f t="shared" si="12"/>
        <v>0</v>
      </c>
      <c r="BA60">
        <f t="shared" si="13"/>
        <v>0</v>
      </c>
      <c r="BD60">
        <f t="shared" si="14"/>
        <v>0</v>
      </c>
      <c r="BG60">
        <f t="shared" si="15"/>
        <v>0</v>
      </c>
      <c r="BJ60">
        <f t="shared" si="16"/>
        <v>0</v>
      </c>
      <c r="BM60">
        <f t="shared" si="17"/>
        <v>0</v>
      </c>
      <c r="BP60">
        <f t="shared" si="18"/>
        <v>0</v>
      </c>
      <c r="BS60">
        <f t="shared" si="19"/>
        <v>0</v>
      </c>
      <c r="BV60">
        <f t="shared" si="20"/>
        <v>0</v>
      </c>
    </row>
    <row r="61" spans="1:74" ht="16.5" thickBot="1" x14ac:dyDescent="0.25">
      <c r="A61" s="24" t="s">
        <v>76</v>
      </c>
      <c r="B61" s="25">
        <v>58</v>
      </c>
      <c r="E61" s="16">
        <f t="shared" si="23"/>
        <v>0</v>
      </c>
      <c r="F61" s="17">
        <v>0</v>
      </c>
      <c r="G61">
        <v>0</v>
      </c>
      <c r="H61" s="18">
        <f t="shared" si="21"/>
        <v>0</v>
      </c>
      <c r="I61" s="17">
        <v>467</v>
      </c>
      <c r="J61" s="17">
        <v>467</v>
      </c>
      <c r="K61" s="18">
        <f t="shared" si="22"/>
        <v>0</v>
      </c>
      <c r="L61">
        <v>0</v>
      </c>
      <c r="M61">
        <v>0</v>
      </c>
      <c r="N61" s="18">
        <f t="shared" si="0"/>
        <v>0</v>
      </c>
      <c r="O61">
        <v>0</v>
      </c>
      <c r="P61">
        <v>0</v>
      </c>
      <c r="Q61" s="18">
        <f t="shared" si="1"/>
        <v>0</v>
      </c>
      <c r="R61" s="19">
        <v>0</v>
      </c>
      <c r="S61" s="19">
        <v>0</v>
      </c>
      <c r="T61" s="18">
        <f t="shared" si="2"/>
        <v>0</v>
      </c>
      <c r="U61">
        <v>0</v>
      </c>
      <c r="V61">
        <v>0</v>
      </c>
      <c r="W61" s="18">
        <f t="shared" si="3"/>
        <v>0</v>
      </c>
      <c r="X61" s="19">
        <v>0</v>
      </c>
      <c r="Y61" s="19">
        <v>0</v>
      </c>
      <c r="Z61" s="18">
        <f t="shared" si="4"/>
        <v>0</v>
      </c>
      <c r="AA61">
        <v>0</v>
      </c>
      <c r="AB61">
        <v>0</v>
      </c>
      <c r="AC61" s="18">
        <f t="shared" si="5"/>
        <v>0</v>
      </c>
      <c r="AD61">
        <v>0</v>
      </c>
      <c r="AE61">
        <v>0</v>
      </c>
      <c r="AF61" s="18">
        <f t="shared" si="6"/>
        <v>0</v>
      </c>
      <c r="AG61">
        <v>0</v>
      </c>
      <c r="AH61">
        <v>0</v>
      </c>
      <c r="AI61" s="18">
        <f t="shared" si="7"/>
        <v>0</v>
      </c>
      <c r="AJ61" s="19">
        <v>0</v>
      </c>
      <c r="AK61" s="19">
        <v>0</v>
      </c>
      <c r="AL61" s="18">
        <f t="shared" si="8"/>
        <v>0</v>
      </c>
      <c r="AM61" s="19">
        <v>0</v>
      </c>
      <c r="AN61" s="19">
        <v>0</v>
      </c>
      <c r="AO61" s="18">
        <f t="shared" si="9"/>
        <v>0</v>
      </c>
      <c r="AP61" s="19">
        <v>0</v>
      </c>
      <c r="AQ61" s="19">
        <v>0</v>
      </c>
      <c r="AR61" s="18">
        <f t="shared" si="10"/>
        <v>0</v>
      </c>
      <c r="AU61">
        <f t="shared" si="11"/>
        <v>0</v>
      </c>
      <c r="AX61">
        <f t="shared" si="12"/>
        <v>0</v>
      </c>
      <c r="BA61">
        <f t="shared" si="13"/>
        <v>0</v>
      </c>
      <c r="BD61">
        <f t="shared" si="14"/>
        <v>0</v>
      </c>
      <c r="BG61">
        <f t="shared" si="15"/>
        <v>0</v>
      </c>
      <c r="BJ61">
        <f t="shared" si="16"/>
        <v>0</v>
      </c>
      <c r="BM61">
        <f t="shared" si="17"/>
        <v>0</v>
      </c>
      <c r="BP61">
        <f t="shared" si="18"/>
        <v>0</v>
      </c>
      <c r="BS61">
        <f t="shared" si="19"/>
        <v>0</v>
      </c>
      <c r="BV61">
        <f t="shared" si="20"/>
        <v>0</v>
      </c>
    </row>
    <row r="62" spans="1:74" ht="16.5" thickBot="1" x14ac:dyDescent="0.25">
      <c r="A62" s="24" t="s">
        <v>77</v>
      </c>
      <c r="B62" s="25">
        <v>59</v>
      </c>
      <c r="E62" s="16">
        <f t="shared" si="23"/>
        <v>0</v>
      </c>
      <c r="F62" s="17">
        <v>0</v>
      </c>
      <c r="G62">
        <v>0</v>
      </c>
      <c r="H62" s="18">
        <f t="shared" si="21"/>
        <v>0</v>
      </c>
      <c r="I62" s="17">
        <v>0</v>
      </c>
      <c r="J62" s="17">
        <v>0</v>
      </c>
      <c r="K62" s="18">
        <f t="shared" si="22"/>
        <v>0</v>
      </c>
      <c r="L62">
        <v>0</v>
      </c>
      <c r="M62">
        <v>0</v>
      </c>
      <c r="N62" s="18">
        <f t="shared" si="0"/>
        <v>0</v>
      </c>
      <c r="O62">
        <v>0</v>
      </c>
      <c r="P62">
        <v>0</v>
      </c>
      <c r="Q62" s="18">
        <f t="shared" si="1"/>
        <v>0</v>
      </c>
      <c r="R62" s="19">
        <v>1584</v>
      </c>
      <c r="S62" s="19">
        <v>1390</v>
      </c>
      <c r="T62" s="18">
        <f t="shared" si="2"/>
        <v>194</v>
      </c>
      <c r="U62">
        <v>0</v>
      </c>
      <c r="V62">
        <v>0</v>
      </c>
      <c r="W62" s="18">
        <f t="shared" si="3"/>
        <v>0</v>
      </c>
      <c r="X62" s="19">
        <v>0</v>
      </c>
      <c r="Y62" s="19">
        <v>0</v>
      </c>
      <c r="Z62" s="18">
        <f t="shared" si="4"/>
        <v>0</v>
      </c>
      <c r="AA62">
        <v>0</v>
      </c>
      <c r="AB62">
        <v>0</v>
      </c>
      <c r="AC62" s="18">
        <f t="shared" si="5"/>
        <v>0</v>
      </c>
      <c r="AD62">
        <v>0</v>
      </c>
      <c r="AE62">
        <v>0</v>
      </c>
      <c r="AF62" s="18">
        <f t="shared" si="6"/>
        <v>0</v>
      </c>
      <c r="AG62">
        <v>0</v>
      </c>
      <c r="AH62">
        <v>0</v>
      </c>
      <c r="AI62" s="18">
        <f t="shared" si="7"/>
        <v>0</v>
      </c>
      <c r="AJ62" s="19">
        <v>0</v>
      </c>
      <c r="AK62" s="19">
        <v>0</v>
      </c>
      <c r="AL62" s="18">
        <f t="shared" si="8"/>
        <v>0</v>
      </c>
      <c r="AM62" s="19">
        <v>0</v>
      </c>
      <c r="AN62" s="19">
        <v>0</v>
      </c>
      <c r="AO62" s="18">
        <f t="shared" si="9"/>
        <v>0</v>
      </c>
      <c r="AP62" s="19">
        <v>0</v>
      </c>
      <c r="AQ62" s="19">
        <v>0</v>
      </c>
      <c r="AR62" s="18">
        <f t="shared" si="10"/>
        <v>0</v>
      </c>
      <c r="AU62">
        <f t="shared" si="11"/>
        <v>0</v>
      </c>
      <c r="AX62">
        <f t="shared" si="12"/>
        <v>0</v>
      </c>
      <c r="BA62">
        <f t="shared" si="13"/>
        <v>0</v>
      </c>
      <c r="BD62">
        <f t="shared" si="14"/>
        <v>0</v>
      </c>
      <c r="BG62">
        <f t="shared" si="15"/>
        <v>0</v>
      </c>
      <c r="BJ62">
        <f t="shared" si="16"/>
        <v>0</v>
      </c>
      <c r="BM62">
        <f t="shared" si="17"/>
        <v>0</v>
      </c>
      <c r="BP62">
        <f t="shared" si="18"/>
        <v>0</v>
      </c>
      <c r="BS62">
        <f t="shared" si="19"/>
        <v>0</v>
      </c>
      <c r="BV62">
        <f t="shared" si="20"/>
        <v>0</v>
      </c>
    </row>
    <row r="63" spans="1:74" ht="16.5" thickBot="1" x14ac:dyDescent="0.25">
      <c r="A63" s="24" t="s">
        <v>78</v>
      </c>
      <c r="B63" s="25">
        <v>60</v>
      </c>
      <c r="E63" s="16">
        <f t="shared" si="23"/>
        <v>0</v>
      </c>
      <c r="F63" s="17">
        <v>191.5</v>
      </c>
      <c r="G63">
        <v>183.7</v>
      </c>
      <c r="H63" s="18">
        <f t="shared" si="21"/>
        <v>7.8000000000000114</v>
      </c>
      <c r="I63" s="17">
        <v>450</v>
      </c>
      <c r="J63" s="17">
        <v>450</v>
      </c>
      <c r="K63" s="18">
        <f t="shared" si="22"/>
        <v>0</v>
      </c>
      <c r="L63">
        <v>204.5</v>
      </c>
      <c r="M63">
        <v>201.9</v>
      </c>
      <c r="N63" s="18">
        <f t="shared" si="0"/>
        <v>2.5999999999999943</v>
      </c>
      <c r="O63">
        <v>234</v>
      </c>
      <c r="P63">
        <v>234</v>
      </c>
      <c r="Q63" s="18">
        <f t="shared" si="1"/>
        <v>0</v>
      </c>
      <c r="R63" s="19">
        <v>0</v>
      </c>
      <c r="S63" s="19">
        <v>0</v>
      </c>
      <c r="T63" s="18">
        <f t="shared" si="2"/>
        <v>0</v>
      </c>
      <c r="U63">
        <v>0</v>
      </c>
      <c r="V63">
        <v>0</v>
      </c>
      <c r="W63" s="18">
        <f t="shared" si="3"/>
        <v>0</v>
      </c>
      <c r="X63" s="19">
        <v>213</v>
      </c>
      <c r="Y63" s="19">
        <v>205</v>
      </c>
      <c r="Z63" s="18">
        <f t="shared" si="4"/>
        <v>8</v>
      </c>
      <c r="AA63">
        <v>174</v>
      </c>
      <c r="AB63">
        <v>149</v>
      </c>
      <c r="AC63" s="18">
        <f t="shared" si="5"/>
        <v>25</v>
      </c>
      <c r="AD63">
        <v>220</v>
      </c>
      <c r="AE63">
        <v>205</v>
      </c>
      <c r="AF63" s="18">
        <f t="shared" si="6"/>
        <v>15</v>
      </c>
      <c r="AG63">
        <v>208.3</v>
      </c>
      <c r="AH63">
        <v>187.4</v>
      </c>
      <c r="AI63" s="18">
        <f t="shared" si="7"/>
        <v>20.900000000000006</v>
      </c>
      <c r="AJ63" s="19">
        <v>178</v>
      </c>
      <c r="AK63" s="19">
        <v>159.30000000000001</v>
      </c>
      <c r="AL63" s="18">
        <f t="shared" si="8"/>
        <v>18.699999999999989</v>
      </c>
      <c r="AM63" s="19">
        <v>212.5</v>
      </c>
      <c r="AN63" s="19">
        <v>182</v>
      </c>
      <c r="AO63" s="18">
        <f t="shared" si="9"/>
        <v>30.5</v>
      </c>
      <c r="AP63" s="19">
        <v>229</v>
      </c>
      <c r="AQ63" s="19">
        <v>226</v>
      </c>
      <c r="AR63" s="18">
        <f t="shared" si="10"/>
        <v>3</v>
      </c>
      <c r="AU63">
        <f t="shared" si="11"/>
        <v>0</v>
      </c>
      <c r="AX63">
        <f t="shared" si="12"/>
        <v>0</v>
      </c>
      <c r="BA63">
        <f t="shared" si="13"/>
        <v>0</v>
      </c>
      <c r="BD63">
        <f t="shared" si="14"/>
        <v>0</v>
      </c>
      <c r="BG63">
        <f t="shared" si="15"/>
        <v>0</v>
      </c>
      <c r="BJ63">
        <f t="shared" si="16"/>
        <v>0</v>
      </c>
      <c r="BM63">
        <f t="shared" si="17"/>
        <v>0</v>
      </c>
      <c r="BP63">
        <f t="shared" si="18"/>
        <v>0</v>
      </c>
      <c r="BS63">
        <f t="shared" si="19"/>
        <v>0</v>
      </c>
      <c r="BV63">
        <f t="shared" si="20"/>
        <v>0</v>
      </c>
    </row>
    <row r="64" spans="1:74" ht="16.5" thickBot="1" x14ac:dyDescent="0.25">
      <c r="A64" s="22" t="s">
        <v>79</v>
      </c>
      <c r="B64" s="27">
        <v>61</v>
      </c>
      <c r="E64" s="16">
        <f t="shared" si="23"/>
        <v>0</v>
      </c>
      <c r="F64" s="17">
        <v>0</v>
      </c>
      <c r="G64" s="17">
        <v>0</v>
      </c>
      <c r="H64" s="18">
        <f t="shared" si="21"/>
        <v>0</v>
      </c>
      <c r="I64" s="17">
        <v>880</v>
      </c>
      <c r="J64" s="17">
        <v>880</v>
      </c>
      <c r="K64" s="18">
        <f t="shared" si="22"/>
        <v>0</v>
      </c>
      <c r="L64">
        <v>0</v>
      </c>
      <c r="M64">
        <v>0</v>
      </c>
      <c r="N64" s="18">
        <f t="shared" si="0"/>
        <v>0</v>
      </c>
      <c r="O64">
        <v>0</v>
      </c>
      <c r="P64">
        <v>0</v>
      </c>
      <c r="Q64" s="18">
        <f t="shared" si="1"/>
        <v>0</v>
      </c>
      <c r="R64" s="19">
        <v>0</v>
      </c>
      <c r="S64" s="19">
        <v>0</v>
      </c>
      <c r="T64" s="18">
        <f t="shared" si="2"/>
        <v>0</v>
      </c>
      <c r="U64">
        <v>0</v>
      </c>
      <c r="V64">
        <v>0</v>
      </c>
      <c r="W64" s="18">
        <f t="shared" si="3"/>
        <v>0</v>
      </c>
      <c r="X64" s="19">
        <v>0</v>
      </c>
      <c r="Y64" s="19">
        <v>0</v>
      </c>
      <c r="Z64" s="18">
        <f t="shared" si="4"/>
        <v>0</v>
      </c>
      <c r="AA64">
        <v>0</v>
      </c>
      <c r="AB64">
        <v>0</v>
      </c>
      <c r="AC64" s="18">
        <f t="shared" si="5"/>
        <v>0</v>
      </c>
      <c r="AD64">
        <v>0</v>
      </c>
      <c r="AE64">
        <v>0</v>
      </c>
      <c r="AF64" s="18">
        <f t="shared" si="6"/>
        <v>0</v>
      </c>
      <c r="AG64">
        <v>0</v>
      </c>
      <c r="AH64">
        <v>0</v>
      </c>
      <c r="AI64" s="18">
        <f t="shared" si="7"/>
        <v>0</v>
      </c>
      <c r="AJ64" s="19">
        <v>0</v>
      </c>
      <c r="AK64" s="19">
        <v>0</v>
      </c>
      <c r="AL64" s="18">
        <f t="shared" si="8"/>
        <v>0</v>
      </c>
      <c r="AM64" s="19">
        <v>0</v>
      </c>
      <c r="AN64" s="19">
        <v>0</v>
      </c>
      <c r="AO64" s="18">
        <f t="shared" si="9"/>
        <v>0</v>
      </c>
      <c r="AP64" s="19">
        <v>0</v>
      </c>
      <c r="AQ64" s="19">
        <v>0</v>
      </c>
      <c r="AR64" s="18">
        <f t="shared" si="10"/>
        <v>0</v>
      </c>
      <c r="AU64">
        <f t="shared" si="11"/>
        <v>0</v>
      </c>
      <c r="AX64">
        <f t="shared" si="12"/>
        <v>0</v>
      </c>
      <c r="BA64">
        <f t="shared" si="13"/>
        <v>0</v>
      </c>
      <c r="BD64">
        <f t="shared" si="14"/>
        <v>0</v>
      </c>
      <c r="BG64">
        <f t="shared" si="15"/>
        <v>0</v>
      </c>
      <c r="BJ64">
        <f t="shared" si="16"/>
        <v>0</v>
      </c>
      <c r="BM64">
        <f t="shared" si="17"/>
        <v>0</v>
      </c>
      <c r="BP64">
        <f t="shared" si="18"/>
        <v>0</v>
      </c>
      <c r="BS64">
        <f t="shared" si="19"/>
        <v>0</v>
      </c>
      <c r="BV64">
        <f t="shared" si="20"/>
        <v>0</v>
      </c>
    </row>
    <row r="65" spans="1:74" ht="16.5" thickBot="1" x14ac:dyDescent="0.25">
      <c r="A65" s="24" t="s">
        <v>80</v>
      </c>
      <c r="B65" s="28">
        <v>62</v>
      </c>
      <c r="E65" s="16">
        <f t="shared" si="23"/>
        <v>0</v>
      </c>
      <c r="F65" s="17">
        <v>0</v>
      </c>
      <c r="G65" s="17">
        <v>0</v>
      </c>
      <c r="H65" s="18">
        <f t="shared" si="21"/>
        <v>0</v>
      </c>
      <c r="I65" s="17">
        <v>300</v>
      </c>
      <c r="J65" s="17">
        <v>300</v>
      </c>
      <c r="K65" s="18">
        <f t="shared" si="22"/>
        <v>0</v>
      </c>
      <c r="L65">
        <v>0</v>
      </c>
      <c r="M65">
        <v>0</v>
      </c>
      <c r="N65" s="18">
        <f t="shared" si="0"/>
        <v>0</v>
      </c>
      <c r="O65">
        <v>0</v>
      </c>
      <c r="P65">
        <v>0</v>
      </c>
      <c r="Q65" s="18">
        <f t="shared" si="1"/>
        <v>0</v>
      </c>
      <c r="R65" s="19">
        <v>0</v>
      </c>
      <c r="S65" s="19">
        <v>0</v>
      </c>
      <c r="T65" s="18">
        <f t="shared" si="2"/>
        <v>0</v>
      </c>
      <c r="U65">
        <v>0</v>
      </c>
      <c r="V65">
        <v>0</v>
      </c>
      <c r="W65" s="18">
        <f t="shared" si="3"/>
        <v>0</v>
      </c>
      <c r="X65" s="19">
        <v>0</v>
      </c>
      <c r="Y65" s="19">
        <v>0</v>
      </c>
      <c r="Z65" s="18">
        <f t="shared" si="4"/>
        <v>0</v>
      </c>
      <c r="AA65">
        <v>0</v>
      </c>
      <c r="AB65">
        <v>0</v>
      </c>
      <c r="AC65" s="18">
        <f t="shared" si="5"/>
        <v>0</v>
      </c>
      <c r="AD65">
        <v>0</v>
      </c>
      <c r="AE65">
        <v>0</v>
      </c>
      <c r="AF65" s="18">
        <f t="shared" si="6"/>
        <v>0</v>
      </c>
      <c r="AG65">
        <v>0</v>
      </c>
      <c r="AH65">
        <v>0</v>
      </c>
      <c r="AI65" s="18">
        <f t="shared" si="7"/>
        <v>0</v>
      </c>
      <c r="AJ65" s="19">
        <v>0</v>
      </c>
      <c r="AK65" s="19">
        <v>0</v>
      </c>
      <c r="AL65" s="18">
        <f t="shared" si="8"/>
        <v>0</v>
      </c>
      <c r="AM65" s="19">
        <v>0</v>
      </c>
      <c r="AN65" s="19">
        <v>0</v>
      </c>
      <c r="AO65" s="18">
        <f t="shared" si="9"/>
        <v>0</v>
      </c>
      <c r="AP65" s="19">
        <v>0</v>
      </c>
      <c r="AQ65" s="19">
        <v>0</v>
      </c>
      <c r="AR65" s="18">
        <f t="shared" si="10"/>
        <v>0</v>
      </c>
      <c r="AU65">
        <f t="shared" si="11"/>
        <v>0</v>
      </c>
      <c r="AX65">
        <f t="shared" si="12"/>
        <v>0</v>
      </c>
      <c r="BA65">
        <f t="shared" si="13"/>
        <v>0</v>
      </c>
      <c r="BD65">
        <f t="shared" si="14"/>
        <v>0</v>
      </c>
      <c r="BG65">
        <f t="shared" si="15"/>
        <v>0</v>
      </c>
      <c r="BJ65">
        <f t="shared" si="16"/>
        <v>0</v>
      </c>
      <c r="BM65">
        <f t="shared" si="17"/>
        <v>0</v>
      </c>
      <c r="BP65">
        <f t="shared" si="18"/>
        <v>0</v>
      </c>
      <c r="BS65">
        <f t="shared" si="19"/>
        <v>0</v>
      </c>
      <c r="BV65">
        <f t="shared" si="20"/>
        <v>0</v>
      </c>
    </row>
    <row r="66" spans="1:74" ht="16.5" thickBot="1" x14ac:dyDescent="0.25">
      <c r="A66" s="24" t="s">
        <v>81</v>
      </c>
      <c r="B66" s="28">
        <v>63</v>
      </c>
      <c r="E66" s="16">
        <f t="shared" si="23"/>
        <v>0</v>
      </c>
      <c r="F66" s="17">
        <v>0</v>
      </c>
      <c r="G66" s="17">
        <v>0</v>
      </c>
      <c r="H66" s="18">
        <f t="shared" si="21"/>
        <v>0</v>
      </c>
      <c r="I66" s="17">
        <v>897</v>
      </c>
      <c r="J66" s="17">
        <v>871</v>
      </c>
      <c r="K66" s="18">
        <f t="shared" si="22"/>
        <v>26</v>
      </c>
      <c r="L66">
        <v>57.3</v>
      </c>
      <c r="M66">
        <v>18.3</v>
      </c>
      <c r="N66" s="18">
        <f t="shared" si="0"/>
        <v>39</v>
      </c>
      <c r="O66">
        <v>405</v>
      </c>
      <c r="P66">
        <v>237</v>
      </c>
      <c r="Q66" s="18">
        <f t="shared" si="1"/>
        <v>168</v>
      </c>
      <c r="R66" s="19">
        <v>538</v>
      </c>
      <c r="S66" s="19">
        <v>487.5</v>
      </c>
      <c r="T66" s="18">
        <f t="shared" si="2"/>
        <v>50.5</v>
      </c>
      <c r="U66">
        <v>0</v>
      </c>
      <c r="V66">
        <v>0</v>
      </c>
      <c r="W66" s="18">
        <f t="shared" si="3"/>
        <v>0</v>
      </c>
      <c r="X66" s="19">
        <v>301.3</v>
      </c>
      <c r="Y66" s="19">
        <v>188</v>
      </c>
      <c r="Z66" s="18">
        <f t="shared" si="4"/>
        <v>113.30000000000001</v>
      </c>
      <c r="AA66">
        <v>0</v>
      </c>
      <c r="AB66">
        <v>0</v>
      </c>
      <c r="AC66" s="18">
        <f t="shared" si="5"/>
        <v>0</v>
      </c>
      <c r="AD66">
        <v>52</v>
      </c>
      <c r="AE66">
        <v>0</v>
      </c>
      <c r="AF66" s="18">
        <f t="shared" si="6"/>
        <v>52</v>
      </c>
      <c r="AG66">
        <v>736.7</v>
      </c>
      <c r="AH66">
        <v>448.4</v>
      </c>
      <c r="AI66" s="18">
        <f t="shared" si="7"/>
        <v>288.30000000000007</v>
      </c>
      <c r="AJ66" s="19">
        <v>2158.9</v>
      </c>
      <c r="AK66" s="19">
        <v>1633.1</v>
      </c>
      <c r="AL66" s="18">
        <f t="shared" si="8"/>
        <v>525.80000000000018</v>
      </c>
      <c r="AM66" s="19">
        <v>475</v>
      </c>
      <c r="AN66" s="19">
        <v>425.5</v>
      </c>
      <c r="AO66" s="18">
        <f t="shared" si="9"/>
        <v>49.5</v>
      </c>
      <c r="AP66" s="19">
        <v>0</v>
      </c>
      <c r="AQ66" s="19">
        <v>0</v>
      </c>
      <c r="AR66" s="18">
        <f t="shared" si="10"/>
        <v>0</v>
      </c>
      <c r="AU66">
        <f t="shared" si="11"/>
        <v>0</v>
      </c>
      <c r="AX66">
        <f t="shared" si="12"/>
        <v>0</v>
      </c>
      <c r="BA66">
        <f t="shared" si="13"/>
        <v>0</v>
      </c>
      <c r="BD66">
        <f t="shared" si="14"/>
        <v>0</v>
      </c>
      <c r="BG66">
        <f t="shared" si="15"/>
        <v>0</v>
      </c>
      <c r="BJ66">
        <f t="shared" si="16"/>
        <v>0</v>
      </c>
      <c r="BM66">
        <f t="shared" si="17"/>
        <v>0</v>
      </c>
      <c r="BP66">
        <f t="shared" si="18"/>
        <v>0</v>
      </c>
      <c r="BS66">
        <f t="shared" si="19"/>
        <v>0</v>
      </c>
      <c r="BV66">
        <f t="shared" si="20"/>
        <v>0</v>
      </c>
    </row>
    <row r="67" spans="1:74" ht="16.5" thickBot="1" x14ac:dyDescent="0.25">
      <c r="A67" s="24" t="s">
        <v>82</v>
      </c>
      <c r="B67" s="28">
        <v>64</v>
      </c>
      <c r="E67" s="16">
        <f t="shared" si="23"/>
        <v>0</v>
      </c>
      <c r="F67" s="17">
        <v>17</v>
      </c>
      <c r="G67" s="17">
        <v>16.5</v>
      </c>
      <c r="H67" s="18">
        <f t="shared" si="21"/>
        <v>0.5</v>
      </c>
      <c r="I67" s="17">
        <v>62</v>
      </c>
      <c r="J67" s="17">
        <v>61</v>
      </c>
      <c r="K67" s="18">
        <f t="shared" si="22"/>
        <v>1</v>
      </c>
      <c r="L67">
        <v>47.7</v>
      </c>
      <c r="M67">
        <v>46.4</v>
      </c>
      <c r="N67" s="18">
        <f t="shared" si="0"/>
        <v>1.3000000000000043</v>
      </c>
      <c r="O67">
        <v>17.5</v>
      </c>
      <c r="P67">
        <v>16.3</v>
      </c>
      <c r="Q67" s="18">
        <f t="shared" si="1"/>
        <v>1.1999999999999993</v>
      </c>
      <c r="R67" s="19">
        <v>0</v>
      </c>
      <c r="S67" s="19">
        <v>0</v>
      </c>
      <c r="T67" s="18">
        <f t="shared" si="2"/>
        <v>0</v>
      </c>
      <c r="U67">
        <v>24</v>
      </c>
      <c r="V67">
        <v>22</v>
      </c>
      <c r="W67" s="18">
        <f t="shared" si="3"/>
        <v>2</v>
      </c>
      <c r="X67" s="19">
        <v>21</v>
      </c>
      <c r="Y67" s="19">
        <v>18.5</v>
      </c>
      <c r="Z67" s="18">
        <f t="shared" si="4"/>
        <v>2.5</v>
      </c>
      <c r="AA67">
        <v>5.2</v>
      </c>
      <c r="AB67">
        <v>1.2</v>
      </c>
      <c r="AC67" s="18">
        <f t="shared" si="5"/>
        <v>4</v>
      </c>
      <c r="AD67">
        <v>13.8</v>
      </c>
      <c r="AE67">
        <v>9.8000000000000007</v>
      </c>
      <c r="AF67" s="18">
        <f t="shared" si="6"/>
        <v>4</v>
      </c>
      <c r="AG67">
        <v>14.4</v>
      </c>
      <c r="AH67">
        <v>12.4</v>
      </c>
      <c r="AI67" s="18">
        <f t="shared" si="7"/>
        <v>2</v>
      </c>
      <c r="AJ67" s="19">
        <v>19.5</v>
      </c>
      <c r="AK67" s="19">
        <v>15.7</v>
      </c>
      <c r="AL67" s="18">
        <f t="shared" si="8"/>
        <v>3.8000000000000007</v>
      </c>
      <c r="AM67" s="19">
        <v>20.2</v>
      </c>
      <c r="AN67" s="19">
        <v>19.5</v>
      </c>
      <c r="AO67" s="18">
        <f t="shared" si="9"/>
        <v>0.69999999999999929</v>
      </c>
      <c r="AP67" s="19">
        <v>3</v>
      </c>
      <c r="AQ67" s="19">
        <v>2</v>
      </c>
      <c r="AR67" s="18">
        <f t="shared" si="10"/>
        <v>1</v>
      </c>
      <c r="AU67">
        <f t="shared" si="11"/>
        <v>0</v>
      </c>
      <c r="AX67">
        <f t="shared" si="12"/>
        <v>0</v>
      </c>
      <c r="BA67">
        <f t="shared" si="13"/>
        <v>0</v>
      </c>
      <c r="BD67">
        <f t="shared" si="14"/>
        <v>0</v>
      </c>
      <c r="BG67">
        <f t="shared" si="15"/>
        <v>0</v>
      </c>
      <c r="BJ67">
        <f t="shared" si="16"/>
        <v>0</v>
      </c>
      <c r="BM67">
        <f t="shared" si="17"/>
        <v>0</v>
      </c>
      <c r="BP67">
        <f t="shared" si="18"/>
        <v>0</v>
      </c>
      <c r="BS67">
        <f t="shared" si="19"/>
        <v>0</v>
      </c>
      <c r="BV67">
        <f t="shared" si="20"/>
        <v>0</v>
      </c>
    </row>
    <row r="68" spans="1:74" ht="16.5" thickBot="1" x14ac:dyDescent="0.25">
      <c r="A68" s="24" t="s">
        <v>83</v>
      </c>
      <c r="B68" s="28">
        <v>65</v>
      </c>
      <c r="E68" s="16">
        <f t="shared" si="23"/>
        <v>0</v>
      </c>
      <c r="F68" s="17">
        <v>60</v>
      </c>
      <c r="G68" s="17">
        <v>60</v>
      </c>
      <c r="H68" s="18">
        <f t="shared" si="21"/>
        <v>0</v>
      </c>
      <c r="I68" s="17">
        <v>96</v>
      </c>
      <c r="J68" s="17">
        <v>95</v>
      </c>
      <c r="K68" s="18">
        <f t="shared" si="22"/>
        <v>1</v>
      </c>
      <c r="L68">
        <v>77</v>
      </c>
      <c r="M68">
        <v>77</v>
      </c>
      <c r="N68" s="18">
        <f t="shared" ref="N68:N99" si="24">L68-M68</f>
        <v>0</v>
      </c>
      <c r="O68">
        <v>87</v>
      </c>
      <c r="P68">
        <v>82</v>
      </c>
      <c r="Q68" s="18">
        <f t="shared" ref="Q68:Q99" si="25">O68-P68</f>
        <v>5</v>
      </c>
      <c r="R68" s="19">
        <v>0</v>
      </c>
      <c r="S68" s="19">
        <v>0</v>
      </c>
      <c r="T68" s="18">
        <f t="shared" ref="T68:T99" si="26">R68-S68</f>
        <v>0</v>
      </c>
      <c r="U68">
        <v>100</v>
      </c>
      <c r="V68">
        <v>95</v>
      </c>
      <c r="W68" s="18">
        <f t="shared" ref="W68:W99" si="27">U68-V68</f>
        <v>5</v>
      </c>
      <c r="X68" s="19">
        <v>62</v>
      </c>
      <c r="Y68" s="19">
        <v>58</v>
      </c>
      <c r="Z68" s="18">
        <f t="shared" ref="Z68:Z99" si="28">X68-Y68</f>
        <v>4</v>
      </c>
      <c r="AA68">
        <v>73</v>
      </c>
      <c r="AB68">
        <v>62</v>
      </c>
      <c r="AC68" s="18">
        <f t="shared" ref="AC68:AC99" si="29">AA68-AB68</f>
        <v>11</v>
      </c>
      <c r="AD68">
        <v>16.3</v>
      </c>
      <c r="AE68">
        <v>12</v>
      </c>
      <c r="AF68" s="18">
        <f t="shared" ref="AF68:AF99" si="30">AD68-AE68</f>
        <v>4.3000000000000007</v>
      </c>
      <c r="AG68">
        <v>72.5</v>
      </c>
      <c r="AH68">
        <v>67.400000000000006</v>
      </c>
      <c r="AI68" s="18">
        <f t="shared" ref="AI68:AI99" si="31">AG68-AH68</f>
        <v>5.0999999999999943</v>
      </c>
      <c r="AJ68" s="19">
        <v>80.400000000000006</v>
      </c>
      <c r="AK68" s="19">
        <v>77.5</v>
      </c>
      <c r="AL68" s="18">
        <f t="shared" ref="AL68:AL99" si="32">AJ68-AK68</f>
        <v>2.9000000000000057</v>
      </c>
      <c r="AM68" s="19">
        <v>63.2</v>
      </c>
      <c r="AN68" s="19">
        <v>60.6</v>
      </c>
      <c r="AO68" s="18">
        <f t="shared" ref="AO68:AO99" si="33">AM68-AN68</f>
        <v>2.6000000000000014</v>
      </c>
      <c r="AP68" s="19">
        <v>53.5</v>
      </c>
      <c r="AQ68" s="19">
        <v>50</v>
      </c>
      <c r="AR68" s="18">
        <f t="shared" ref="AR68:AR99" si="34">AP68-AQ68</f>
        <v>3.5</v>
      </c>
      <c r="AU68">
        <f t="shared" ref="AU68:AU99" si="35">AS68-AT68</f>
        <v>0</v>
      </c>
      <c r="AX68">
        <f t="shared" ref="AX68:AX99" si="36">AV68-AW68</f>
        <v>0</v>
      </c>
      <c r="BA68">
        <f t="shared" ref="BA68:BA99" si="37">AY68-AZ68</f>
        <v>0</v>
      </c>
      <c r="BD68">
        <f t="shared" ref="BD68:BD99" si="38">BB68-BC68</f>
        <v>0</v>
      </c>
      <c r="BG68">
        <f t="shared" ref="BG68:BG99" si="39">BE68-BF68</f>
        <v>0</v>
      </c>
      <c r="BJ68">
        <f t="shared" ref="BJ68:BJ99" si="40">BH68-BI68</f>
        <v>0</v>
      </c>
      <c r="BM68">
        <f t="shared" ref="BM68:BM99" si="41">BK68-BL68</f>
        <v>0</v>
      </c>
      <c r="BP68">
        <f t="shared" ref="BP68:BP99" si="42">BN68-BO68</f>
        <v>0</v>
      </c>
      <c r="BS68">
        <f t="shared" ref="BS68:BS99" si="43">BQ68-BR68</f>
        <v>0</v>
      </c>
      <c r="BV68">
        <f t="shared" ref="BV68:BV99" si="44">BT68-BU68</f>
        <v>0</v>
      </c>
    </row>
    <row r="69" spans="1:74" ht="16.5" thickBot="1" x14ac:dyDescent="0.25">
      <c r="A69" s="24" t="s">
        <v>84</v>
      </c>
      <c r="B69" s="28">
        <v>66</v>
      </c>
      <c r="E69" s="16">
        <f t="shared" si="23"/>
        <v>0</v>
      </c>
      <c r="F69" s="17">
        <v>81</v>
      </c>
      <c r="G69" s="17">
        <v>77.599999999999994</v>
      </c>
      <c r="H69" s="18">
        <f t="shared" ref="H69:H99" si="45">F69-G69</f>
        <v>3.4000000000000057</v>
      </c>
      <c r="I69" s="17">
        <v>454</v>
      </c>
      <c r="J69" s="17">
        <v>451</v>
      </c>
      <c r="K69" s="18">
        <f t="shared" ref="K69:K99" si="46">I69-J69</f>
        <v>3</v>
      </c>
      <c r="L69">
        <v>190</v>
      </c>
      <c r="M69">
        <v>190</v>
      </c>
      <c r="N69" s="18">
        <f t="shared" si="24"/>
        <v>0</v>
      </c>
      <c r="O69">
        <v>90.5</v>
      </c>
      <c r="P69">
        <v>86.4</v>
      </c>
      <c r="Q69" s="18">
        <f t="shared" si="25"/>
        <v>4.0999999999999943</v>
      </c>
      <c r="R69" s="19">
        <v>60</v>
      </c>
      <c r="S69" s="19">
        <v>52.5</v>
      </c>
      <c r="T69" s="18">
        <f t="shared" si="26"/>
        <v>7.5</v>
      </c>
      <c r="U69">
        <v>97.5</v>
      </c>
      <c r="V69">
        <v>93.8</v>
      </c>
      <c r="W69" s="18">
        <f t="shared" si="27"/>
        <v>3.7000000000000028</v>
      </c>
      <c r="X69" s="19">
        <v>100</v>
      </c>
      <c r="Y69" s="19">
        <v>99.5</v>
      </c>
      <c r="Z69" s="18">
        <f t="shared" si="28"/>
        <v>0.5</v>
      </c>
      <c r="AA69">
        <v>69.5</v>
      </c>
      <c r="AB69">
        <v>62.5</v>
      </c>
      <c r="AC69" s="18">
        <f t="shared" si="29"/>
        <v>7</v>
      </c>
      <c r="AD69">
        <v>140</v>
      </c>
      <c r="AE69">
        <v>100</v>
      </c>
      <c r="AF69" s="18">
        <f t="shared" si="30"/>
        <v>40</v>
      </c>
      <c r="AG69">
        <v>193.8</v>
      </c>
      <c r="AH69">
        <v>88.5</v>
      </c>
      <c r="AI69" s="18">
        <f t="shared" si="31"/>
        <v>105.30000000000001</v>
      </c>
      <c r="AJ69" s="19">
        <v>95.5</v>
      </c>
      <c r="AK69" s="19">
        <v>90.7</v>
      </c>
      <c r="AL69" s="18">
        <f t="shared" si="32"/>
        <v>4.7999999999999972</v>
      </c>
      <c r="AM69" s="19">
        <v>60</v>
      </c>
      <c r="AN69" s="19">
        <v>55</v>
      </c>
      <c r="AO69" s="18">
        <f t="shared" si="33"/>
        <v>5</v>
      </c>
      <c r="AP69" s="19">
        <v>76</v>
      </c>
      <c r="AQ69" s="19">
        <v>70</v>
      </c>
      <c r="AR69" s="18">
        <f t="shared" si="34"/>
        <v>6</v>
      </c>
      <c r="AU69">
        <f t="shared" si="35"/>
        <v>0</v>
      </c>
      <c r="AX69">
        <f t="shared" si="36"/>
        <v>0</v>
      </c>
      <c r="BA69">
        <f t="shared" si="37"/>
        <v>0</v>
      </c>
      <c r="BD69">
        <f t="shared" si="38"/>
        <v>0</v>
      </c>
      <c r="BG69">
        <f t="shared" si="39"/>
        <v>0</v>
      </c>
      <c r="BJ69">
        <f t="shared" si="40"/>
        <v>0</v>
      </c>
      <c r="BM69">
        <f t="shared" si="41"/>
        <v>0</v>
      </c>
      <c r="BP69">
        <f t="shared" si="42"/>
        <v>0</v>
      </c>
      <c r="BS69">
        <f t="shared" si="43"/>
        <v>0</v>
      </c>
      <c r="BV69">
        <f t="shared" si="44"/>
        <v>0</v>
      </c>
    </row>
    <row r="70" spans="1:74" ht="16.5" thickBot="1" x14ac:dyDescent="0.25">
      <c r="A70" s="24" t="s">
        <v>85</v>
      </c>
      <c r="B70" s="28">
        <v>67</v>
      </c>
      <c r="E70" s="16">
        <f t="shared" ref="E70:E86" si="47">C70-D70</f>
        <v>0</v>
      </c>
      <c r="F70" s="17">
        <v>0</v>
      </c>
      <c r="G70" s="17">
        <v>0</v>
      </c>
      <c r="H70" s="18">
        <f t="shared" si="45"/>
        <v>0</v>
      </c>
      <c r="I70" s="17">
        <v>300</v>
      </c>
      <c r="J70" s="17">
        <v>300</v>
      </c>
      <c r="K70" s="18">
        <f t="shared" si="46"/>
        <v>0</v>
      </c>
      <c r="L70">
        <v>0</v>
      </c>
      <c r="M70">
        <v>0</v>
      </c>
      <c r="N70" s="18">
        <f t="shared" si="24"/>
        <v>0</v>
      </c>
      <c r="O70">
        <v>0</v>
      </c>
      <c r="P70">
        <v>0</v>
      </c>
      <c r="Q70" s="18">
        <f t="shared" si="25"/>
        <v>0</v>
      </c>
      <c r="R70" s="19">
        <v>0</v>
      </c>
      <c r="S70" s="19">
        <v>0</v>
      </c>
      <c r="T70" s="18">
        <f t="shared" si="26"/>
        <v>0</v>
      </c>
      <c r="U70">
        <v>0</v>
      </c>
      <c r="V70">
        <v>0</v>
      </c>
      <c r="W70" s="18">
        <f t="shared" si="27"/>
        <v>0</v>
      </c>
      <c r="X70" s="19">
        <v>0</v>
      </c>
      <c r="Y70" s="19">
        <v>0</v>
      </c>
      <c r="Z70" s="18">
        <f t="shared" si="28"/>
        <v>0</v>
      </c>
      <c r="AA70">
        <v>0</v>
      </c>
      <c r="AB70">
        <v>0</v>
      </c>
      <c r="AC70" s="18">
        <f t="shared" si="29"/>
        <v>0</v>
      </c>
      <c r="AD70">
        <v>0</v>
      </c>
      <c r="AE70">
        <v>0</v>
      </c>
      <c r="AF70" s="18">
        <f t="shared" si="30"/>
        <v>0</v>
      </c>
      <c r="AG70">
        <v>0</v>
      </c>
      <c r="AH70">
        <v>0</v>
      </c>
      <c r="AI70" s="18">
        <f t="shared" si="31"/>
        <v>0</v>
      </c>
      <c r="AJ70" s="19">
        <v>0</v>
      </c>
      <c r="AK70" s="19">
        <v>0</v>
      </c>
      <c r="AL70" s="18">
        <f t="shared" si="32"/>
        <v>0</v>
      </c>
      <c r="AM70" s="19">
        <v>0</v>
      </c>
      <c r="AN70" s="19">
        <v>0</v>
      </c>
      <c r="AO70" s="18">
        <f t="shared" si="33"/>
        <v>0</v>
      </c>
      <c r="AP70" s="19">
        <v>0</v>
      </c>
      <c r="AQ70" s="19">
        <v>0</v>
      </c>
      <c r="AR70" s="18">
        <f t="shared" si="34"/>
        <v>0</v>
      </c>
      <c r="AU70">
        <f t="shared" si="35"/>
        <v>0</v>
      </c>
      <c r="AX70">
        <f t="shared" si="36"/>
        <v>0</v>
      </c>
      <c r="BA70">
        <f t="shared" si="37"/>
        <v>0</v>
      </c>
      <c r="BD70">
        <f t="shared" si="38"/>
        <v>0</v>
      </c>
      <c r="BG70">
        <f t="shared" si="39"/>
        <v>0</v>
      </c>
      <c r="BJ70">
        <f t="shared" si="40"/>
        <v>0</v>
      </c>
      <c r="BM70">
        <f t="shared" si="41"/>
        <v>0</v>
      </c>
      <c r="BP70">
        <f t="shared" si="42"/>
        <v>0</v>
      </c>
      <c r="BS70">
        <f t="shared" si="43"/>
        <v>0</v>
      </c>
      <c r="BV70">
        <f t="shared" si="44"/>
        <v>0</v>
      </c>
    </row>
    <row r="71" spans="1:74" ht="16.5" thickBot="1" x14ac:dyDescent="0.25">
      <c r="A71" s="24" t="s">
        <v>86</v>
      </c>
      <c r="B71" s="28">
        <v>68</v>
      </c>
      <c r="E71" s="16">
        <f t="shared" si="47"/>
        <v>0</v>
      </c>
      <c r="F71" s="17">
        <v>70.599999999999994</v>
      </c>
      <c r="G71" s="17">
        <v>70.400000000000006</v>
      </c>
      <c r="H71" s="18">
        <f t="shared" si="45"/>
        <v>0.19999999999998863</v>
      </c>
      <c r="I71" s="17">
        <v>117</v>
      </c>
      <c r="J71" s="17">
        <v>117</v>
      </c>
      <c r="K71" s="18">
        <f t="shared" si="46"/>
        <v>0</v>
      </c>
      <c r="L71">
        <v>97.5</v>
      </c>
      <c r="M71">
        <v>97.4</v>
      </c>
      <c r="N71" s="18">
        <f t="shared" si="24"/>
        <v>9.9999999999994316E-2</v>
      </c>
      <c r="O71">
        <v>98</v>
      </c>
      <c r="P71">
        <v>97.6</v>
      </c>
      <c r="Q71" s="18">
        <f t="shared" si="25"/>
        <v>0.40000000000000568</v>
      </c>
      <c r="R71" s="19">
        <v>0</v>
      </c>
      <c r="S71" s="19">
        <v>88</v>
      </c>
      <c r="T71" s="18">
        <v>0</v>
      </c>
      <c r="U71">
        <v>0</v>
      </c>
      <c r="V71">
        <v>0</v>
      </c>
      <c r="W71" s="18">
        <f t="shared" si="27"/>
        <v>0</v>
      </c>
      <c r="X71" s="19">
        <v>95.3</v>
      </c>
      <c r="Y71" s="19">
        <v>95.1</v>
      </c>
      <c r="Z71" s="18">
        <f t="shared" si="28"/>
        <v>0.20000000000000284</v>
      </c>
      <c r="AA71">
        <v>88.5</v>
      </c>
      <c r="AB71">
        <v>87.6</v>
      </c>
      <c r="AC71" s="18">
        <f t="shared" si="29"/>
        <v>0.90000000000000568</v>
      </c>
      <c r="AD71">
        <v>85</v>
      </c>
      <c r="AE71">
        <v>79.5</v>
      </c>
      <c r="AF71" s="18">
        <f t="shared" si="30"/>
        <v>5.5</v>
      </c>
      <c r="AG71">
        <v>98</v>
      </c>
      <c r="AH71">
        <v>97.6</v>
      </c>
      <c r="AI71" s="18">
        <f t="shared" si="31"/>
        <v>0.40000000000000568</v>
      </c>
      <c r="AJ71" s="19">
        <v>97.7</v>
      </c>
      <c r="AK71" s="19">
        <v>97.3</v>
      </c>
      <c r="AL71" s="18">
        <f t="shared" si="32"/>
        <v>0.40000000000000568</v>
      </c>
      <c r="AM71" s="19">
        <v>98.5</v>
      </c>
      <c r="AN71" s="19">
        <v>98.3</v>
      </c>
      <c r="AO71" s="18">
        <f t="shared" si="33"/>
        <v>0.20000000000000284</v>
      </c>
      <c r="AP71" s="19">
        <v>94.5</v>
      </c>
      <c r="AQ71" s="19">
        <v>94</v>
      </c>
      <c r="AR71" s="18">
        <f t="shared" si="34"/>
        <v>0.5</v>
      </c>
      <c r="AU71">
        <f t="shared" si="35"/>
        <v>0</v>
      </c>
      <c r="AX71">
        <f t="shared" si="36"/>
        <v>0</v>
      </c>
      <c r="BA71">
        <f t="shared" si="37"/>
        <v>0</v>
      </c>
      <c r="BD71">
        <f t="shared" si="38"/>
        <v>0</v>
      </c>
      <c r="BG71">
        <f t="shared" si="39"/>
        <v>0</v>
      </c>
      <c r="BJ71">
        <f t="shared" si="40"/>
        <v>0</v>
      </c>
      <c r="BM71">
        <f t="shared" si="41"/>
        <v>0</v>
      </c>
      <c r="BP71">
        <f t="shared" si="42"/>
        <v>0</v>
      </c>
      <c r="BS71">
        <f t="shared" si="43"/>
        <v>0</v>
      </c>
      <c r="BV71">
        <f t="shared" si="44"/>
        <v>0</v>
      </c>
    </row>
    <row r="72" spans="1:74" ht="16.5" thickBot="1" x14ac:dyDescent="0.25">
      <c r="A72" s="24" t="s">
        <v>87</v>
      </c>
      <c r="B72" s="28">
        <v>69</v>
      </c>
      <c r="E72" s="16">
        <f t="shared" si="47"/>
        <v>0</v>
      </c>
      <c r="F72" s="17">
        <v>0</v>
      </c>
      <c r="G72" s="17">
        <v>0</v>
      </c>
      <c r="H72" s="18">
        <f t="shared" si="45"/>
        <v>0</v>
      </c>
      <c r="I72" s="17">
        <v>387</v>
      </c>
      <c r="J72" s="17">
        <v>385</v>
      </c>
      <c r="K72" s="18">
        <f t="shared" si="46"/>
        <v>2</v>
      </c>
      <c r="L72">
        <v>241.7</v>
      </c>
      <c r="M72">
        <v>237.7</v>
      </c>
      <c r="N72" s="18">
        <f t="shared" si="24"/>
        <v>4</v>
      </c>
      <c r="O72">
        <v>237.5</v>
      </c>
      <c r="P72">
        <v>232.8</v>
      </c>
      <c r="Q72" s="18">
        <f t="shared" si="25"/>
        <v>4.6999999999999886</v>
      </c>
      <c r="R72" s="19">
        <v>245.8</v>
      </c>
      <c r="S72" s="19">
        <v>241.4</v>
      </c>
      <c r="T72" s="18">
        <f t="shared" si="26"/>
        <v>4.4000000000000057</v>
      </c>
      <c r="U72">
        <v>140</v>
      </c>
      <c r="V72">
        <v>135.6</v>
      </c>
      <c r="W72" s="18">
        <f t="shared" si="27"/>
        <v>4.4000000000000057</v>
      </c>
      <c r="X72" s="19">
        <v>250</v>
      </c>
      <c r="Y72" s="19">
        <v>249.7</v>
      </c>
      <c r="Z72" s="18">
        <f t="shared" si="28"/>
        <v>0.30000000000001137</v>
      </c>
      <c r="AA72">
        <v>0</v>
      </c>
      <c r="AB72">
        <v>0</v>
      </c>
      <c r="AC72" s="18">
        <f t="shared" si="29"/>
        <v>0</v>
      </c>
      <c r="AD72">
        <v>250</v>
      </c>
      <c r="AE72">
        <v>216</v>
      </c>
      <c r="AF72" s="18">
        <f t="shared" si="30"/>
        <v>34</v>
      </c>
      <c r="AG72">
        <v>236.7</v>
      </c>
      <c r="AH72">
        <v>230.2</v>
      </c>
      <c r="AI72" s="18">
        <f t="shared" si="31"/>
        <v>6.5</v>
      </c>
      <c r="AJ72" s="19">
        <v>240.6</v>
      </c>
      <c r="AK72" s="19">
        <v>235.4</v>
      </c>
      <c r="AL72" s="18">
        <f t="shared" si="32"/>
        <v>5.1999999999999886</v>
      </c>
      <c r="AM72" s="19">
        <v>249.5</v>
      </c>
      <c r="AN72" s="19">
        <v>244.3</v>
      </c>
      <c r="AO72" s="18">
        <f t="shared" si="33"/>
        <v>5.1999999999999886</v>
      </c>
      <c r="AP72" s="19">
        <v>494</v>
      </c>
      <c r="AQ72" s="19">
        <v>493.5</v>
      </c>
      <c r="AR72" s="18">
        <f t="shared" si="34"/>
        <v>0.5</v>
      </c>
      <c r="AU72">
        <f t="shared" si="35"/>
        <v>0</v>
      </c>
      <c r="AX72">
        <f t="shared" si="36"/>
        <v>0</v>
      </c>
      <c r="BA72">
        <f t="shared" si="37"/>
        <v>0</v>
      </c>
      <c r="BD72">
        <f t="shared" si="38"/>
        <v>0</v>
      </c>
      <c r="BG72">
        <f t="shared" si="39"/>
        <v>0</v>
      </c>
      <c r="BJ72">
        <f t="shared" si="40"/>
        <v>0</v>
      </c>
      <c r="BM72">
        <f t="shared" si="41"/>
        <v>0</v>
      </c>
      <c r="BP72">
        <f t="shared" si="42"/>
        <v>0</v>
      </c>
      <c r="BS72">
        <f t="shared" si="43"/>
        <v>0</v>
      </c>
      <c r="BV72">
        <f t="shared" si="44"/>
        <v>0</v>
      </c>
    </row>
    <row r="73" spans="1:74" ht="16.5" thickBot="1" x14ac:dyDescent="0.25">
      <c r="A73" s="24" t="s">
        <v>88</v>
      </c>
      <c r="B73" s="28">
        <v>70</v>
      </c>
      <c r="E73" s="16">
        <f t="shared" si="47"/>
        <v>0</v>
      </c>
      <c r="F73" s="17">
        <v>0</v>
      </c>
      <c r="G73" s="17">
        <v>0</v>
      </c>
      <c r="H73" s="18">
        <f t="shared" si="45"/>
        <v>0</v>
      </c>
      <c r="I73" s="17">
        <v>413</v>
      </c>
      <c r="J73" s="17">
        <v>405</v>
      </c>
      <c r="K73" s="18">
        <f t="shared" si="46"/>
        <v>8</v>
      </c>
      <c r="L73">
        <v>176.3</v>
      </c>
      <c r="M73">
        <v>152.5</v>
      </c>
      <c r="N73" s="18">
        <f t="shared" si="24"/>
        <v>23.800000000000011</v>
      </c>
      <c r="O73">
        <v>15.5</v>
      </c>
      <c r="P73">
        <v>5.5</v>
      </c>
      <c r="Q73" s="18">
        <f t="shared" si="25"/>
        <v>10</v>
      </c>
      <c r="R73" s="19">
        <v>100</v>
      </c>
      <c r="S73" s="19">
        <v>83.5</v>
      </c>
      <c r="T73" s="18">
        <f t="shared" si="26"/>
        <v>16.5</v>
      </c>
      <c r="U73">
        <v>80</v>
      </c>
      <c r="V73">
        <v>70</v>
      </c>
      <c r="W73" s="18">
        <f t="shared" si="27"/>
        <v>10</v>
      </c>
      <c r="X73" s="19">
        <v>100</v>
      </c>
      <c r="Y73" s="19">
        <v>80</v>
      </c>
      <c r="Z73" s="18">
        <f t="shared" si="28"/>
        <v>20</v>
      </c>
      <c r="AA73">
        <v>74</v>
      </c>
      <c r="AB73">
        <v>23</v>
      </c>
      <c r="AC73" s="18">
        <f t="shared" si="29"/>
        <v>51</v>
      </c>
      <c r="AD73">
        <v>30</v>
      </c>
      <c r="AE73">
        <v>15</v>
      </c>
      <c r="AF73" s="18">
        <f t="shared" si="30"/>
        <v>15</v>
      </c>
      <c r="AG73">
        <v>62.7</v>
      </c>
      <c r="AH73">
        <v>40.1</v>
      </c>
      <c r="AI73" s="18">
        <f t="shared" si="31"/>
        <v>22.6</v>
      </c>
      <c r="AJ73" s="19">
        <v>93</v>
      </c>
      <c r="AK73" s="19">
        <v>70.3</v>
      </c>
      <c r="AL73" s="18">
        <f t="shared" si="32"/>
        <v>22.700000000000003</v>
      </c>
      <c r="AM73" s="19">
        <v>79</v>
      </c>
      <c r="AN73" s="19">
        <v>71.599999999999994</v>
      </c>
      <c r="AO73" s="18">
        <f t="shared" si="33"/>
        <v>7.4000000000000057</v>
      </c>
      <c r="AP73" s="19">
        <v>527</v>
      </c>
      <c r="AQ73" s="19">
        <v>524.5</v>
      </c>
      <c r="AR73" s="18">
        <f t="shared" si="34"/>
        <v>2.5</v>
      </c>
      <c r="AU73">
        <f t="shared" si="35"/>
        <v>0</v>
      </c>
      <c r="AX73">
        <f t="shared" si="36"/>
        <v>0</v>
      </c>
      <c r="BA73">
        <f t="shared" si="37"/>
        <v>0</v>
      </c>
      <c r="BD73">
        <f t="shared" si="38"/>
        <v>0</v>
      </c>
      <c r="BG73">
        <f t="shared" si="39"/>
        <v>0</v>
      </c>
      <c r="BJ73">
        <f t="shared" si="40"/>
        <v>0</v>
      </c>
      <c r="BM73">
        <f t="shared" si="41"/>
        <v>0</v>
      </c>
      <c r="BP73">
        <f t="shared" si="42"/>
        <v>0</v>
      </c>
      <c r="BS73">
        <f t="shared" si="43"/>
        <v>0</v>
      </c>
      <c r="BV73">
        <f t="shared" si="44"/>
        <v>0</v>
      </c>
    </row>
    <row r="74" spans="1:74" ht="16.5" thickBot="1" x14ac:dyDescent="0.25">
      <c r="A74" s="24" t="s">
        <v>89</v>
      </c>
      <c r="B74" s="28">
        <v>71</v>
      </c>
      <c r="E74" s="16">
        <f t="shared" si="47"/>
        <v>0</v>
      </c>
      <c r="F74" s="17">
        <v>0</v>
      </c>
      <c r="G74" s="17">
        <v>0</v>
      </c>
      <c r="H74" s="18">
        <f t="shared" si="45"/>
        <v>0</v>
      </c>
      <c r="I74" s="17">
        <v>450</v>
      </c>
      <c r="J74" s="17">
        <v>450</v>
      </c>
      <c r="K74" s="18">
        <f t="shared" si="46"/>
        <v>0</v>
      </c>
      <c r="L74">
        <v>0</v>
      </c>
      <c r="M74">
        <v>0</v>
      </c>
      <c r="N74" s="18">
        <f t="shared" si="24"/>
        <v>0</v>
      </c>
      <c r="O74">
        <v>0</v>
      </c>
      <c r="P74">
        <v>0</v>
      </c>
      <c r="Q74" s="18">
        <f t="shared" si="25"/>
        <v>0</v>
      </c>
      <c r="R74" s="19">
        <v>0</v>
      </c>
      <c r="S74" s="19">
        <v>0</v>
      </c>
      <c r="T74" s="18">
        <f t="shared" si="26"/>
        <v>0</v>
      </c>
      <c r="U74">
        <v>0</v>
      </c>
      <c r="V74">
        <v>0</v>
      </c>
      <c r="W74" s="18">
        <f t="shared" si="27"/>
        <v>0</v>
      </c>
      <c r="X74" s="19">
        <v>0</v>
      </c>
      <c r="Y74" s="19">
        <v>0</v>
      </c>
      <c r="Z74" s="18">
        <f t="shared" si="28"/>
        <v>0</v>
      </c>
      <c r="AA74">
        <v>0</v>
      </c>
      <c r="AB74">
        <v>0</v>
      </c>
      <c r="AC74" s="18">
        <f t="shared" si="29"/>
        <v>0</v>
      </c>
      <c r="AD74">
        <v>0</v>
      </c>
      <c r="AE74">
        <v>0</v>
      </c>
      <c r="AF74" s="18">
        <f t="shared" si="30"/>
        <v>0</v>
      </c>
      <c r="AG74">
        <v>0</v>
      </c>
      <c r="AH74">
        <v>0</v>
      </c>
      <c r="AI74" s="18">
        <f t="shared" si="31"/>
        <v>0</v>
      </c>
      <c r="AJ74" s="19">
        <v>0</v>
      </c>
      <c r="AK74" s="19">
        <v>0</v>
      </c>
      <c r="AL74" s="18">
        <f t="shared" si="32"/>
        <v>0</v>
      </c>
      <c r="AM74" s="19">
        <v>0</v>
      </c>
      <c r="AN74" s="19">
        <v>0</v>
      </c>
      <c r="AO74" s="18">
        <f t="shared" si="33"/>
        <v>0</v>
      </c>
      <c r="AP74" s="19">
        <v>0</v>
      </c>
      <c r="AQ74" s="19">
        <v>0</v>
      </c>
      <c r="AR74" s="18">
        <f t="shared" si="34"/>
        <v>0</v>
      </c>
      <c r="AU74">
        <f t="shared" si="35"/>
        <v>0</v>
      </c>
      <c r="AX74">
        <f t="shared" si="36"/>
        <v>0</v>
      </c>
      <c r="BA74">
        <f t="shared" si="37"/>
        <v>0</v>
      </c>
      <c r="BD74">
        <f t="shared" si="38"/>
        <v>0</v>
      </c>
      <c r="BG74">
        <f t="shared" si="39"/>
        <v>0</v>
      </c>
      <c r="BJ74">
        <f t="shared" si="40"/>
        <v>0</v>
      </c>
      <c r="BM74">
        <f t="shared" si="41"/>
        <v>0</v>
      </c>
      <c r="BP74">
        <f t="shared" si="42"/>
        <v>0</v>
      </c>
      <c r="BS74">
        <f t="shared" si="43"/>
        <v>0</v>
      </c>
      <c r="BV74">
        <f t="shared" si="44"/>
        <v>0</v>
      </c>
    </row>
    <row r="75" spans="1:74" ht="16.5" thickBot="1" x14ac:dyDescent="0.25">
      <c r="A75" s="24" t="s">
        <v>90</v>
      </c>
      <c r="B75" s="28">
        <v>72</v>
      </c>
      <c r="E75" s="16">
        <f t="shared" si="47"/>
        <v>0</v>
      </c>
      <c r="F75" s="17">
        <v>0</v>
      </c>
      <c r="G75" s="17">
        <v>0</v>
      </c>
      <c r="H75" s="18">
        <f t="shared" si="45"/>
        <v>0</v>
      </c>
      <c r="I75" s="17">
        <v>194.5</v>
      </c>
      <c r="J75" s="17">
        <v>194.5</v>
      </c>
      <c r="K75" s="18">
        <f t="shared" si="46"/>
        <v>0</v>
      </c>
      <c r="L75">
        <v>0</v>
      </c>
      <c r="M75">
        <v>0</v>
      </c>
      <c r="N75" s="18">
        <f t="shared" si="24"/>
        <v>0</v>
      </c>
      <c r="O75">
        <v>0</v>
      </c>
      <c r="P75">
        <v>0</v>
      </c>
      <c r="Q75" s="18">
        <f t="shared" si="25"/>
        <v>0</v>
      </c>
      <c r="R75" s="19">
        <v>0</v>
      </c>
      <c r="S75" s="19">
        <v>0</v>
      </c>
      <c r="T75" s="18">
        <f t="shared" si="26"/>
        <v>0</v>
      </c>
      <c r="U75">
        <v>0</v>
      </c>
      <c r="V75">
        <v>0</v>
      </c>
      <c r="W75" s="18">
        <f t="shared" si="27"/>
        <v>0</v>
      </c>
      <c r="X75" s="19">
        <v>0</v>
      </c>
      <c r="Y75" s="19">
        <v>0</v>
      </c>
      <c r="Z75" s="18">
        <f t="shared" si="28"/>
        <v>0</v>
      </c>
      <c r="AA75">
        <v>0</v>
      </c>
      <c r="AB75">
        <v>0</v>
      </c>
      <c r="AC75" s="18">
        <f t="shared" si="29"/>
        <v>0</v>
      </c>
      <c r="AD75">
        <v>0</v>
      </c>
      <c r="AE75">
        <v>0</v>
      </c>
      <c r="AF75" s="18">
        <f t="shared" si="30"/>
        <v>0</v>
      </c>
      <c r="AG75">
        <v>0</v>
      </c>
      <c r="AH75">
        <v>0</v>
      </c>
      <c r="AI75" s="18">
        <f t="shared" si="31"/>
        <v>0</v>
      </c>
      <c r="AJ75" s="19">
        <v>0</v>
      </c>
      <c r="AK75" s="19">
        <v>0</v>
      </c>
      <c r="AL75" s="18">
        <f t="shared" si="32"/>
        <v>0</v>
      </c>
      <c r="AM75" s="19">
        <v>0</v>
      </c>
      <c r="AN75" s="19">
        <v>0</v>
      </c>
      <c r="AO75" s="18">
        <f t="shared" si="33"/>
        <v>0</v>
      </c>
      <c r="AP75" s="19">
        <v>0</v>
      </c>
      <c r="AQ75" s="19">
        <v>0</v>
      </c>
      <c r="AR75" s="18">
        <f t="shared" si="34"/>
        <v>0</v>
      </c>
      <c r="AU75">
        <f t="shared" si="35"/>
        <v>0</v>
      </c>
      <c r="AX75">
        <f t="shared" si="36"/>
        <v>0</v>
      </c>
      <c r="BA75">
        <f t="shared" si="37"/>
        <v>0</v>
      </c>
      <c r="BD75">
        <f t="shared" si="38"/>
        <v>0</v>
      </c>
      <c r="BG75">
        <f t="shared" si="39"/>
        <v>0</v>
      </c>
      <c r="BJ75">
        <f t="shared" si="40"/>
        <v>0</v>
      </c>
      <c r="BM75">
        <f t="shared" si="41"/>
        <v>0</v>
      </c>
      <c r="BP75">
        <f t="shared" si="42"/>
        <v>0</v>
      </c>
      <c r="BS75">
        <f t="shared" si="43"/>
        <v>0</v>
      </c>
      <c r="BV75">
        <f t="shared" si="44"/>
        <v>0</v>
      </c>
    </row>
    <row r="76" spans="1:74" ht="16.5" thickBot="1" x14ac:dyDescent="0.25">
      <c r="A76" s="24" t="s">
        <v>91</v>
      </c>
      <c r="B76" s="28">
        <v>73</v>
      </c>
      <c r="E76" s="16">
        <f t="shared" si="47"/>
        <v>0</v>
      </c>
      <c r="F76" s="17">
        <v>0</v>
      </c>
      <c r="G76" s="17">
        <v>0</v>
      </c>
      <c r="H76" s="18">
        <f t="shared" si="45"/>
        <v>0</v>
      </c>
      <c r="I76" s="17">
        <v>46</v>
      </c>
      <c r="J76" s="17">
        <v>46</v>
      </c>
      <c r="K76" s="18">
        <f t="shared" si="46"/>
        <v>0</v>
      </c>
      <c r="L76">
        <v>0</v>
      </c>
      <c r="M76">
        <v>0</v>
      </c>
      <c r="N76" s="18">
        <f t="shared" si="24"/>
        <v>0</v>
      </c>
      <c r="O76">
        <v>0</v>
      </c>
      <c r="P76">
        <v>0</v>
      </c>
      <c r="Q76" s="18">
        <f t="shared" si="25"/>
        <v>0</v>
      </c>
      <c r="R76" s="19">
        <v>0</v>
      </c>
      <c r="S76" s="19">
        <v>0</v>
      </c>
      <c r="T76" s="18">
        <f t="shared" si="26"/>
        <v>0</v>
      </c>
      <c r="U76">
        <v>0</v>
      </c>
      <c r="V76">
        <v>0</v>
      </c>
      <c r="W76" s="18">
        <f t="shared" si="27"/>
        <v>0</v>
      </c>
      <c r="X76" s="19">
        <v>0</v>
      </c>
      <c r="Y76" s="19">
        <v>0</v>
      </c>
      <c r="Z76" s="18">
        <f t="shared" si="28"/>
        <v>0</v>
      </c>
      <c r="AA76">
        <v>0</v>
      </c>
      <c r="AB76">
        <v>0</v>
      </c>
      <c r="AC76" s="18">
        <f t="shared" si="29"/>
        <v>0</v>
      </c>
      <c r="AD76">
        <v>14.8</v>
      </c>
      <c r="AE76">
        <v>9</v>
      </c>
      <c r="AF76" s="18">
        <f t="shared" si="30"/>
        <v>5.8000000000000007</v>
      </c>
      <c r="AG76">
        <v>0</v>
      </c>
      <c r="AH76">
        <v>0</v>
      </c>
      <c r="AI76" s="18">
        <f t="shared" si="31"/>
        <v>0</v>
      </c>
      <c r="AJ76" s="19">
        <v>0</v>
      </c>
      <c r="AK76" s="19">
        <v>0</v>
      </c>
      <c r="AL76" s="18">
        <f t="shared" si="32"/>
        <v>0</v>
      </c>
      <c r="AM76" s="19">
        <v>0</v>
      </c>
      <c r="AN76" s="19">
        <v>0</v>
      </c>
      <c r="AO76" s="18">
        <f t="shared" si="33"/>
        <v>0</v>
      </c>
      <c r="AP76" s="19">
        <v>0</v>
      </c>
      <c r="AQ76" s="19">
        <v>0</v>
      </c>
      <c r="AR76" s="18">
        <f t="shared" si="34"/>
        <v>0</v>
      </c>
      <c r="AU76">
        <f t="shared" si="35"/>
        <v>0</v>
      </c>
      <c r="AX76">
        <f t="shared" si="36"/>
        <v>0</v>
      </c>
      <c r="BA76">
        <f t="shared" si="37"/>
        <v>0</v>
      </c>
      <c r="BD76">
        <f t="shared" si="38"/>
        <v>0</v>
      </c>
      <c r="BG76">
        <f t="shared" si="39"/>
        <v>0</v>
      </c>
      <c r="BJ76">
        <f t="shared" si="40"/>
        <v>0</v>
      </c>
      <c r="BM76">
        <f t="shared" si="41"/>
        <v>0</v>
      </c>
      <c r="BP76">
        <f t="shared" si="42"/>
        <v>0</v>
      </c>
      <c r="BS76">
        <f t="shared" si="43"/>
        <v>0</v>
      </c>
      <c r="BV76">
        <f t="shared" si="44"/>
        <v>0</v>
      </c>
    </row>
    <row r="77" spans="1:74" ht="16.5" thickBot="1" x14ac:dyDescent="0.25">
      <c r="A77" s="24" t="s">
        <v>92</v>
      </c>
      <c r="B77" s="28">
        <v>74</v>
      </c>
      <c r="E77" s="16">
        <f t="shared" si="47"/>
        <v>0</v>
      </c>
      <c r="F77" s="17">
        <v>0</v>
      </c>
      <c r="G77" s="17">
        <v>0</v>
      </c>
      <c r="H77" s="18">
        <f t="shared" si="45"/>
        <v>0</v>
      </c>
      <c r="I77" s="17">
        <v>662.5</v>
      </c>
      <c r="J77" s="17">
        <v>594.5</v>
      </c>
      <c r="K77" s="18">
        <f t="shared" si="46"/>
        <v>68</v>
      </c>
      <c r="L77">
        <v>196.4</v>
      </c>
      <c r="M77">
        <v>173.3</v>
      </c>
      <c r="N77" s="18">
        <f t="shared" si="24"/>
        <v>23.099999999999994</v>
      </c>
      <c r="O77">
        <v>130</v>
      </c>
      <c r="P77">
        <v>70</v>
      </c>
      <c r="Q77" s="18">
        <f t="shared" si="25"/>
        <v>60</v>
      </c>
      <c r="R77" s="19">
        <v>65.900000000000006</v>
      </c>
      <c r="S77" s="19">
        <v>38.1</v>
      </c>
      <c r="T77" s="18">
        <f t="shared" si="26"/>
        <v>27.800000000000004</v>
      </c>
      <c r="U77">
        <v>95.6</v>
      </c>
      <c r="V77">
        <v>93.4</v>
      </c>
      <c r="W77" s="18">
        <f t="shared" si="27"/>
        <v>2.1999999999999886</v>
      </c>
      <c r="X77" s="19">
        <v>80.03</v>
      </c>
      <c r="Y77" s="19">
        <v>50</v>
      </c>
      <c r="Z77" s="18">
        <f t="shared" si="28"/>
        <v>30.03</v>
      </c>
      <c r="AA77">
        <v>226.9</v>
      </c>
      <c r="AB77">
        <v>30</v>
      </c>
      <c r="AC77" s="18">
        <f t="shared" si="29"/>
        <v>196.9</v>
      </c>
      <c r="AD77">
        <v>200</v>
      </c>
      <c r="AE77">
        <v>80</v>
      </c>
      <c r="AF77" s="18">
        <f t="shared" si="30"/>
        <v>120</v>
      </c>
      <c r="AG77">
        <v>186.8</v>
      </c>
      <c r="AH77">
        <v>102.9</v>
      </c>
      <c r="AI77" s="18">
        <f t="shared" si="31"/>
        <v>83.9</v>
      </c>
      <c r="AJ77" s="19">
        <v>551.70000000000005</v>
      </c>
      <c r="AK77" s="19">
        <v>520.79999999999995</v>
      </c>
      <c r="AL77" s="18">
        <f t="shared" si="32"/>
        <v>30.900000000000091</v>
      </c>
      <c r="AM77" s="19">
        <v>45</v>
      </c>
      <c r="AN77" s="19">
        <v>32.9</v>
      </c>
      <c r="AO77" s="18">
        <f t="shared" si="33"/>
        <v>12.100000000000001</v>
      </c>
      <c r="AP77" s="19">
        <v>181</v>
      </c>
      <c r="AQ77" s="19">
        <v>164</v>
      </c>
      <c r="AR77" s="18">
        <f t="shared" si="34"/>
        <v>17</v>
      </c>
      <c r="AU77">
        <f t="shared" si="35"/>
        <v>0</v>
      </c>
      <c r="AX77">
        <f t="shared" si="36"/>
        <v>0</v>
      </c>
      <c r="BA77">
        <f t="shared" si="37"/>
        <v>0</v>
      </c>
      <c r="BD77">
        <f t="shared" si="38"/>
        <v>0</v>
      </c>
      <c r="BG77">
        <f t="shared" si="39"/>
        <v>0</v>
      </c>
      <c r="BJ77">
        <f t="shared" si="40"/>
        <v>0</v>
      </c>
      <c r="BM77">
        <f t="shared" si="41"/>
        <v>0</v>
      </c>
      <c r="BP77">
        <f t="shared" si="42"/>
        <v>0</v>
      </c>
      <c r="BS77">
        <f t="shared" si="43"/>
        <v>0</v>
      </c>
      <c r="BV77">
        <f t="shared" si="44"/>
        <v>0</v>
      </c>
    </row>
    <row r="78" spans="1:74" ht="16.5" thickBot="1" x14ac:dyDescent="0.25">
      <c r="A78" s="24" t="s">
        <v>93</v>
      </c>
      <c r="B78" s="28">
        <v>75</v>
      </c>
      <c r="E78" s="16">
        <f t="shared" si="47"/>
        <v>0</v>
      </c>
      <c r="F78" s="17">
        <v>18</v>
      </c>
      <c r="G78" s="17">
        <v>16</v>
      </c>
      <c r="H78" s="18">
        <f t="shared" si="45"/>
        <v>2</v>
      </c>
      <c r="I78" s="17">
        <v>64</v>
      </c>
      <c r="J78" s="17">
        <v>62</v>
      </c>
      <c r="K78" s="18">
        <f t="shared" si="46"/>
        <v>2</v>
      </c>
      <c r="L78">
        <v>21.7</v>
      </c>
      <c r="M78">
        <v>21.2</v>
      </c>
      <c r="N78" s="18">
        <f t="shared" si="24"/>
        <v>0.5</v>
      </c>
      <c r="O78">
        <v>22</v>
      </c>
      <c r="P78">
        <v>21.4</v>
      </c>
      <c r="Q78" s="18">
        <f t="shared" si="25"/>
        <v>0.60000000000000142</v>
      </c>
      <c r="R78" s="19">
        <v>17.5</v>
      </c>
      <c r="S78" s="19">
        <v>16</v>
      </c>
      <c r="T78" s="18">
        <f t="shared" si="26"/>
        <v>1.5</v>
      </c>
      <c r="U78">
        <v>24.85</v>
      </c>
      <c r="V78">
        <v>24.6</v>
      </c>
      <c r="W78" s="18">
        <f t="shared" si="27"/>
        <v>0.25</v>
      </c>
      <c r="X78" s="19">
        <v>25</v>
      </c>
      <c r="Y78" s="19">
        <v>21.2</v>
      </c>
      <c r="Z78" s="18">
        <f t="shared" si="28"/>
        <v>3.8000000000000007</v>
      </c>
      <c r="AA78">
        <v>16.100000000000001</v>
      </c>
      <c r="AB78">
        <v>15.8</v>
      </c>
      <c r="AC78" s="18">
        <f t="shared" si="29"/>
        <v>0.30000000000000071</v>
      </c>
      <c r="AD78">
        <v>17.7</v>
      </c>
      <c r="AE78">
        <v>10</v>
      </c>
      <c r="AF78" s="18">
        <f t="shared" si="30"/>
        <v>7.6999999999999993</v>
      </c>
      <c r="AG78">
        <v>22.9</v>
      </c>
      <c r="AH78">
        <v>22.4</v>
      </c>
      <c r="AI78" s="18">
        <f t="shared" si="31"/>
        <v>0.5</v>
      </c>
      <c r="AJ78" s="19">
        <v>48.7</v>
      </c>
      <c r="AK78" s="19">
        <v>48.2</v>
      </c>
      <c r="AL78" s="18">
        <f t="shared" si="32"/>
        <v>0.5</v>
      </c>
      <c r="AM78" s="19">
        <v>9.6</v>
      </c>
      <c r="AN78" s="19">
        <v>9.1999999999999993</v>
      </c>
      <c r="AO78" s="18">
        <f t="shared" si="33"/>
        <v>0.40000000000000036</v>
      </c>
      <c r="AP78" s="19">
        <v>21.9</v>
      </c>
      <c r="AQ78" s="19">
        <v>21.4</v>
      </c>
      <c r="AR78" s="18">
        <f t="shared" si="34"/>
        <v>0.5</v>
      </c>
      <c r="AU78">
        <f t="shared" si="35"/>
        <v>0</v>
      </c>
      <c r="AX78">
        <f t="shared" si="36"/>
        <v>0</v>
      </c>
      <c r="BA78">
        <f t="shared" si="37"/>
        <v>0</v>
      </c>
      <c r="BD78">
        <f t="shared" si="38"/>
        <v>0</v>
      </c>
      <c r="BG78">
        <f t="shared" si="39"/>
        <v>0</v>
      </c>
      <c r="BJ78">
        <f t="shared" si="40"/>
        <v>0</v>
      </c>
      <c r="BM78">
        <f t="shared" si="41"/>
        <v>0</v>
      </c>
      <c r="BP78">
        <f t="shared" si="42"/>
        <v>0</v>
      </c>
      <c r="BS78">
        <f t="shared" si="43"/>
        <v>0</v>
      </c>
      <c r="BV78">
        <f t="shared" si="44"/>
        <v>0</v>
      </c>
    </row>
    <row r="79" spans="1:74" ht="16.5" thickBot="1" x14ac:dyDescent="0.25">
      <c r="A79" s="24" t="s">
        <v>94</v>
      </c>
      <c r="B79" s="28">
        <v>76</v>
      </c>
      <c r="E79" s="16">
        <f t="shared" si="47"/>
        <v>0</v>
      </c>
      <c r="F79" s="17">
        <v>16</v>
      </c>
      <c r="G79" s="17">
        <v>13.9</v>
      </c>
      <c r="H79" s="18">
        <f t="shared" si="45"/>
        <v>2.0999999999999996</v>
      </c>
      <c r="I79" s="17">
        <v>118</v>
      </c>
      <c r="J79" s="17">
        <v>117</v>
      </c>
      <c r="K79" s="18">
        <f t="shared" si="46"/>
        <v>1</v>
      </c>
      <c r="L79">
        <v>23.5</v>
      </c>
      <c r="M79">
        <v>23.5</v>
      </c>
      <c r="N79" s="18">
        <f t="shared" si="24"/>
        <v>0</v>
      </c>
      <c r="O79">
        <v>17</v>
      </c>
      <c r="P79">
        <v>16.5</v>
      </c>
      <c r="Q79" s="18">
        <f t="shared" si="25"/>
        <v>0.5</v>
      </c>
      <c r="R79" s="19">
        <v>0</v>
      </c>
      <c r="S79" s="19">
        <v>20</v>
      </c>
      <c r="T79" s="18">
        <v>0</v>
      </c>
      <c r="U79">
        <v>25</v>
      </c>
      <c r="V79">
        <v>23</v>
      </c>
      <c r="W79" s="18">
        <f t="shared" si="27"/>
        <v>2</v>
      </c>
      <c r="X79" s="19">
        <v>20</v>
      </c>
      <c r="Y79" s="19">
        <v>18.5</v>
      </c>
      <c r="Z79" s="18">
        <f t="shared" si="28"/>
        <v>1.5</v>
      </c>
      <c r="AA79">
        <v>0</v>
      </c>
      <c r="AB79">
        <v>0</v>
      </c>
      <c r="AC79" s="18">
        <f t="shared" si="29"/>
        <v>0</v>
      </c>
      <c r="AD79">
        <v>50</v>
      </c>
      <c r="AE79">
        <v>42</v>
      </c>
      <c r="AF79" s="18">
        <f t="shared" si="30"/>
        <v>8</v>
      </c>
      <c r="AG79">
        <v>24.5</v>
      </c>
      <c r="AH79">
        <v>24.5</v>
      </c>
      <c r="AI79" s="18">
        <f t="shared" si="31"/>
        <v>0</v>
      </c>
      <c r="AJ79" s="19">
        <v>24.5</v>
      </c>
      <c r="AK79" s="19">
        <v>24</v>
      </c>
      <c r="AL79" s="18">
        <f t="shared" si="32"/>
        <v>0.5</v>
      </c>
      <c r="AM79" s="19">
        <v>21.5</v>
      </c>
      <c r="AN79" s="19">
        <v>21.2</v>
      </c>
      <c r="AO79" s="18">
        <f t="shared" si="33"/>
        <v>0.30000000000000071</v>
      </c>
      <c r="AP79" s="19">
        <v>0.21</v>
      </c>
      <c r="AQ79" s="19">
        <v>20.5</v>
      </c>
      <c r="AR79" s="18">
        <f t="shared" si="34"/>
        <v>-20.29</v>
      </c>
      <c r="AU79">
        <f t="shared" si="35"/>
        <v>0</v>
      </c>
      <c r="AX79">
        <f t="shared" si="36"/>
        <v>0</v>
      </c>
      <c r="BA79">
        <f t="shared" si="37"/>
        <v>0</v>
      </c>
      <c r="BD79">
        <f t="shared" si="38"/>
        <v>0</v>
      </c>
      <c r="BG79">
        <f t="shared" si="39"/>
        <v>0</v>
      </c>
      <c r="BJ79">
        <f t="shared" si="40"/>
        <v>0</v>
      </c>
      <c r="BM79">
        <f t="shared" si="41"/>
        <v>0</v>
      </c>
      <c r="BP79">
        <f t="shared" si="42"/>
        <v>0</v>
      </c>
      <c r="BS79">
        <f t="shared" si="43"/>
        <v>0</v>
      </c>
      <c r="BV79">
        <f t="shared" si="44"/>
        <v>0</v>
      </c>
    </row>
    <row r="80" spans="1:74" ht="16.5" thickBot="1" x14ac:dyDescent="0.25">
      <c r="A80" s="24" t="s">
        <v>95</v>
      </c>
      <c r="B80" s="28">
        <v>77</v>
      </c>
      <c r="E80" s="16">
        <f t="shared" si="47"/>
        <v>0</v>
      </c>
      <c r="F80" s="17">
        <v>0</v>
      </c>
      <c r="G80" s="17">
        <v>0</v>
      </c>
      <c r="H80" s="18">
        <f t="shared" si="45"/>
        <v>0</v>
      </c>
      <c r="I80" s="17">
        <v>400</v>
      </c>
      <c r="J80" s="17">
        <v>353</v>
      </c>
      <c r="K80" s="18">
        <f t="shared" si="46"/>
        <v>47</v>
      </c>
      <c r="L80">
        <v>0</v>
      </c>
      <c r="M80">
        <v>0</v>
      </c>
      <c r="N80" s="18">
        <f t="shared" si="24"/>
        <v>0</v>
      </c>
      <c r="O80">
        <v>0</v>
      </c>
      <c r="P80">
        <v>0</v>
      </c>
      <c r="Q80" s="18">
        <f t="shared" si="25"/>
        <v>0</v>
      </c>
      <c r="R80" s="19">
        <v>0</v>
      </c>
      <c r="S80" s="19">
        <v>0</v>
      </c>
      <c r="T80" s="18">
        <f t="shared" si="26"/>
        <v>0</v>
      </c>
      <c r="U80">
        <v>0</v>
      </c>
      <c r="V80">
        <v>0</v>
      </c>
      <c r="W80" s="18">
        <f t="shared" si="27"/>
        <v>0</v>
      </c>
      <c r="X80" s="19">
        <v>0</v>
      </c>
      <c r="Y80" s="19">
        <v>0</v>
      </c>
      <c r="Z80" s="18">
        <f t="shared" si="28"/>
        <v>0</v>
      </c>
      <c r="AA80">
        <v>0</v>
      </c>
      <c r="AB80">
        <v>0</v>
      </c>
      <c r="AC80" s="18">
        <f t="shared" si="29"/>
        <v>0</v>
      </c>
      <c r="AD80">
        <v>0</v>
      </c>
      <c r="AE80">
        <v>0</v>
      </c>
      <c r="AF80" s="18">
        <f t="shared" si="30"/>
        <v>0</v>
      </c>
      <c r="AG80">
        <v>0</v>
      </c>
      <c r="AH80">
        <v>0</v>
      </c>
      <c r="AI80" s="18">
        <f t="shared" si="31"/>
        <v>0</v>
      </c>
      <c r="AJ80" s="19">
        <v>0</v>
      </c>
      <c r="AK80" s="19">
        <v>0</v>
      </c>
      <c r="AL80" s="18">
        <f t="shared" si="32"/>
        <v>0</v>
      </c>
      <c r="AM80" s="19">
        <v>0</v>
      </c>
      <c r="AN80" s="19">
        <v>0</v>
      </c>
      <c r="AO80" s="18">
        <f t="shared" si="33"/>
        <v>0</v>
      </c>
      <c r="AP80" s="19">
        <v>0</v>
      </c>
      <c r="AQ80" s="19">
        <v>0</v>
      </c>
      <c r="AR80" s="18">
        <f t="shared" si="34"/>
        <v>0</v>
      </c>
      <c r="AU80">
        <f t="shared" si="35"/>
        <v>0</v>
      </c>
      <c r="AX80">
        <f t="shared" si="36"/>
        <v>0</v>
      </c>
      <c r="BA80">
        <f t="shared" si="37"/>
        <v>0</v>
      </c>
      <c r="BD80">
        <f t="shared" si="38"/>
        <v>0</v>
      </c>
      <c r="BG80">
        <f t="shared" si="39"/>
        <v>0</v>
      </c>
      <c r="BJ80">
        <f t="shared" si="40"/>
        <v>0</v>
      </c>
      <c r="BM80">
        <f t="shared" si="41"/>
        <v>0</v>
      </c>
      <c r="BP80">
        <f t="shared" si="42"/>
        <v>0</v>
      </c>
      <c r="BS80">
        <f t="shared" si="43"/>
        <v>0</v>
      </c>
      <c r="BV80">
        <f t="shared" si="44"/>
        <v>0</v>
      </c>
    </row>
    <row r="81" spans="1:74" ht="16.5" thickBot="1" x14ac:dyDescent="0.25">
      <c r="A81" s="24" t="s">
        <v>96</v>
      </c>
      <c r="B81" s="28">
        <v>78</v>
      </c>
      <c r="E81" s="16">
        <f t="shared" si="47"/>
        <v>0</v>
      </c>
      <c r="F81" s="17">
        <v>0</v>
      </c>
      <c r="G81" s="17">
        <v>0</v>
      </c>
      <c r="H81" s="18">
        <f t="shared" si="45"/>
        <v>0</v>
      </c>
      <c r="I81" s="17">
        <v>480</v>
      </c>
      <c r="J81" s="17">
        <v>480</v>
      </c>
      <c r="K81" s="18">
        <f t="shared" si="46"/>
        <v>0</v>
      </c>
      <c r="L81">
        <v>0</v>
      </c>
      <c r="M81">
        <v>0</v>
      </c>
      <c r="N81" s="18">
        <f t="shared" si="24"/>
        <v>0</v>
      </c>
      <c r="O81">
        <v>0</v>
      </c>
      <c r="P81">
        <v>0</v>
      </c>
      <c r="Q81" s="18">
        <f t="shared" si="25"/>
        <v>0</v>
      </c>
      <c r="R81" s="19">
        <v>0</v>
      </c>
      <c r="S81" s="19">
        <v>0</v>
      </c>
      <c r="T81" s="18">
        <f t="shared" si="26"/>
        <v>0</v>
      </c>
      <c r="U81">
        <v>0</v>
      </c>
      <c r="V81">
        <v>0</v>
      </c>
      <c r="W81" s="18">
        <f t="shared" si="27"/>
        <v>0</v>
      </c>
      <c r="X81" s="19">
        <v>0</v>
      </c>
      <c r="Y81" s="19">
        <v>0</v>
      </c>
      <c r="Z81" s="18">
        <f t="shared" si="28"/>
        <v>0</v>
      </c>
      <c r="AA81">
        <v>0</v>
      </c>
      <c r="AB81">
        <v>0</v>
      </c>
      <c r="AC81" s="18">
        <f t="shared" si="29"/>
        <v>0</v>
      </c>
      <c r="AD81">
        <v>0</v>
      </c>
      <c r="AE81">
        <v>0</v>
      </c>
      <c r="AF81" s="18">
        <f t="shared" si="30"/>
        <v>0</v>
      </c>
      <c r="AG81">
        <v>0</v>
      </c>
      <c r="AH81">
        <v>0</v>
      </c>
      <c r="AI81" s="18">
        <f t="shared" si="31"/>
        <v>0</v>
      </c>
      <c r="AJ81" s="19">
        <v>0</v>
      </c>
      <c r="AK81" s="19">
        <v>0</v>
      </c>
      <c r="AL81" s="18">
        <f t="shared" si="32"/>
        <v>0</v>
      </c>
      <c r="AM81" s="19">
        <v>0</v>
      </c>
      <c r="AN81" s="19">
        <v>0</v>
      </c>
      <c r="AO81" s="18">
        <f t="shared" si="33"/>
        <v>0</v>
      </c>
      <c r="AP81" s="19">
        <v>0</v>
      </c>
      <c r="AQ81" s="19">
        <v>0</v>
      </c>
      <c r="AR81" s="18">
        <f t="shared" si="34"/>
        <v>0</v>
      </c>
      <c r="AU81">
        <f t="shared" si="35"/>
        <v>0</v>
      </c>
      <c r="AX81">
        <f t="shared" si="36"/>
        <v>0</v>
      </c>
      <c r="BA81">
        <f t="shared" si="37"/>
        <v>0</v>
      </c>
      <c r="BD81">
        <f t="shared" si="38"/>
        <v>0</v>
      </c>
      <c r="BG81">
        <f t="shared" si="39"/>
        <v>0</v>
      </c>
      <c r="BJ81">
        <f t="shared" si="40"/>
        <v>0</v>
      </c>
      <c r="BM81">
        <f t="shared" si="41"/>
        <v>0</v>
      </c>
      <c r="BP81">
        <f t="shared" si="42"/>
        <v>0</v>
      </c>
      <c r="BS81">
        <f t="shared" si="43"/>
        <v>0</v>
      </c>
      <c r="BV81">
        <f t="shared" si="44"/>
        <v>0</v>
      </c>
    </row>
    <row r="82" spans="1:74" ht="16.5" thickBot="1" x14ac:dyDescent="0.25">
      <c r="A82" s="24" t="s">
        <v>97</v>
      </c>
      <c r="B82" s="28">
        <v>79</v>
      </c>
      <c r="E82" s="16">
        <f t="shared" si="47"/>
        <v>0</v>
      </c>
      <c r="F82" s="17">
        <v>18</v>
      </c>
      <c r="G82" s="17">
        <v>17</v>
      </c>
      <c r="H82" s="18">
        <f t="shared" si="45"/>
        <v>1</v>
      </c>
      <c r="I82" s="17">
        <v>67</v>
      </c>
      <c r="J82" s="17">
        <v>66</v>
      </c>
      <c r="K82" s="18">
        <f t="shared" si="46"/>
        <v>1</v>
      </c>
      <c r="L82">
        <v>20.3</v>
      </c>
      <c r="M82">
        <v>20</v>
      </c>
      <c r="N82" s="18">
        <f t="shared" si="24"/>
        <v>0.30000000000000071</v>
      </c>
      <c r="O82">
        <v>22</v>
      </c>
      <c r="P82">
        <v>21.4</v>
      </c>
      <c r="Q82" s="18">
        <f t="shared" si="25"/>
        <v>0.60000000000000142</v>
      </c>
      <c r="R82" s="19">
        <v>6</v>
      </c>
      <c r="S82" s="19">
        <v>5</v>
      </c>
      <c r="T82" s="18">
        <f t="shared" si="26"/>
        <v>1</v>
      </c>
      <c r="U82">
        <v>24.75</v>
      </c>
      <c r="V82">
        <v>24.6</v>
      </c>
      <c r="W82" s="18">
        <f t="shared" si="27"/>
        <v>0.14999999999999858</v>
      </c>
      <c r="X82" s="19">
        <v>20</v>
      </c>
      <c r="Y82" s="19">
        <v>18</v>
      </c>
      <c r="Z82" s="18">
        <f t="shared" si="28"/>
        <v>2</v>
      </c>
      <c r="AA82">
        <v>25</v>
      </c>
      <c r="AB82">
        <v>23</v>
      </c>
      <c r="AC82" s="18">
        <f t="shared" si="29"/>
        <v>2</v>
      </c>
      <c r="AD82">
        <v>25</v>
      </c>
      <c r="AE82">
        <v>20</v>
      </c>
      <c r="AF82" s="18">
        <f t="shared" si="30"/>
        <v>5</v>
      </c>
      <c r="AG82">
        <v>23.7</v>
      </c>
      <c r="AH82">
        <v>23.5</v>
      </c>
      <c r="AI82" s="18">
        <f t="shared" si="31"/>
        <v>0.19999999999999929</v>
      </c>
      <c r="AJ82" s="19">
        <v>23</v>
      </c>
      <c r="AK82" s="19">
        <v>22.5</v>
      </c>
      <c r="AL82" s="18">
        <f t="shared" si="32"/>
        <v>0.5</v>
      </c>
      <c r="AM82" s="19">
        <v>18.25</v>
      </c>
      <c r="AN82" s="19">
        <v>1.8</v>
      </c>
      <c r="AO82" s="18">
        <f t="shared" si="33"/>
        <v>16.45</v>
      </c>
      <c r="AP82" s="19">
        <v>20</v>
      </c>
      <c r="AQ82" s="19">
        <v>19.5</v>
      </c>
      <c r="AR82" s="18">
        <f t="shared" si="34"/>
        <v>0.5</v>
      </c>
      <c r="AU82">
        <f t="shared" si="35"/>
        <v>0</v>
      </c>
      <c r="AX82">
        <f t="shared" si="36"/>
        <v>0</v>
      </c>
      <c r="BA82">
        <f t="shared" si="37"/>
        <v>0</v>
      </c>
      <c r="BD82">
        <f t="shared" si="38"/>
        <v>0</v>
      </c>
      <c r="BG82">
        <f t="shared" si="39"/>
        <v>0</v>
      </c>
      <c r="BJ82">
        <f t="shared" si="40"/>
        <v>0</v>
      </c>
      <c r="BM82">
        <f t="shared" si="41"/>
        <v>0</v>
      </c>
      <c r="BP82">
        <f t="shared" si="42"/>
        <v>0</v>
      </c>
      <c r="BS82">
        <f t="shared" si="43"/>
        <v>0</v>
      </c>
      <c r="BV82">
        <f t="shared" si="44"/>
        <v>0</v>
      </c>
    </row>
    <row r="83" spans="1:74" ht="16.5" thickBot="1" x14ac:dyDescent="0.25">
      <c r="A83" s="24" t="s">
        <v>98</v>
      </c>
      <c r="B83" s="28">
        <v>80</v>
      </c>
      <c r="E83" s="16">
        <f t="shared" si="47"/>
        <v>0</v>
      </c>
      <c r="F83" s="17">
        <v>0</v>
      </c>
      <c r="G83" s="17">
        <v>0</v>
      </c>
      <c r="H83" s="18">
        <f t="shared" si="45"/>
        <v>0</v>
      </c>
      <c r="I83" s="17">
        <v>46</v>
      </c>
      <c r="J83" s="17">
        <v>46</v>
      </c>
      <c r="K83" s="18">
        <f t="shared" si="46"/>
        <v>0</v>
      </c>
      <c r="L83">
        <v>0</v>
      </c>
      <c r="M83">
        <v>0</v>
      </c>
      <c r="N83" s="18">
        <f t="shared" si="24"/>
        <v>0</v>
      </c>
      <c r="O83">
        <v>0</v>
      </c>
      <c r="P83">
        <v>0</v>
      </c>
      <c r="Q83" s="18">
        <f t="shared" si="25"/>
        <v>0</v>
      </c>
      <c r="R83" s="19">
        <v>0</v>
      </c>
      <c r="S83" s="19">
        <v>0</v>
      </c>
      <c r="T83" s="18">
        <f t="shared" si="26"/>
        <v>0</v>
      </c>
      <c r="U83" s="19">
        <v>0</v>
      </c>
      <c r="V83" s="19">
        <v>0</v>
      </c>
      <c r="W83" s="18">
        <f t="shared" si="27"/>
        <v>0</v>
      </c>
      <c r="X83" s="19">
        <v>0</v>
      </c>
      <c r="Y83" s="19">
        <v>0</v>
      </c>
      <c r="Z83" s="18">
        <f t="shared" si="28"/>
        <v>0</v>
      </c>
      <c r="AA83">
        <v>0</v>
      </c>
      <c r="AB83">
        <v>0</v>
      </c>
      <c r="AC83" s="18">
        <f t="shared" si="29"/>
        <v>0</v>
      </c>
      <c r="AD83">
        <v>0</v>
      </c>
      <c r="AE83">
        <v>0</v>
      </c>
      <c r="AF83" s="18">
        <f t="shared" si="30"/>
        <v>0</v>
      </c>
      <c r="AG83">
        <v>0</v>
      </c>
      <c r="AH83">
        <v>0</v>
      </c>
      <c r="AI83" s="18">
        <f t="shared" si="31"/>
        <v>0</v>
      </c>
      <c r="AJ83" s="19">
        <v>0</v>
      </c>
      <c r="AK83" s="19">
        <v>0</v>
      </c>
      <c r="AL83" s="18">
        <f t="shared" si="32"/>
        <v>0</v>
      </c>
      <c r="AM83" s="19">
        <v>0</v>
      </c>
      <c r="AN83" s="19">
        <v>0</v>
      </c>
      <c r="AO83" s="18">
        <f t="shared" si="33"/>
        <v>0</v>
      </c>
      <c r="AP83" s="19">
        <v>0</v>
      </c>
      <c r="AQ83" s="19">
        <v>0</v>
      </c>
      <c r="AR83" s="18">
        <f t="shared" si="34"/>
        <v>0</v>
      </c>
      <c r="AU83">
        <f t="shared" si="35"/>
        <v>0</v>
      </c>
      <c r="AX83">
        <f t="shared" si="36"/>
        <v>0</v>
      </c>
      <c r="BA83">
        <f t="shared" si="37"/>
        <v>0</v>
      </c>
      <c r="BD83">
        <f t="shared" si="38"/>
        <v>0</v>
      </c>
      <c r="BG83">
        <f t="shared" si="39"/>
        <v>0</v>
      </c>
      <c r="BJ83">
        <f t="shared" si="40"/>
        <v>0</v>
      </c>
      <c r="BM83">
        <f t="shared" si="41"/>
        <v>0</v>
      </c>
      <c r="BP83">
        <f t="shared" si="42"/>
        <v>0</v>
      </c>
      <c r="BS83">
        <f t="shared" si="43"/>
        <v>0</v>
      </c>
      <c r="BV83">
        <f t="shared" si="44"/>
        <v>0</v>
      </c>
    </row>
    <row r="84" spans="1:74" ht="16.5" thickBot="1" x14ac:dyDescent="0.25">
      <c r="A84" s="22" t="s">
        <v>99</v>
      </c>
      <c r="B84" s="29">
        <v>81</v>
      </c>
      <c r="C84" s="30"/>
      <c r="D84" s="31"/>
      <c r="E84" s="16">
        <f t="shared" si="47"/>
        <v>0</v>
      </c>
      <c r="F84" s="17">
        <v>0</v>
      </c>
      <c r="G84" s="17">
        <v>0</v>
      </c>
      <c r="H84" s="18">
        <f t="shared" si="45"/>
        <v>0</v>
      </c>
      <c r="I84" s="17">
        <v>24</v>
      </c>
      <c r="J84" s="17">
        <v>24</v>
      </c>
      <c r="K84" s="18">
        <f t="shared" si="46"/>
        <v>0</v>
      </c>
      <c r="L84">
        <v>0</v>
      </c>
      <c r="M84">
        <v>0</v>
      </c>
      <c r="N84" s="18">
        <f t="shared" si="24"/>
        <v>0</v>
      </c>
      <c r="O84">
        <v>0</v>
      </c>
      <c r="P84">
        <v>0</v>
      </c>
      <c r="Q84" s="18">
        <f t="shared" si="25"/>
        <v>0</v>
      </c>
      <c r="R84" s="19">
        <v>0</v>
      </c>
      <c r="S84" s="19">
        <v>0</v>
      </c>
      <c r="T84" s="18">
        <f t="shared" si="26"/>
        <v>0</v>
      </c>
      <c r="U84" s="19">
        <v>0</v>
      </c>
      <c r="V84" s="19">
        <v>0</v>
      </c>
      <c r="W84" s="18">
        <f t="shared" si="27"/>
        <v>0</v>
      </c>
      <c r="X84" s="19">
        <v>0</v>
      </c>
      <c r="Y84" s="19">
        <v>0</v>
      </c>
      <c r="Z84" s="18">
        <f t="shared" si="28"/>
        <v>0</v>
      </c>
      <c r="AA84">
        <v>0</v>
      </c>
      <c r="AB84">
        <v>0</v>
      </c>
      <c r="AC84" s="18">
        <f t="shared" si="29"/>
        <v>0</v>
      </c>
      <c r="AD84">
        <v>0</v>
      </c>
      <c r="AE84">
        <v>0</v>
      </c>
      <c r="AF84" s="18">
        <f t="shared" si="30"/>
        <v>0</v>
      </c>
      <c r="AG84">
        <v>0</v>
      </c>
      <c r="AH84">
        <v>0</v>
      </c>
      <c r="AI84" s="18">
        <f t="shared" si="31"/>
        <v>0</v>
      </c>
      <c r="AJ84" s="19">
        <v>0</v>
      </c>
      <c r="AK84" s="19">
        <v>0</v>
      </c>
      <c r="AL84" s="18">
        <f t="shared" si="32"/>
        <v>0</v>
      </c>
      <c r="AM84" s="19">
        <v>0</v>
      </c>
      <c r="AN84" s="19">
        <v>0</v>
      </c>
      <c r="AO84" s="18">
        <f t="shared" si="33"/>
        <v>0</v>
      </c>
      <c r="AP84" s="19">
        <v>0</v>
      </c>
      <c r="AQ84" s="19">
        <v>0</v>
      </c>
      <c r="AR84" s="18">
        <f t="shared" si="34"/>
        <v>0</v>
      </c>
      <c r="AU84">
        <f t="shared" si="35"/>
        <v>0</v>
      </c>
      <c r="AX84">
        <f t="shared" si="36"/>
        <v>0</v>
      </c>
      <c r="BA84">
        <f t="shared" si="37"/>
        <v>0</v>
      </c>
      <c r="BD84">
        <f t="shared" si="38"/>
        <v>0</v>
      </c>
      <c r="BG84">
        <f t="shared" si="39"/>
        <v>0</v>
      </c>
      <c r="BJ84">
        <f t="shared" si="40"/>
        <v>0</v>
      </c>
      <c r="BM84">
        <f t="shared" si="41"/>
        <v>0</v>
      </c>
      <c r="BP84">
        <f t="shared" si="42"/>
        <v>0</v>
      </c>
      <c r="BS84">
        <f t="shared" si="43"/>
        <v>0</v>
      </c>
      <c r="BV84">
        <f t="shared" si="44"/>
        <v>0</v>
      </c>
    </row>
    <row r="85" spans="1:74" ht="16.5" thickBot="1" x14ac:dyDescent="0.25">
      <c r="A85" s="24" t="s">
        <v>100</v>
      </c>
      <c r="B85" s="32">
        <v>82</v>
      </c>
      <c r="C85" s="33"/>
      <c r="D85" s="34"/>
      <c r="E85" s="16">
        <f t="shared" si="47"/>
        <v>0</v>
      </c>
      <c r="F85" s="17">
        <v>15.6</v>
      </c>
      <c r="G85" s="17">
        <v>14.5</v>
      </c>
      <c r="H85" s="18">
        <f t="shared" si="45"/>
        <v>1.0999999999999996</v>
      </c>
      <c r="I85" s="17">
        <v>22</v>
      </c>
      <c r="J85" s="17">
        <v>21</v>
      </c>
      <c r="K85" s="18">
        <f t="shared" si="46"/>
        <v>1</v>
      </c>
      <c r="L85">
        <v>24.2</v>
      </c>
      <c r="M85">
        <v>24.2</v>
      </c>
      <c r="N85" s="18">
        <f t="shared" si="24"/>
        <v>0</v>
      </c>
      <c r="O85">
        <v>22</v>
      </c>
      <c r="P85">
        <v>21.5</v>
      </c>
      <c r="Q85" s="18">
        <f t="shared" si="25"/>
        <v>0.5</v>
      </c>
      <c r="R85" s="19">
        <v>11</v>
      </c>
      <c r="S85" s="19">
        <v>9</v>
      </c>
      <c r="T85" s="18">
        <f t="shared" si="26"/>
        <v>2</v>
      </c>
      <c r="U85" s="19">
        <v>25</v>
      </c>
      <c r="V85" s="19">
        <v>24</v>
      </c>
      <c r="W85" s="18">
        <f t="shared" si="27"/>
        <v>1</v>
      </c>
      <c r="X85" s="19">
        <v>23.6</v>
      </c>
      <c r="Y85" s="19">
        <v>23.2</v>
      </c>
      <c r="Z85" s="18">
        <f t="shared" si="28"/>
        <v>0.40000000000000213</v>
      </c>
      <c r="AA85">
        <v>12.5</v>
      </c>
      <c r="AB85">
        <v>11.5</v>
      </c>
      <c r="AC85" s="18">
        <f t="shared" si="29"/>
        <v>1</v>
      </c>
      <c r="AD85">
        <v>7</v>
      </c>
      <c r="AE85">
        <v>4</v>
      </c>
      <c r="AF85" s="18">
        <f t="shared" si="30"/>
        <v>3</v>
      </c>
      <c r="AG85">
        <v>24.8</v>
      </c>
      <c r="AH85">
        <v>24.8</v>
      </c>
      <c r="AI85" s="18">
        <f t="shared" si="31"/>
        <v>0</v>
      </c>
      <c r="AJ85" s="19">
        <v>24.7</v>
      </c>
      <c r="AK85" s="19">
        <v>24.7</v>
      </c>
      <c r="AL85" s="18">
        <f t="shared" si="32"/>
        <v>0</v>
      </c>
      <c r="AM85" s="19">
        <v>24.6</v>
      </c>
      <c r="AN85" s="19">
        <v>24.5</v>
      </c>
      <c r="AO85" s="18">
        <f t="shared" si="33"/>
        <v>0.10000000000000142</v>
      </c>
      <c r="AP85" s="19">
        <v>22</v>
      </c>
      <c r="AQ85" s="19">
        <v>21.5</v>
      </c>
      <c r="AR85" s="18">
        <f t="shared" si="34"/>
        <v>0.5</v>
      </c>
      <c r="AU85">
        <f t="shared" si="35"/>
        <v>0</v>
      </c>
      <c r="AX85">
        <f t="shared" si="36"/>
        <v>0</v>
      </c>
      <c r="BA85">
        <f t="shared" si="37"/>
        <v>0</v>
      </c>
      <c r="BD85">
        <f t="shared" si="38"/>
        <v>0</v>
      </c>
      <c r="BG85">
        <f t="shared" si="39"/>
        <v>0</v>
      </c>
      <c r="BJ85">
        <f t="shared" si="40"/>
        <v>0</v>
      </c>
      <c r="BM85">
        <f t="shared" si="41"/>
        <v>0</v>
      </c>
      <c r="BP85">
        <f t="shared" si="42"/>
        <v>0</v>
      </c>
      <c r="BS85">
        <f t="shared" si="43"/>
        <v>0</v>
      </c>
      <c r="BV85">
        <f t="shared" si="44"/>
        <v>0</v>
      </c>
    </row>
    <row r="86" spans="1:74" ht="16.5" thickBot="1" x14ac:dyDescent="0.25">
      <c r="A86" s="24" t="s">
        <v>101</v>
      </c>
      <c r="B86" s="32">
        <v>83</v>
      </c>
      <c r="C86" s="33"/>
      <c r="D86" s="35"/>
      <c r="E86" s="16">
        <f t="shared" si="47"/>
        <v>0</v>
      </c>
      <c r="F86" s="17">
        <v>0</v>
      </c>
      <c r="G86" s="17">
        <v>0</v>
      </c>
      <c r="H86" s="18">
        <f t="shared" si="45"/>
        <v>0</v>
      </c>
      <c r="I86" s="17">
        <v>24</v>
      </c>
      <c r="J86" s="17">
        <v>24</v>
      </c>
      <c r="K86" s="18">
        <f t="shared" si="46"/>
        <v>0</v>
      </c>
      <c r="L86">
        <v>0</v>
      </c>
      <c r="M86">
        <v>0</v>
      </c>
      <c r="N86" s="18">
        <f t="shared" si="24"/>
        <v>0</v>
      </c>
      <c r="O86">
        <v>0</v>
      </c>
      <c r="P86">
        <v>0</v>
      </c>
      <c r="Q86" s="18">
        <f t="shared" si="25"/>
        <v>0</v>
      </c>
      <c r="R86" s="19">
        <v>0</v>
      </c>
      <c r="S86" s="19">
        <v>0</v>
      </c>
      <c r="T86" s="18">
        <f t="shared" si="26"/>
        <v>0</v>
      </c>
      <c r="U86" s="19">
        <v>0</v>
      </c>
      <c r="V86" s="19">
        <v>0</v>
      </c>
      <c r="W86" s="18">
        <f t="shared" si="27"/>
        <v>0</v>
      </c>
      <c r="X86" s="19">
        <v>0</v>
      </c>
      <c r="Y86" s="19">
        <v>0</v>
      </c>
      <c r="Z86" s="18">
        <f t="shared" si="28"/>
        <v>0</v>
      </c>
      <c r="AA86">
        <v>0</v>
      </c>
      <c r="AB86">
        <v>0</v>
      </c>
      <c r="AC86" s="18">
        <f t="shared" si="29"/>
        <v>0</v>
      </c>
      <c r="AD86">
        <v>0</v>
      </c>
      <c r="AE86">
        <v>0</v>
      </c>
      <c r="AF86" s="18">
        <f t="shared" si="30"/>
        <v>0</v>
      </c>
      <c r="AG86">
        <v>0</v>
      </c>
      <c r="AH86">
        <v>0</v>
      </c>
      <c r="AI86" s="18">
        <f t="shared" si="31"/>
        <v>0</v>
      </c>
      <c r="AJ86" s="19">
        <v>0</v>
      </c>
      <c r="AK86" s="19">
        <v>0</v>
      </c>
      <c r="AL86" s="18">
        <f t="shared" si="32"/>
        <v>0</v>
      </c>
      <c r="AM86" s="19">
        <v>0</v>
      </c>
      <c r="AN86" s="19">
        <v>0</v>
      </c>
      <c r="AO86" s="18">
        <f t="shared" si="33"/>
        <v>0</v>
      </c>
      <c r="AP86" s="19">
        <v>0</v>
      </c>
      <c r="AQ86" s="19">
        <v>0</v>
      </c>
      <c r="AR86" s="18">
        <f t="shared" si="34"/>
        <v>0</v>
      </c>
      <c r="AU86">
        <f t="shared" si="35"/>
        <v>0</v>
      </c>
      <c r="AX86">
        <f t="shared" si="36"/>
        <v>0</v>
      </c>
      <c r="BA86">
        <f t="shared" si="37"/>
        <v>0</v>
      </c>
      <c r="BD86">
        <f t="shared" si="38"/>
        <v>0</v>
      </c>
      <c r="BG86">
        <f t="shared" si="39"/>
        <v>0</v>
      </c>
      <c r="BJ86">
        <f t="shared" si="40"/>
        <v>0</v>
      </c>
      <c r="BM86">
        <f t="shared" si="41"/>
        <v>0</v>
      </c>
      <c r="BP86">
        <f t="shared" si="42"/>
        <v>0</v>
      </c>
      <c r="BS86">
        <f t="shared" si="43"/>
        <v>0</v>
      </c>
      <c r="BV86">
        <f t="shared" si="44"/>
        <v>0</v>
      </c>
    </row>
    <row r="87" spans="1:74" ht="34.5" customHeight="1" thickBot="1" x14ac:dyDescent="0.25">
      <c r="A87" s="36" t="s">
        <v>102</v>
      </c>
      <c r="B87" s="37">
        <v>84</v>
      </c>
      <c r="C87" s="38"/>
      <c r="D87" s="38"/>
      <c r="E87" s="39">
        <f>C87-D87</f>
        <v>0</v>
      </c>
      <c r="F87" s="40">
        <v>0</v>
      </c>
      <c r="G87" s="38">
        <v>0</v>
      </c>
      <c r="H87" s="39">
        <f t="shared" si="45"/>
        <v>0</v>
      </c>
      <c r="I87" s="40">
        <v>0</v>
      </c>
      <c r="J87" s="38">
        <v>0</v>
      </c>
      <c r="K87" s="39">
        <f t="shared" si="46"/>
        <v>0</v>
      </c>
      <c r="L87" s="40">
        <v>50</v>
      </c>
      <c r="M87" s="38">
        <v>4</v>
      </c>
      <c r="N87" s="39">
        <f t="shared" si="24"/>
        <v>46</v>
      </c>
      <c r="O87" s="40">
        <v>200</v>
      </c>
      <c r="P87" s="38">
        <v>200</v>
      </c>
      <c r="Q87" s="39">
        <f>O87-P87</f>
        <v>0</v>
      </c>
      <c r="R87" s="40">
        <v>0</v>
      </c>
      <c r="S87" s="38">
        <v>0</v>
      </c>
      <c r="T87" s="39">
        <f t="shared" si="26"/>
        <v>0</v>
      </c>
      <c r="U87" s="40">
        <v>200</v>
      </c>
      <c r="V87" s="38">
        <v>110</v>
      </c>
      <c r="W87" s="39">
        <f t="shared" si="27"/>
        <v>90</v>
      </c>
      <c r="X87" s="40">
        <v>85</v>
      </c>
      <c r="Y87" s="38">
        <v>55</v>
      </c>
      <c r="Z87" s="39">
        <f t="shared" si="28"/>
        <v>30</v>
      </c>
      <c r="AA87" s="40">
        <v>0</v>
      </c>
      <c r="AB87" s="38">
        <v>0</v>
      </c>
      <c r="AC87" s="39">
        <f t="shared" si="29"/>
        <v>0</v>
      </c>
      <c r="AD87" s="40">
        <v>4</v>
      </c>
      <c r="AE87" s="38">
        <v>0</v>
      </c>
      <c r="AF87" s="39">
        <f>AD87-AE87</f>
        <v>4</v>
      </c>
      <c r="AG87" s="40">
        <v>100</v>
      </c>
      <c r="AH87" s="38">
        <v>40</v>
      </c>
      <c r="AI87" s="18">
        <f t="shared" si="31"/>
        <v>60</v>
      </c>
      <c r="AJ87" s="40">
        <v>1700</v>
      </c>
      <c r="AK87" s="38">
        <v>1680</v>
      </c>
      <c r="AL87" s="39">
        <f t="shared" si="32"/>
        <v>20</v>
      </c>
      <c r="AM87" s="40">
        <v>0</v>
      </c>
      <c r="AN87" s="38">
        <v>0</v>
      </c>
      <c r="AO87" s="39">
        <f t="shared" si="33"/>
        <v>0</v>
      </c>
      <c r="AP87" s="40">
        <v>180</v>
      </c>
      <c r="AQ87" s="38">
        <v>90</v>
      </c>
      <c r="AR87" s="39">
        <f t="shared" si="34"/>
        <v>90</v>
      </c>
      <c r="AS87" s="40"/>
      <c r="AT87" s="38"/>
      <c r="AU87" s="41"/>
      <c r="AV87" s="38"/>
      <c r="AW87" s="38"/>
      <c r="AX87" s="41"/>
      <c r="AY87" s="38"/>
      <c r="AZ87" s="38"/>
      <c r="BA87" s="41"/>
      <c r="BB87" s="38"/>
      <c r="BC87" s="38"/>
      <c r="BD87" s="41"/>
      <c r="BE87" s="38"/>
      <c r="BF87" s="38"/>
      <c r="BG87" s="41"/>
      <c r="BH87" s="38"/>
      <c r="BI87" s="38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</row>
    <row r="88" spans="1:74" ht="34.5" customHeight="1" x14ac:dyDescent="0.2">
      <c r="A88" s="36" t="s">
        <v>103</v>
      </c>
      <c r="B88" s="37">
        <v>85</v>
      </c>
      <c r="C88" s="38"/>
      <c r="D88" s="38"/>
      <c r="E88" s="39">
        <f>C88-D88</f>
        <v>0</v>
      </c>
      <c r="F88" s="40">
        <v>0</v>
      </c>
      <c r="G88" s="38">
        <v>0</v>
      </c>
      <c r="H88" s="39">
        <f t="shared" si="45"/>
        <v>0</v>
      </c>
      <c r="I88" s="40">
        <v>0</v>
      </c>
      <c r="J88" s="38">
        <v>0</v>
      </c>
      <c r="K88" s="39">
        <f t="shared" si="46"/>
        <v>0</v>
      </c>
      <c r="L88" s="40">
        <v>150</v>
      </c>
      <c r="M88" s="38">
        <v>100</v>
      </c>
      <c r="N88" s="39">
        <f t="shared" si="24"/>
        <v>50</v>
      </c>
      <c r="O88" s="40">
        <v>135</v>
      </c>
      <c r="P88" s="38">
        <v>135</v>
      </c>
      <c r="Q88" s="39">
        <f>O88-P88</f>
        <v>0</v>
      </c>
      <c r="R88" s="40">
        <v>0</v>
      </c>
      <c r="S88" s="38">
        <v>0</v>
      </c>
      <c r="T88" s="39">
        <f t="shared" si="26"/>
        <v>0</v>
      </c>
      <c r="U88" s="40">
        <v>200</v>
      </c>
      <c r="V88" s="38">
        <v>80</v>
      </c>
      <c r="W88" s="39">
        <f t="shared" si="27"/>
        <v>120</v>
      </c>
      <c r="X88" s="40">
        <v>150</v>
      </c>
      <c r="Y88" s="38">
        <v>115</v>
      </c>
      <c r="Z88" s="39">
        <f t="shared" si="28"/>
        <v>35</v>
      </c>
      <c r="AA88" s="40">
        <v>0</v>
      </c>
      <c r="AB88" s="38">
        <v>0</v>
      </c>
      <c r="AC88" s="39">
        <f t="shared" si="29"/>
        <v>0</v>
      </c>
      <c r="AD88" s="40">
        <v>0</v>
      </c>
      <c r="AE88" s="38">
        <v>0</v>
      </c>
      <c r="AF88" s="39">
        <f>AD88-AE88</f>
        <v>0</v>
      </c>
      <c r="AG88" s="40">
        <v>0</v>
      </c>
      <c r="AH88" s="38">
        <v>0</v>
      </c>
      <c r="AI88" s="18">
        <f t="shared" si="31"/>
        <v>0</v>
      </c>
      <c r="AJ88" s="40">
        <v>188</v>
      </c>
      <c r="AK88" s="38">
        <v>178</v>
      </c>
      <c r="AL88" s="39">
        <f t="shared" si="32"/>
        <v>10</v>
      </c>
      <c r="AM88" s="40">
        <v>200</v>
      </c>
      <c r="AN88" s="38">
        <v>150</v>
      </c>
      <c r="AO88" s="39">
        <f t="shared" si="33"/>
        <v>50</v>
      </c>
      <c r="AP88" s="40">
        <v>200</v>
      </c>
      <c r="AQ88" s="38">
        <v>200</v>
      </c>
      <c r="AR88" s="39">
        <f t="shared" si="34"/>
        <v>0</v>
      </c>
      <c r="AS88" s="40"/>
      <c r="AT88" s="38"/>
      <c r="AU88" s="41"/>
      <c r="AV88" s="38"/>
      <c r="AW88" s="38"/>
      <c r="AX88" s="41"/>
      <c r="AY88" s="38"/>
      <c r="AZ88" s="38"/>
      <c r="BA88" s="41"/>
      <c r="BB88" s="38"/>
      <c r="BC88" s="38"/>
      <c r="BD88" s="41"/>
      <c r="BE88" s="38"/>
      <c r="BF88" s="38"/>
      <c r="BG88" s="41"/>
      <c r="BH88" s="38"/>
      <c r="BI88" s="38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</row>
    <row r="89" spans="1:74" ht="16.5" thickBot="1" x14ac:dyDescent="0.25">
      <c r="A89" s="24" t="s">
        <v>104</v>
      </c>
      <c r="B89" s="32">
        <v>86</v>
      </c>
      <c r="C89" s="42"/>
      <c r="D89" s="42"/>
      <c r="E89" s="16">
        <f>C89-D89</f>
        <v>0</v>
      </c>
      <c r="F89" s="17">
        <v>0</v>
      </c>
      <c r="G89" s="17">
        <v>0</v>
      </c>
      <c r="H89" s="18">
        <f t="shared" si="45"/>
        <v>0</v>
      </c>
      <c r="I89" s="17">
        <v>32</v>
      </c>
      <c r="J89" s="17">
        <v>31</v>
      </c>
      <c r="K89" s="18">
        <f t="shared" si="46"/>
        <v>1</v>
      </c>
      <c r="L89">
        <v>35.799999999999997</v>
      </c>
      <c r="M89">
        <v>35.799999999999997</v>
      </c>
      <c r="N89" s="18">
        <f t="shared" si="24"/>
        <v>0</v>
      </c>
      <c r="O89">
        <v>0</v>
      </c>
      <c r="P89">
        <v>0</v>
      </c>
      <c r="Q89" s="18">
        <f t="shared" si="25"/>
        <v>0</v>
      </c>
      <c r="R89" s="19">
        <v>0</v>
      </c>
      <c r="S89" s="19">
        <v>0</v>
      </c>
      <c r="T89" s="18">
        <f t="shared" si="26"/>
        <v>0</v>
      </c>
      <c r="U89" s="19">
        <v>0</v>
      </c>
      <c r="V89" s="19">
        <v>0</v>
      </c>
      <c r="W89" s="18">
        <f t="shared" si="27"/>
        <v>0</v>
      </c>
      <c r="X89" s="19">
        <v>0</v>
      </c>
      <c r="Y89" s="19">
        <v>0</v>
      </c>
      <c r="Z89" s="18">
        <f t="shared" si="28"/>
        <v>0</v>
      </c>
      <c r="AA89">
        <v>0</v>
      </c>
      <c r="AB89">
        <v>0</v>
      </c>
      <c r="AC89" s="18">
        <f t="shared" si="29"/>
        <v>0</v>
      </c>
      <c r="AD89">
        <v>20</v>
      </c>
      <c r="AE89">
        <v>8</v>
      </c>
      <c r="AF89" s="18">
        <f t="shared" si="30"/>
        <v>12</v>
      </c>
      <c r="AG89">
        <v>0</v>
      </c>
      <c r="AH89">
        <v>0</v>
      </c>
      <c r="AI89" s="18">
        <f t="shared" si="31"/>
        <v>0</v>
      </c>
      <c r="AJ89" s="19">
        <v>0</v>
      </c>
      <c r="AK89" s="19">
        <v>10</v>
      </c>
      <c r="AL89" s="18">
        <v>0</v>
      </c>
      <c r="AM89" s="19">
        <v>0</v>
      </c>
      <c r="AN89" s="19">
        <v>0</v>
      </c>
      <c r="AO89" s="18">
        <f t="shared" si="33"/>
        <v>0</v>
      </c>
      <c r="AP89" s="19">
        <v>0</v>
      </c>
      <c r="AQ89" s="19">
        <v>0</v>
      </c>
      <c r="AR89" s="18">
        <f t="shared" si="34"/>
        <v>0</v>
      </c>
      <c r="AU89">
        <f t="shared" si="35"/>
        <v>0</v>
      </c>
      <c r="AX89">
        <f t="shared" si="36"/>
        <v>0</v>
      </c>
      <c r="BA89">
        <f t="shared" si="37"/>
        <v>0</v>
      </c>
      <c r="BD89">
        <f t="shared" si="38"/>
        <v>0</v>
      </c>
      <c r="BG89">
        <f t="shared" si="39"/>
        <v>0</v>
      </c>
      <c r="BJ89">
        <f t="shared" si="40"/>
        <v>0</v>
      </c>
      <c r="BM89">
        <f t="shared" si="41"/>
        <v>0</v>
      </c>
      <c r="BP89">
        <f t="shared" si="42"/>
        <v>0</v>
      </c>
      <c r="BS89">
        <f t="shared" si="43"/>
        <v>0</v>
      </c>
      <c r="BV89">
        <f t="shared" si="44"/>
        <v>0</v>
      </c>
    </row>
    <row r="90" spans="1:74" ht="16.5" thickBot="1" x14ac:dyDescent="0.25">
      <c r="A90" s="24" t="s">
        <v>105</v>
      </c>
      <c r="B90" s="32">
        <v>87</v>
      </c>
      <c r="C90" s="42"/>
      <c r="D90" s="42"/>
      <c r="E90" s="16">
        <f t="shared" ref="E90:E99" si="48">C90-D90</f>
        <v>0</v>
      </c>
      <c r="F90" s="17">
        <v>86</v>
      </c>
      <c r="G90" s="17">
        <v>75.599999999999994</v>
      </c>
      <c r="H90" s="18">
        <f t="shared" si="45"/>
        <v>10.400000000000006</v>
      </c>
      <c r="I90" s="17">
        <v>246</v>
      </c>
      <c r="J90" s="17">
        <v>241</v>
      </c>
      <c r="K90" s="18">
        <f t="shared" si="46"/>
        <v>5</v>
      </c>
      <c r="L90">
        <v>127.5</v>
      </c>
      <c r="M90">
        <v>121.6</v>
      </c>
      <c r="N90" s="18">
        <f t="shared" si="24"/>
        <v>5.9000000000000057</v>
      </c>
      <c r="O90">
        <v>88.8</v>
      </c>
      <c r="P90">
        <v>83.8</v>
      </c>
      <c r="Q90" s="18">
        <f t="shared" si="25"/>
        <v>5</v>
      </c>
      <c r="R90" s="19">
        <v>94</v>
      </c>
      <c r="S90" s="19">
        <v>90</v>
      </c>
      <c r="T90" s="18">
        <f t="shared" si="26"/>
        <v>4</v>
      </c>
      <c r="U90" s="19">
        <v>0</v>
      </c>
      <c r="V90" s="19">
        <v>0</v>
      </c>
      <c r="W90" s="18">
        <f t="shared" si="27"/>
        <v>0</v>
      </c>
      <c r="X90" s="19">
        <v>91</v>
      </c>
      <c r="Y90" s="19">
        <v>91</v>
      </c>
      <c r="Z90" s="18">
        <f t="shared" si="28"/>
        <v>0</v>
      </c>
      <c r="AA90">
        <v>71</v>
      </c>
      <c r="AB90">
        <v>46</v>
      </c>
      <c r="AC90" s="18">
        <f t="shared" si="29"/>
        <v>25</v>
      </c>
      <c r="AD90">
        <v>250</v>
      </c>
      <c r="AE90">
        <v>200</v>
      </c>
      <c r="AF90" s="18">
        <f t="shared" si="30"/>
        <v>50</v>
      </c>
      <c r="AG90">
        <v>88.7</v>
      </c>
      <c r="AH90">
        <v>86.1</v>
      </c>
      <c r="AI90" s="18">
        <f t="shared" si="31"/>
        <v>2.6000000000000085</v>
      </c>
      <c r="AJ90" s="19">
        <v>98.6</v>
      </c>
      <c r="AK90" s="19">
        <v>98.1</v>
      </c>
      <c r="AL90" s="18">
        <f t="shared" si="32"/>
        <v>0.5</v>
      </c>
      <c r="AM90" s="19">
        <v>91.25</v>
      </c>
      <c r="AN90" s="19">
        <v>85</v>
      </c>
      <c r="AO90" s="18">
        <f t="shared" si="33"/>
        <v>6.25</v>
      </c>
      <c r="AP90" s="19">
        <v>95</v>
      </c>
      <c r="AQ90" s="19">
        <v>92</v>
      </c>
      <c r="AR90" s="18">
        <f t="shared" si="34"/>
        <v>3</v>
      </c>
      <c r="AU90">
        <f t="shared" si="35"/>
        <v>0</v>
      </c>
      <c r="AX90">
        <f t="shared" si="36"/>
        <v>0</v>
      </c>
      <c r="BA90">
        <f t="shared" si="37"/>
        <v>0</v>
      </c>
      <c r="BD90">
        <f t="shared" si="38"/>
        <v>0</v>
      </c>
      <c r="BG90">
        <f t="shared" si="39"/>
        <v>0</v>
      </c>
      <c r="BJ90">
        <f t="shared" si="40"/>
        <v>0</v>
      </c>
      <c r="BM90">
        <f t="shared" si="41"/>
        <v>0</v>
      </c>
      <c r="BP90">
        <f t="shared" si="42"/>
        <v>0</v>
      </c>
      <c r="BS90">
        <f t="shared" si="43"/>
        <v>0</v>
      </c>
      <c r="BV90">
        <f t="shared" si="44"/>
        <v>0</v>
      </c>
    </row>
    <row r="91" spans="1:74" ht="16.5" thickBot="1" x14ac:dyDescent="0.25">
      <c r="A91" s="24" t="s">
        <v>106</v>
      </c>
      <c r="B91" s="32">
        <v>88</v>
      </c>
      <c r="C91" s="42"/>
      <c r="D91" s="42"/>
      <c r="E91" s="16">
        <f t="shared" si="48"/>
        <v>0</v>
      </c>
      <c r="F91" s="17">
        <v>0</v>
      </c>
      <c r="G91" s="17">
        <v>0</v>
      </c>
      <c r="H91" s="18">
        <f t="shared" si="45"/>
        <v>0</v>
      </c>
      <c r="I91" s="17">
        <v>400</v>
      </c>
      <c r="J91" s="17">
        <v>394</v>
      </c>
      <c r="K91" s="18">
        <f t="shared" si="46"/>
        <v>6</v>
      </c>
      <c r="L91">
        <v>0</v>
      </c>
      <c r="M91">
        <v>0</v>
      </c>
      <c r="N91" s="18">
        <f t="shared" si="24"/>
        <v>0</v>
      </c>
      <c r="O91">
        <v>0</v>
      </c>
      <c r="P91">
        <v>0</v>
      </c>
      <c r="Q91" s="18">
        <f t="shared" si="25"/>
        <v>0</v>
      </c>
      <c r="R91" s="19">
        <v>0</v>
      </c>
      <c r="S91" s="19">
        <v>150</v>
      </c>
      <c r="T91" s="18">
        <v>0</v>
      </c>
      <c r="U91" s="19">
        <v>0</v>
      </c>
      <c r="V91" s="19">
        <v>0</v>
      </c>
      <c r="W91" s="18">
        <f t="shared" si="27"/>
        <v>0</v>
      </c>
      <c r="X91" s="19">
        <v>227</v>
      </c>
      <c r="Y91" s="19">
        <v>193</v>
      </c>
      <c r="Z91" s="18">
        <f t="shared" si="28"/>
        <v>34</v>
      </c>
      <c r="AA91">
        <v>223</v>
      </c>
      <c r="AB91">
        <v>116</v>
      </c>
      <c r="AC91" s="18">
        <f t="shared" si="29"/>
        <v>107</v>
      </c>
      <c r="AD91">
        <v>0</v>
      </c>
      <c r="AE91">
        <v>0</v>
      </c>
      <c r="AF91" s="18">
        <f t="shared" si="30"/>
        <v>0</v>
      </c>
      <c r="AG91">
        <v>236.8</v>
      </c>
      <c r="AH91">
        <v>172.3</v>
      </c>
      <c r="AI91" s="18">
        <f t="shared" si="31"/>
        <v>64.5</v>
      </c>
      <c r="AJ91" s="19">
        <v>0</v>
      </c>
      <c r="AK91" s="19">
        <v>300</v>
      </c>
      <c r="AL91" s="18">
        <v>0</v>
      </c>
      <c r="AM91" s="19">
        <v>74.099999999999994</v>
      </c>
      <c r="AN91" s="19">
        <v>36</v>
      </c>
      <c r="AO91" s="18">
        <f t="shared" si="33"/>
        <v>38.099999999999994</v>
      </c>
      <c r="AP91" s="19">
        <v>240</v>
      </c>
      <c r="AQ91" s="19">
        <v>105</v>
      </c>
      <c r="AR91" s="18">
        <f t="shared" si="34"/>
        <v>135</v>
      </c>
      <c r="AU91">
        <f t="shared" si="35"/>
        <v>0</v>
      </c>
      <c r="AX91">
        <f t="shared" si="36"/>
        <v>0</v>
      </c>
      <c r="BA91">
        <f t="shared" si="37"/>
        <v>0</v>
      </c>
      <c r="BD91">
        <f t="shared" si="38"/>
        <v>0</v>
      </c>
      <c r="BG91">
        <f t="shared" si="39"/>
        <v>0</v>
      </c>
      <c r="BJ91">
        <f t="shared" si="40"/>
        <v>0</v>
      </c>
      <c r="BM91">
        <f t="shared" si="41"/>
        <v>0</v>
      </c>
      <c r="BP91">
        <f t="shared" si="42"/>
        <v>0</v>
      </c>
      <c r="BS91">
        <f t="shared" si="43"/>
        <v>0</v>
      </c>
      <c r="BV91">
        <f t="shared" si="44"/>
        <v>0</v>
      </c>
    </row>
    <row r="92" spans="1:74" ht="16.5" thickBot="1" x14ac:dyDescent="0.25">
      <c r="A92" s="24" t="s">
        <v>107</v>
      </c>
      <c r="B92" s="32">
        <v>89</v>
      </c>
      <c r="C92" s="42"/>
      <c r="D92" s="42"/>
      <c r="E92" s="16">
        <f t="shared" si="48"/>
        <v>0</v>
      </c>
      <c r="F92" s="17">
        <v>1000</v>
      </c>
      <c r="G92" s="17">
        <v>1000</v>
      </c>
      <c r="H92" s="18">
        <f t="shared" si="45"/>
        <v>0</v>
      </c>
      <c r="I92" s="17">
        <v>9500</v>
      </c>
      <c r="J92" s="17">
        <v>7500</v>
      </c>
      <c r="K92" s="18">
        <f t="shared" si="46"/>
        <v>2000</v>
      </c>
      <c r="L92">
        <v>3071</v>
      </c>
      <c r="M92">
        <v>1992.7</v>
      </c>
      <c r="N92" s="18">
        <f t="shared" si="24"/>
        <v>1078.3</v>
      </c>
      <c r="O92">
        <v>2630</v>
      </c>
      <c r="P92">
        <v>1965.7</v>
      </c>
      <c r="Q92" s="18">
        <f t="shared" si="25"/>
        <v>664.3</v>
      </c>
      <c r="R92" s="19">
        <v>3892</v>
      </c>
      <c r="S92" s="19">
        <v>2788</v>
      </c>
      <c r="T92" s="18">
        <f t="shared" si="26"/>
        <v>1104</v>
      </c>
      <c r="U92" s="19">
        <v>740.34</v>
      </c>
      <c r="V92" s="19">
        <v>689.9</v>
      </c>
      <c r="W92" s="18">
        <f t="shared" si="27"/>
        <v>50.440000000000055</v>
      </c>
      <c r="X92" s="19">
        <v>0</v>
      </c>
      <c r="Y92" s="19">
        <v>0</v>
      </c>
      <c r="Z92" s="18">
        <f t="shared" si="28"/>
        <v>0</v>
      </c>
      <c r="AA92">
        <v>1556</v>
      </c>
      <c r="AB92">
        <v>621</v>
      </c>
      <c r="AC92" s="18">
        <f t="shared" si="29"/>
        <v>935</v>
      </c>
      <c r="AD92">
        <v>2500</v>
      </c>
      <c r="AE92">
        <v>1500</v>
      </c>
      <c r="AF92" s="18">
        <f t="shared" si="30"/>
        <v>1000</v>
      </c>
      <c r="AG92">
        <v>2869</v>
      </c>
      <c r="AH92">
        <v>2361.9</v>
      </c>
      <c r="AI92" s="18">
        <f t="shared" si="31"/>
        <v>507.09999999999991</v>
      </c>
      <c r="AJ92" s="19">
        <v>2000</v>
      </c>
      <c r="AK92" s="19">
        <v>1163.3</v>
      </c>
      <c r="AL92" s="18">
        <f t="shared" si="32"/>
        <v>836.7</v>
      </c>
      <c r="AM92" s="19">
        <v>962.4</v>
      </c>
      <c r="AN92" s="19">
        <v>500</v>
      </c>
      <c r="AO92" s="18">
        <f t="shared" si="33"/>
        <v>462.4</v>
      </c>
      <c r="AP92" s="19">
        <v>1137.5</v>
      </c>
      <c r="AQ92" s="19">
        <v>0</v>
      </c>
      <c r="AR92" s="18">
        <f t="shared" si="34"/>
        <v>1137.5</v>
      </c>
      <c r="AU92">
        <f t="shared" si="35"/>
        <v>0</v>
      </c>
      <c r="AX92">
        <f t="shared" si="36"/>
        <v>0</v>
      </c>
      <c r="BA92">
        <f t="shared" si="37"/>
        <v>0</v>
      </c>
      <c r="BD92">
        <f t="shared" si="38"/>
        <v>0</v>
      </c>
      <c r="BG92">
        <f t="shared" si="39"/>
        <v>0</v>
      </c>
      <c r="BJ92">
        <f t="shared" si="40"/>
        <v>0</v>
      </c>
      <c r="BM92">
        <f t="shared" si="41"/>
        <v>0</v>
      </c>
      <c r="BP92">
        <f t="shared" si="42"/>
        <v>0</v>
      </c>
      <c r="BS92">
        <f t="shared" si="43"/>
        <v>0</v>
      </c>
      <c r="BV92">
        <f t="shared" si="44"/>
        <v>0</v>
      </c>
    </row>
    <row r="93" spans="1:74" ht="16.5" thickBot="1" x14ac:dyDescent="0.25">
      <c r="A93" s="24" t="s">
        <v>108</v>
      </c>
      <c r="B93" s="32">
        <v>90</v>
      </c>
      <c r="C93" s="42"/>
      <c r="D93" s="42"/>
      <c r="E93" s="16">
        <f t="shared" si="48"/>
        <v>0</v>
      </c>
      <c r="F93" s="17">
        <v>0</v>
      </c>
      <c r="G93" s="17">
        <v>0</v>
      </c>
      <c r="H93" s="18">
        <f t="shared" si="45"/>
        <v>0</v>
      </c>
      <c r="I93" s="17">
        <v>27</v>
      </c>
      <c r="J93" s="17">
        <v>19</v>
      </c>
      <c r="K93" s="18">
        <f t="shared" si="46"/>
        <v>8</v>
      </c>
      <c r="L93">
        <v>19.3</v>
      </c>
      <c r="M93">
        <v>19.100000000000001</v>
      </c>
      <c r="N93" s="18">
        <f t="shared" si="24"/>
        <v>0.19999999999999929</v>
      </c>
      <c r="O93">
        <v>25</v>
      </c>
      <c r="P93">
        <v>24.5</v>
      </c>
      <c r="Q93" s="18">
        <f t="shared" si="25"/>
        <v>0.5</v>
      </c>
      <c r="R93" s="19">
        <v>0</v>
      </c>
      <c r="S93" s="19">
        <v>0</v>
      </c>
      <c r="T93" s="18">
        <f t="shared" si="26"/>
        <v>0</v>
      </c>
      <c r="U93" s="19">
        <v>0</v>
      </c>
      <c r="V93" s="19">
        <v>0</v>
      </c>
      <c r="W93" s="18">
        <f t="shared" si="27"/>
        <v>0</v>
      </c>
      <c r="X93" s="19">
        <v>0</v>
      </c>
      <c r="Y93" s="19">
        <v>0</v>
      </c>
      <c r="Z93" s="18">
        <f t="shared" si="28"/>
        <v>0</v>
      </c>
      <c r="AA93">
        <v>0</v>
      </c>
      <c r="AB93">
        <v>0</v>
      </c>
      <c r="AC93" s="18">
        <f t="shared" si="29"/>
        <v>0</v>
      </c>
      <c r="AD93">
        <v>0</v>
      </c>
      <c r="AE93">
        <v>0</v>
      </c>
      <c r="AF93" s="18">
        <f t="shared" si="30"/>
        <v>0</v>
      </c>
      <c r="AG93">
        <v>0</v>
      </c>
      <c r="AH93">
        <v>0</v>
      </c>
      <c r="AI93" s="18">
        <f t="shared" si="31"/>
        <v>0</v>
      </c>
      <c r="AJ93" s="19">
        <v>25</v>
      </c>
      <c r="AK93" s="19">
        <v>25</v>
      </c>
      <c r="AL93" s="18">
        <f t="shared" si="32"/>
        <v>0</v>
      </c>
      <c r="AM93" s="19">
        <v>25</v>
      </c>
      <c r="AN93" s="19">
        <v>24.3</v>
      </c>
      <c r="AO93" s="18">
        <f t="shared" si="33"/>
        <v>0.69999999999999929</v>
      </c>
      <c r="AP93" s="19">
        <v>25</v>
      </c>
      <c r="AQ93" s="19">
        <v>25</v>
      </c>
      <c r="AR93" s="18">
        <f t="shared" si="34"/>
        <v>0</v>
      </c>
      <c r="AU93">
        <f t="shared" si="35"/>
        <v>0</v>
      </c>
      <c r="AX93">
        <f t="shared" si="36"/>
        <v>0</v>
      </c>
      <c r="BA93">
        <f t="shared" si="37"/>
        <v>0</v>
      </c>
      <c r="BD93">
        <f t="shared" si="38"/>
        <v>0</v>
      </c>
      <c r="BG93">
        <f t="shared" si="39"/>
        <v>0</v>
      </c>
      <c r="BJ93">
        <f t="shared" si="40"/>
        <v>0</v>
      </c>
      <c r="BM93">
        <f t="shared" si="41"/>
        <v>0</v>
      </c>
      <c r="BP93">
        <f t="shared" si="42"/>
        <v>0</v>
      </c>
      <c r="BS93">
        <f t="shared" si="43"/>
        <v>0</v>
      </c>
      <c r="BV93">
        <f t="shared" si="44"/>
        <v>0</v>
      </c>
    </row>
    <row r="94" spans="1:74" ht="16.5" thickBot="1" x14ac:dyDescent="0.25">
      <c r="A94" s="24" t="s">
        <v>109</v>
      </c>
      <c r="B94" s="32">
        <v>91</v>
      </c>
      <c r="C94" s="42"/>
      <c r="D94" s="42"/>
      <c r="E94" s="16">
        <f t="shared" si="48"/>
        <v>0</v>
      </c>
      <c r="F94" s="17">
        <v>6000</v>
      </c>
      <c r="G94" s="17">
        <v>2073</v>
      </c>
      <c r="H94" s="18">
        <f t="shared" si="45"/>
        <v>3927</v>
      </c>
      <c r="I94" s="17">
        <v>32500</v>
      </c>
      <c r="J94" s="17">
        <v>25000</v>
      </c>
      <c r="K94" s="18">
        <f t="shared" si="46"/>
        <v>7500</v>
      </c>
      <c r="L94">
        <v>22632.5</v>
      </c>
      <c r="M94">
        <v>16246.5</v>
      </c>
      <c r="N94" s="18">
        <f t="shared" si="24"/>
        <v>6386</v>
      </c>
      <c r="O94">
        <v>48109</v>
      </c>
      <c r="P94">
        <v>41500</v>
      </c>
      <c r="Q94" s="18">
        <f t="shared" si="25"/>
        <v>6609</v>
      </c>
      <c r="R94" s="19">
        <v>20169</v>
      </c>
      <c r="S94" s="19">
        <v>7043</v>
      </c>
      <c r="T94" s="18">
        <f t="shared" si="26"/>
        <v>13126</v>
      </c>
      <c r="U94" s="19">
        <v>958.3</v>
      </c>
      <c r="V94" s="19">
        <v>655.7</v>
      </c>
      <c r="W94" s="18">
        <f t="shared" si="27"/>
        <v>302.59999999999991</v>
      </c>
      <c r="X94" s="19">
        <v>21000</v>
      </c>
      <c r="Y94" s="19">
        <v>10439</v>
      </c>
      <c r="Z94" s="18">
        <f t="shared" si="28"/>
        <v>10561</v>
      </c>
      <c r="AA94">
        <v>32175</v>
      </c>
      <c r="AB94">
        <v>17000</v>
      </c>
      <c r="AC94" s="18">
        <f t="shared" si="29"/>
        <v>15175</v>
      </c>
      <c r="AD94">
        <v>12226</v>
      </c>
      <c r="AE94">
        <v>6000</v>
      </c>
      <c r="AF94" s="18">
        <f t="shared" si="30"/>
        <v>6226</v>
      </c>
      <c r="AG94">
        <v>57470</v>
      </c>
      <c r="AH94">
        <v>48722</v>
      </c>
      <c r="AI94" s="18">
        <f t="shared" si="31"/>
        <v>8748</v>
      </c>
      <c r="AJ94" s="19">
        <v>31000</v>
      </c>
      <c r="AK94" s="19">
        <v>19000</v>
      </c>
      <c r="AL94" s="18">
        <f t="shared" si="32"/>
        <v>12000</v>
      </c>
      <c r="AM94" s="19">
        <v>9179.2999999999993</v>
      </c>
      <c r="AN94" s="19">
        <v>2000</v>
      </c>
      <c r="AO94" s="18">
        <f t="shared" si="33"/>
        <v>7179.2999999999993</v>
      </c>
      <c r="AP94" s="19">
        <v>8000</v>
      </c>
      <c r="AQ94" s="19">
        <v>6000</v>
      </c>
      <c r="AR94" s="18">
        <f t="shared" si="34"/>
        <v>2000</v>
      </c>
      <c r="AU94">
        <f t="shared" si="35"/>
        <v>0</v>
      </c>
      <c r="AX94">
        <f t="shared" si="36"/>
        <v>0</v>
      </c>
      <c r="BA94">
        <f t="shared" si="37"/>
        <v>0</v>
      </c>
      <c r="BD94">
        <f t="shared" si="38"/>
        <v>0</v>
      </c>
      <c r="BG94">
        <f t="shared" si="39"/>
        <v>0</v>
      </c>
      <c r="BJ94">
        <f t="shared" si="40"/>
        <v>0</v>
      </c>
      <c r="BM94">
        <f t="shared" si="41"/>
        <v>0</v>
      </c>
      <c r="BP94">
        <f t="shared" si="42"/>
        <v>0</v>
      </c>
      <c r="BS94">
        <f t="shared" si="43"/>
        <v>0</v>
      </c>
      <c r="BV94">
        <f t="shared" si="44"/>
        <v>0</v>
      </c>
    </row>
    <row r="95" spans="1:74" ht="16.5" thickBot="1" x14ac:dyDescent="0.25">
      <c r="A95" s="24" t="s">
        <v>110</v>
      </c>
      <c r="B95" s="32">
        <v>92</v>
      </c>
      <c r="C95" s="42"/>
      <c r="D95" s="42"/>
      <c r="E95" s="16">
        <f t="shared" si="48"/>
        <v>0</v>
      </c>
      <c r="F95" s="17">
        <v>500</v>
      </c>
      <c r="G95" s="17">
        <v>250</v>
      </c>
      <c r="H95" s="18">
        <f t="shared" si="45"/>
        <v>250</v>
      </c>
      <c r="I95" s="17">
        <v>500</v>
      </c>
      <c r="J95" s="17">
        <v>100</v>
      </c>
      <c r="K95" s="18">
        <f t="shared" si="46"/>
        <v>400</v>
      </c>
      <c r="L95">
        <v>333.4</v>
      </c>
      <c r="M95">
        <v>226.1</v>
      </c>
      <c r="N95" s="18">
        <f t="shared" si="24"/>
        <v>107.29999999999998</v>
      </c>
      <c r="O95">
        <v>587</v>
      </c>
      <c r="P95">
        <v>94.8</v>
      </c>
      <c r="Q95" s="18">
        <f t="shared" si="25"/>
        <v>492.2</v>
      </c>
      <c r="R95" s="19">
        <v>405</v>
      </c>
      <c r="S95" s="19">
        <v>0</v>
      </c>
      <c r="T95" s="18">
        <f t="shared" si="26"/>
        <v>405</v>
      </c>
      <c r="U95" s="19">
        <v>500</v>
      </c>
      <c r="V95" s="19">
        <v>500</v>
      </c>
      <c r="W95" s="18">
        <f t="shared" si="27"/>
        <v>0</v>
      </c>
      <c r="X95" s="19">
        <v>437.6</v>
      </c>
      <c r="Y95" s="19">
        <v>315</v>
      </c>
      <c r="Z95" s="18">
        <f t="shared" si="28"/>
        <v>122.60000000000002</v>
      </c>
      <c r="AA95">
        <v>576</v>
      </c>
      <c r="AB95">
        <v>303</v>
      </c>
      <c r="AC95" s="18">
        <f t="shared" si="29"/>
        <v>273</v>
      </c>
      <c r="AD95">
        <v>0</v>
      </c>
      <c r="AE95">
        <v>0</v>
      </c>
      <c r="AF95" s="18">
        <f t="shared" si="30"/>
        <v>0</v>
      </c>
      <c r="AG95">
        <v>1156</v>
      </c>
      <c r="AH95">
        <v>533.20000000000005</v>
      </c>
      <c r="AI95" s="18">
        <f t="shared" si="31"/>
        <v>622.79999999999995</v>
      </c>
      <c r="AJ95" s="19">
        <v>500</v>
      </c>
      <c r="AK95" s="19">
        <v>182</v>
      </c>
      <c r="AL95" s="18">
        <f t="shared" si="32"/>
        <v>318</v>
      </c>
      <c r="AM95" s="19">
        <v>455.7</v>
      </c>
      <c r="AN95" s="19">
        <v>425.7</v>
      </c>
      <c r="AO95" s="18">
        <f t="shared" si="33"/>
        <v>30</v>
      </c>
      <c r="AP95" s="19">
        <v>430</v>
      </c>
      <c r="AQ95" s="19">
        <v>0</v>
      </c>
      <c r="AR95" s="18">
        <f t="shared" si="34"/>
        <v>430</v>
      </c>
      <c r="AU95">
        <f t="shared" si="35"/>
        <v>0</v>
      </c>
      <c r="AX95">
        <f t="shared" si="36"/>
        <v>0</v>
      </c>
      <c r="BA95">
        <f t="shared" si="37"/>
        <v>0</v>
      </c>
      <c r="BD95">
        <f t="shared" si="38"/>
        <v>0</v>
      </c>
      <c r="BG95">
        <f t="shared" si="39"/>
        <v>0</v>
      </c>
      <c r="BJ95">
        <f t="shared" si="40"/>
        <v>0</v>
      </c>
      <c r="BM95">
        <f t="shared" si="41"/>
        <v>0</v>
      </c>
      <c r="BP95">
        <f t="shared" si="42"/>
        <v>0</v>
      </c>
      <c r="BS95">
        <f t="shared" si="43"/>
        <v>0</v>
      </c>
      <c r="BV95">
        <f t="shared" si="44"/>
        <v>0</v>
      </c>
    </row>
    <row r="96" spans="1:74" ht="16.5" thickBot="1" x14ac:dyDescent="0.25">
      <c r="A96" s="24" t="s">
        <v>111</v>
      </c>
      <c r="B96" s="15">
        <v>93</v>
      </c>
      <c r="E96" s="16">
        <f t="shared" si="48"/>
        <v>0</v>
      </c>
      <c r="F96" s="17">
        <v>0</v>
      </c>
      <c r="G96" s="17">
        <v>0</v>
      </c>
      <c r="H96" s="18">
        <f t="shared" si="45"/>
        <v>0</v>
      </c>
      <c r="I96" s="17">
        <v>245</v>
      </c>
      <c r="J96" s="17">
        <v>245</v>
      </c>
      <c r="K96" s="18">
        <f t="shared" si="46"/>
        <v>0</v>
      </c>
      <c r="L96">
        <v>0</v>
      </c>
      <c r="M96">
        <v>0</v>
      </c>
      <c r="N96" s="18">
        <f t="shared" si="24"/>
        <v>0</v>
      </c>
      <c r="O96">
        <v>0</v>
      </c>
      <c r="P96">
        <v>0</v>
      </c>
      <c r="Q96" s="18">
        <f t="shared" si="25"/>
        <v>0</v>
      </c>
      <c r="R96" s="19">
        <v>0</v>
      </c>
      <c r="S96" s="19">
        <v>0</v>
      </c>
      <c r="T96" s="18">
        <f t="shared" si="26"/>
        <v>0</v>
      </c>
      <c r="W96" s="18">
        <f t="shared" si="27"/>
        <v>0</v>
      </c>
      <c r="X96" s="19">
        <v>0</v>
      </c>
      <c r="Y96" s="19">
        <v>0</v>
      </c>
      <c r="Z96" s="18">
        <f t="shared" si="28"/>
        <v>0</v>
      </c>
      <c r="AA96">
        <v>0</v>
      </c>
      <c r="AB96">
        <v>0</v>
      </c>
      <c r="AC96" s="18">
        <f t="shared" si="29"/>
        <v>0</v>
      </c>
      <c r="AD96">
        <v>0</v>
      </c>
      <c r="AE96">
        <v>0</v>
      </c>
      <c r="AF96" s="18">
        <f t="shared" si="30"/>
        <v>0</v>
      </c>
      <c r="AG96">
        <v>0</v>
      </c>
      <c r="AH96">
        <v>0</v>
      </c>
      <c r="AI96" s="18">
        <f t="shared" si="31"/>
        <v>0</v>
      </c>
      <c r="AJ96" s="19">
        <v>0</v>
      </c>
      <c r="AK96" s="19">
        <v>0</v>
      </c>
      <c r="AL96" s="18">
        <f t="shared" si="32"/>
        <v>0</v>
      </c>
      <c r="AM96" s="19">
        <v>0</v>
      </c>
      <c r="AN96" s="19">
        <v>0</v>
      </c>
      <c r="AO96" s="18">
        <f t="shared" si="33"/>
        <v>0</v>
      </c>
      <c r="AP96" s="19">
        <v>0</v>
      </c>
      <c r="AQ96" s="19">
        <v>0</v>
      </c>
      <c r="AR96" s="18">
        <f t="shared" si="34"/>
        <v>0</v>
      </c>
      <c r="AU96">
        <f t="shared" si="35"/>
        <v>0</v>
      </c>
      <c r="AX96">
        <f t="shared" si="36"/>
        <v>0</v>
      </c>
      <c r="BA96">
        <f t="shared" si="37"/>
        <v>0</v>
      </c>
      <c r="BD96">
        <f t="shared" si="38"/>
        <v>0</v>
      </c>
      <c r="BG96">
        <f t="shared" si="39"/>
        <v>0</v>
      </c>
      <c r="BJ96">
        <f t="shared" si="40"/>
        <v>0</v>
      </c>
      <c r="BM96">
        <f t="shared" si="41"/>
        <v>0</v>
      </c>
      <c r="BP96">
        <f t="shared" si="42"/>
        <v>0</v>
      </c>
      <c r="BS96">
        <f t="shared" si="43"/>
        <v>0</v>
      </c>
      <c r="BV96">
        <f t="shared" si="44"/>
        <v>0</v>
      </c>
    </row>
    <row r="97" spans="1:74" ht="16.5" thickBot="1" x14ac:dyDescent="0.25">
      <c r="A97" s="24" t="s">
        <v>112</v>
      </c>
      <c r="B97" s="15">
        <v>94</v>
      </c>
      <c r="E97" s="16">
        <f t="shared" si="48"/>
        <v>0</v>
      </c>
      <c r="F97" s="17">
        <v>0</v>
      </c>
      <c r="G97" s="17">
        <v>0</v>
      </c>
      <c r="H97" s="18">
        <f t="shared" si="45"/>
        <v>0</v>
      </c>
      <c r="I97" s="17">
        <v>0</v>
      </c>
      <c r="J97" s="17">
        <v>0</v>
      </c>
      <c r="K97" s="18">
        <f t="shared" si="46"/>
        <v>0</v>
      </c>
      <c r="L97">
        <v>0</v>
      </c>
      <c r="M97">
        <v>0</v>
      </c>
      <c r="N97" s="18">
        <f t="shared" si="24"/>
        <v>0</v>
      </c>
      <c r="O97">
        <v>10</v>
      </c>
      <c r="P97">
        <v>10</v>
      </c>
      <c r="Q97" s="18">
        <f t="shared" si="25"/>
        <v>0</v>
      </c>
      <c r="R97" s="19">
        <v>0</v>
      </c>
      <c r="S97" s="19">
        <v>0</v>
      </c>
      <c r="T97" s="18">
        <f t="shared" si="26"/>
        <v>0</v>
      </c>
      <c r="W97" s="18">
        <f t="shared" si="27"/>
        <v>0</v>
      </c>
      <c r="X97" s="19">
        <v>0</v>
      </c>
      <c r="Y97" s="19">
        <v>0</v>
      </c>
      <c r="Z97" s="18">
        <f t="shared" si="28"/>
        <v>0</v>
      </c>
      <c r="AA97">
        <v>0</v>
      </c>
      <c r="AB97">
        <v>0</v>
      </c>
      <c r="AC97" s="18">
        <f t="shared" si="29"/>
        <v>0</v>
      </c>
      <c r="AD97">
        <v>0</v>
      </c>
      <c r="AE97">
        <v>0</v>
      </c>
      <c r="AF97" s="18">
        <f t="shared" si="30"/>
        <v>0</v>
      </c>
      <c r="AG97">
        <v>0</v>
      </c>
      <c r="AH97">
        <v>0</v>
      </c>
      <c r="AI97" s="18">
        <f t="shared" si="31"/>
        <v>0</v>
      </c>
      <c r="AJ97" s="19">
        <v>0</v>
      </c>
      <c r="AK97" s="19">
        <v>0</v>
      </c>
      <c r="AL97" s="18">
        <f t="shared" si="32"/>
        <v>0</v>
      </c>
      <c r="AM97" s="19">
        <v>0</v>
      </c>
      <c r="AN97" s="19">
        <v>0</v>
      </c>
      <c r="AO97" s="18">
        <f t="shared" si="33"/>
        <v>0</v>
      </c>
      <c r="AP97" s="19">
        <v>0</v>
      </c>
      <c r="AQ97" s="19">
        <v>0</v>
      </c>
      <c r="AR97" s="18">
        <f t="shared" si="34"/>
        <v>0</v>
      </c>
      <c r="AU97">
        <f t="shared" si="35"/>
        <v>0</v>
      </c>
      <c r="AX97">
        <f t="shared" si="36"/>
        <v>0</v>
      </c>
      <c r="BA97">
        <f t="shared" si="37"/>
        <v>0</v>
      </c>
      <c r="BD97">
        <f t="shared" si="38"/>
        <v>0</v>
      </c>
      <c r="BG97">
        <f t="shared" si="39"/>
        <v>0</v>
      </c>
      <c r="BJ97">
        <f t="shared" si="40"/>
        <v>0</v>
      </c>
      <c r="BM97">
        <f t="shared" si="41"/>
        <v>0</v>
      </c>
      <c r="BP97">
        <f t="shared" si="42"/>
        <v>0</v>
      </c>
      <c r="BS97">
        <f t="shared" si="43"/>
        <v>0</v>
      </c>
      <c r="BV97">
        <f t="shared" si="44"/>
        <v>0</v>
      </c>
    </row>
    <row r="98" spans="1:74" ht="16.5" thickBot="1" x14ac:dyDescent="0.25">
      <c r="A98" s="24" t="s">
        <v>113</v>
      </c>
      <c r="B98" s="15">
        <v>95</v>
      </c>
      <c r="E98" s="16">
        <f t="shared" si="48"/>
        <v>0</v>
      </c>
      <c r="F98" s="17">
        <v>0</v>
      </c>
      <c r="G98" s="17">
        <v>0</v>
      </c>
      <c r="H98" s="18">
        <f t="shared" si="45"/>
        <v>0</v>
      </c>
      <c r="I98" s="17">
        <v>0</v>
      </c>
      <c r="J98" s="17">
        <v>0</v>
      </c>
      <c r="K98" s="18">
        <f t="shared" si="46"/>
        <v>0</v>
      </c>
      <c r="L98">
        <v>0</v>
      </c>
      <c r="M98">
        <v>0</v>
      </c>
      <c r="N98" s="18">
        <f t="shared" si="24"/>
        <v>0</v>
      </c>
      <c r="O98" s="19">
        <v>0</v>
      </c>
      <c r="P98" s="19">
        <v>0</v>
      </c>
      <c r="Q98" s="18">
        <f t="shared" si="25"/>
        <v>0</v>
      </c>
      <c r="R98" s="19">
        <v>0</v>
      </c>
      <c r="S98" s="19">
        <v>0</v>
      </c>
      <c r="T98" s="18">
        <f t="shared" si="26"/>
        <v>0</v>
      </c>
      <c r="W98" s="18">
        <f t="shared" si="27"/>
        <v>0</v>
      </c>
      <c r="X98" s="19">
        <v>0</v>
      </c>
      <c r="Y98" s="19">
        <v>0</v>
      </c>
      <c r="Z98" s="18">
        <f t="shared" si="28"/>
        <v>0</v>
      </c>
      <c r="AA98">
        <v>0</v>
      </c>
      <c r="AB98">
        <v>0</v>
      </c>
      <c r="AC98" s="18">
        <f t="shared" si="29"/>
        <v>0</v>
      </c>
      <c r="AD98">
        <v>600</v>
      </c>
      <c r="AE98">
        <v>0</v>
      </c>
      <c r="AF98" s="18">
        <f t="shared" si="30"/>
        <v>600</v>
      </c>
      <c r="AG98">
        <v>0</v>
      </c>
      <c r="AH98">
        <v>0</v>
      </c>
      <c r="AI98" s="18">
        <f t="shared" si="31"/>
        <v>0</v>
      </c>
      <c r="AJ98" s="19">
        <v>0</v>
      </c>
      <c r="AK98" s="19">
        <v>0</v>
      </c>
      <c r="AL98" s="18">
        <f t="shared" si="32"/>
        <v>0</v>
      </c>
      <c r="AM98" s="19">
        <v>0</v>
      </c>
      <c r="AN98" s="19">
        <v>0</v>
      </c>
      <c r="AO98" s="18">
        <f t="shared" si="33"/>
        <v>0</v>
      </c>
      <c r="AP98" s="19">
        <v>0</v>
      </c>
      <c r="AQ98" s="19">
        <v>0</v>
      </c>
      <c r="AR98" s="18">
        <f t="shared" si="34"/>
        <v>0</v>
      </c>
      <c r="AU98">
        <f t="shared" si="35"/>
        <v>0</v>
      </c>
      <c r="AX98">
        <f t="shared" si="36"/>
        <v>0</v>
      </c>
      <c r="BA98">
        <f t="shared" si="37"/>
        <v>0</v>
      </c>
      <c r="BD98">
        <f t="shared" si="38"/>
        <v>0</v>
      </c>
      <c r="BG98">
        <f t="shared" si="39"/>
        <v>0</v>
      </c>
      <c r="BJ98">
        <f t="shared" si="40"/>
        <v>0</v>
      </c>
      <c r="BM98">
        <f t="shared" si="41"/>
        <v>0</v>
      </c>
      <c r="BP98">
        <f t="shared" si="42"/>
        <v>0</v>
      </c>
      <c r="BS98">
        <f t="shared" si="43"/>
        <v>0</v>
      </c>
      <c r="BV98">
        <f t="shared" si="44"/>
        <v>0</v>
      </c>
    </row>
    <row r="99" spans="1:74" ht="16.5" thickBot="1" x14ac:dyDescent="0.25">
      <c r="A99" s="24" t="s">
        <v>114</v>
      </c>
      <c r="B99" s="15">
        <v>96</v>
      </c>
      <c r="E99" s="16">
        <f t="shared" si="48"/>
        <v>0</v>
      </c>
      <c r="F99" s="17">
        <v>0</v>
      </c>
      <c r="G99" s="17">
        <v>0</v>
      </c>
      <c r="H99" s="18">
        <f t="shared" si="45"/>
        <v>0</v>
      </c>
      <c r="I99" s="17">
        <v>0</v>
      </c>
      <c r="J99" s="17">
        <v>0</v>
      </c>
      <c r="K99" s="18">
        <f t="shared" si="46"/>
        <v>0</v>
      </c>
      <c r="L99">
        <v>0</v>
      </c>
      <c r="M99">
        <v>0</v>
      </c>
      <c r="N99" s="18">
        <f t="shared" si="24"/>
        <v>0</v>
      </c>
      <c r="O99" s="19">
        <v>0</v>
      </c>
      <c r="P99" s="19">
        <v>0</v>
      </c>
      <c r="Q99" s="18">
        <f t="shared" si="25"/>
        <v>0</v>
      </c>
      <c r="R99" s="19">
        <v>0</v>
      </c>
      <c r="S99" s="19">
        <v>0</v>
      </c>
      <c r="T99" s="18">
        <f t="shared" si="26"/>
        <v>0</v>
      </c>
      <c r="W99" s="18">
        <f t="shared" si="27"/>
        <v>0</v>
      </c>
      <c r="X99" s="19">
        <v>0</v>
      </c>
      <c r="Y99" s="19">
        <v>0</v>
      </c>
      <c r="Z99" s="18">
        <f t="shared" si="28"/>
        <v>0</v>
      </c>
      <c r="AA99">
        <v>0</v>
      </c>
      <c r="AB99">
        <v>0</v>
      </c>
      <c r="AC99" s="18">
        <f t="shared" si="29"/>
        <v>0</v>
      </c>
      <c r="AD99">
        <v>500</v>
      </c>
      <c r="AE99">
        <v>0</v>
      </c>
      <c r="AF99" s="18">
        <f t="shared" si="30"/>
        <v>500</v>
      </c>
      <c r="AG99">
        <v>0</v>
      </c>
      <c r="AH99">
        <v>0</v>
      </c>
      <c r="AI99" s="18">
        <f t="shared" si="31"/>
        <v>0</v>
      </c>
      <c r="AJ99" s="19">
        <v>0</v>
      </c>
      <c r="AK99" s="19">
        <v>0</v>
      </c>
      <c r="AL99" s="18">
        <f t="shared" si="32"/>
        <v>0</v>
      </c>
      <c r="AM99" s="19">
        <v>0</v>
      </c>
      <c r="AN99" s="19">
        <v>0</v>
      </c>
      <c r="AO99" s="18">
        <f t="shared" si="33"/>
        <v>0</v>
      </c>
      <c r="AP99" s="19">
        <v>0</v>
      </c>
      <c r="AQ99" s="19">
        <v>0</v>
      </c>
      <c r="AR99" s="18">
        <f t="shared" si="34"/>
        <v>0</v>
      </c>
      <c r="AU99">
        <f t="shared" si="35"/>
        <v>0</v>
      </c>
      <c r="AX99">
        <f t="shared" si="36"/>
        <v>0</v>
      </c>
      <c r="BA99">
        <f t="shared" si="37"/>
        <v>0</v>
      </c>
      <c r="BD99">
        <f t="shared" si="38"/>
        <v>0</v>
      </c>
      <c r="BG99">
        <f t="shared" si="39"/>
        <v>0</v>
      </c>
      <c r="BJ99">
        <f t="shared" si="40"/>
        <v>0</v>
      </c>
      <c r="BM99">
        <f t="shared" si="41"/>
        <v>0</v>
      </c>
      <c r="BP99">
        <f t="shared" si="42"/>
        <v>0</v>
      </c>
      <c r="BS99">
        <f t="shared" si="43"/>
        <v>0</v>
      </c>
      <c r="BV99">
        <f t="shared" si="44"/>
        <v>0</v>
      </c>
    </row>
  </sheetData>
  <mergeCells count="38">
    <mergeCell ref="BK2:BM2"/>
    <mergeCell ref="BN2:BP2"/>
    <mergeCell ref="BQ2:BS2"/>
    <mergeCell ref="BT2:BV2"/>
    <mergeCell ref="AS2:AU2"/>
    <mergeCell ref="AV2:AX2"/>
    <mergeCell ref="AY2:BA2"/>
    <mergeCell ref="BB2:BD2"/>
    <mergeCell ref="BE2:BG2"/>
    <mergeCell ref="BH2:BJ2"/>
    <mergeCell ref="AA2:AC2"/>
    <mergeCell ref="AD2:AF2"/>
    <mergeCell ref="AG2:AI2"/>
    <mergeCell ref="AJ2:AL2"/>
    <mergeCell ref="AM2:AO2"/>
    <mergeCell ref="AP2:AR2"/>
    <mergeCell ref="AM1:AO1"/>
    <mergeCell ref="AP1:AR1"/>
    <mergeCell ref="C2:E2"/>
    <mergeCell ref="F2:H2"/>
    <mergeCell ref="I2:K2"/>
    <mergeCell ref="L2:N2"/>
    <mergeCell ref="O2:Q2"/>
    <mergeCell ref="R2:T2"/>
    <mergeCell ref="U2:W2"/>
    <mergeCell ref="X2:Z2"/>
    <mergeCell ref="U1:W1"/>
    <mergeCell ref="X1:Z1"/>
    <mergeCell ref="AA1:AC1"/>
    <mergeCell ref="AD1:AF1"/>
    <mergeCell ref="AG1:AI1"/>
    <mergeCell ref="AJ1:AL1"/>
    <mergeCell ref="C1:E1"/>
    <mergeCell ref="F1:H1"/>
    <mergeCell ref="I1:K1"/>
    <mergeCell ref="L1:N1"/>
    <mergeCell ref="O1:Q1"/>
    <mergeCell ref="R1:T1"/>
  </mergeCell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الصلبة1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AtefLovedFamily</dc:creator>
  <cp:lastModifiedBy>AtefLovedFamily</cp:lastModifiedBy>
  <dcterms:created xsi:type="dcterms:W3CDTF">2016-07-13T21:36:08Z</dcterms:created>
  <dcterms:modified xsi:type="dcterms:W3CDTF">2016-07-13T21:36:25Z</dcterms:modified>
</cp:coreProperties>
</file>