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OMEN\Desktop\"/>
    </mc:Choice>
  </mc:AlternateContent>
  <bookViews>
    <workbookView xWindow="0" yWindow="0" windowWidth="20400" windowHeight="8115" activeTab="1"/>
  </bookViews>
  <sheets>
    <sheet name="Sheet1" sheetId="1" r:id="rId1"/>
    <sheet name="Sheet2" sheetId="2" r:id="rId2"/>
  </sheets>
  <definedNames>
    <definedName name="_xlcn.LinkedTable_Table11" hidden="1">Table1[]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LinkedTable_Table1"/>
        </x15:modelTables>
      </x15:dataModel>
    </ext>
  </extLst>
</workbook>
</file>

<file path=xl/calcChain.xml><?xml version="1.0" encoding="utf-8"?>
<calcChain xmlns="http://schemas.openxmlformats.org/spreadsheetml/2006/main">
  <c r="D24" i="2" l="1"/>
  <c r="G26" i="2"/>
  <c r="G25" i="2"/>
  <c r="C23" i="1"/>
  <c r="E7" i="1"/>
  <c r="D7" i="1"/>
  <c r="C7" i="1" s="1"/>
  <c r="E19" i="1" l="1"/>
  <c r="D19" i="1" l="1"/>
  <c r="D20" i="1" l="1"/>
  <c r="D21" i="1"/>
  <c r="D22" i="1"/>
  <c r="E20" i="1"/>
  <c r="E21" i="1"/>
  <c r="E22" i="1"/>
  <c r="E2" i="1" l="1"/>
</calcChain>
</file>

<file path=xl/connections.xml><?xml version="1.0" encoding="utf-8"?>
<connections xmlns="http://schemas.openxmlformats.org/spreadsheetml/2006/main">
  <connection id="1" name="LinkedTable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LinkedTable_Table11"/>
        </x15:connection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<sst xmlns="http://schemas.openxmlformats.org/spreadsheetml/2006/main" count="109" uniqueCount="92">
  <si>
    <t>batch no.</t>
  </si>
  <si>
    <t>الوصف</t>
  </si>
  <si>
    <t>كود الصنف</t>
  </si>
  <si>
    <t>الصنف</t>
  </si>
  <si>
    <t>قهوة</t>
  </si>
  <si>
    <t>كوفي ميت</t>
  </si>
  <si>
    <t>سكر</t>
  </si>
  <si>
    <t>كرمل</t>
  </si>
  <si>
    <t>كريمة</t>
  </si>
  <si>
    <t>سكر بني</t>
  </si>
  <si>
    <t>ماء</t>
  </si>
  <si>
    <t>هيل</t>
  </si>
  <si>
    <t>كود المنتج النهائي</t>
  </si>
  <si>
    <t>اسم المنتج النهائي</t>
  </si>
  <si>
    <t>شوكولاتة سائلة</t>
  </si>
  <si>
    <t>شوكولاتة بودرة</t>
  </si>
  <si>
    <t>شوكولاتة صلبة"قطع"</t>
  </si>
  <si>
    <t>شوكولاتة بيضاء</t>
  </si>
  <si>
    <t>قهوة تركي وسط</t>
  </si>
  <si>
    <t>ندكوفي</t>
  </si>
  <si>
    <t>موكا كوفي</t>
  </si>
  <si>
    <t>كوفي لاتية</t>
  </si>
  <si>
    <t>تي لاتية</t>
  </si>
  <si>
    <t>اسبرسو</t>
  </si>
  <si>
    <t>اسبرسو مع حليب</t>
  </si>
  <si>
    <t>حليب</t>
  </si>
  <si>
    <t>كوباتشينو</t>
  </si>
  <si>
    <t>قهوة بالحليب</t>
  </si>
  <si>
    <t>شاي بالحليب</t>
  </si>
  <si>
    <t>اسم الخلطة</t>
  </si>
  <si>
    <t>خلطة التركي</t>
  </si>
  <si>
    <t>خلطة الشاي</t>
  </si>
  <si>
    <t>خلطة الاسبرسو</t>
  </si>
  <si>
    <t>خلطة الموكا</t>
  </si>
  <si>
    <t>خلطة الكوباتشينو</t>
  </si>
  <si>
    <t>الوزن</t>
  </si>
  <si>
    <t>المربع التشغيلي</t>
  </si>
  <si>
    <t>الكمية المطلوبة حسب الوزن</t>
  </si>
  <si>
    <t>خلطة الحليب بالقهوة</t>
  </si>
  <si>
    <t>المنتج النهائي</t>
  </si>
  <si>
    <t>الكلفة لل100 غم</t>
  </si>
  <si>
    <t>وزن المنتج النهائي</t>
  </si>
  <si>
    <t>كلفة المنتج النهائي</t>
  </si>
  <si>
    <t>المطلوب :</t>
  </si>
  <si>
    <t>عند وضع رقم الباتش نمبر تظهر اسم الخلطة</t>
  </si>
  <si>
    <t xml:space="preserve">عند وضع رقم الباتش نمبر تظهر مكونات الخلطة في الجدول </t>
  </si>
  <si>
    <t>تتضمن كود الصنف+الوصف</t>
  </si>
  <si>
    <t>احتساب الكمية المطلوبة بناءا على الوزن</t>
  </si>
  <si>
    <t>وزن الكمية/غم</t>
  </si>
  <si>
    <t>التعامل مع الجدول الثاني</t>
  </si>
  <si>
    <t>يعطي كود المنتج  حسب الخلطة</t>
  </si>
  <si>
    <t>يعطي اسم المنتج النهائي</t>
  </si>
  <si>
    <t>أ</t>
  </si>
  <si>
    <t>ب</t>
  </si>
  <si>
    <t>ج</t>
  </si>
  <si>
    <t>د</t>
  </si>
  <si>
    <t>الكمية ل100 غم</t>
  </si>
  <si>
    <t>Column1</t>
  </si>
  <si>
    <t>Column2</t>
  </si>
  <si>
    <t>Column3</t>
  </si>
  <si>
    <t>Column4</t>
  </si>
  <si>
    <t>Column5</t>
  </si>
  <si>
    <t>Column6</t>
  </si>
  <si>
    <t>Column8</t>
  </si>
  <si>
    <t>Column9</t>
  </si>
  <si>
    <t>Column10</t>
  </si>
  <si>
    <t>ماء صحي</t>
  </si>
  <si>
    <t>خلطة التركي2</t>
  </si>
  <si>
    <t>خلطة التركي3</t>
  </si>
  <si>
    <t>الرقم التشغيلي</t>
  </si>
  <si>
    <t>المكونات</t>
  </si>
  <si>
    <t>total cost</t>
  </si>
  <si>
    <t>من الممكن ان تتكرر مكونات الخلطة بناءا على نوعها</t>
  </si>
  <si>
    <t>مثلا : الماء يتكرر بجميع المكونات</t>
  </si>
  <si>
    <t>خلطة تركي</t>
  </si>
  <si>
    <t xml:space="preserve">قهوة </t>
  </si>
  <si>
    <t>خلطة تركي 2</t>
  </si>
  <si>
    <t xml:space="preserve">ماء </t>
  </si>
  <si>
    <t>خلطة تركي3</t>
  </si>
  <si>
    <t>خلطة قهوة باردة</t>
  </si>
  <si>
    <t>ثلج</t>
  </si>
  <si>
    <t>زهورات</t>
  </si>
  <si>
    <t>سكر وسط</t>
  </si>
  <si>
    <t>سكر زيادة</t>
  </si>
  <si>
    <t>المحتويات لكل 100 غم/بالغرام</t>
  </si>
  <si>
    <t>شاي الاعشاب</t>
  </si>
  <si>
    <t>امثلة :</t>
  </si>
  <si>
    <t>الكمية</t>
  </si>
  <si>
    <t>فنجان</t>
  </si>
  <si>
    <t>35 غم</t>
  </si>
  <si>
    <t>الكلفة</t>
  </si>
  <si>
    <t>هل يمكن التعامل مع هذا النموذج بدون VBA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</si>
</sst>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0" xfId="0" applyFill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0" xfId="0" applyFont="1" applyFill="1"/>
    <xf numFmtId="0" fontId="2" fillId="0" borderId="1" xfId="0" applyFont="1" applyFill="1" applyBorder="1"/>
    <xf numFmtId="0" fontId="2" fillId="0" borderId="3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2" fillId="0" borderId="18" xfId="0" applyFont="1" applyFill="1" applyBorder="1"/>
    <xf numFmtId="0" fontId="2" fillId="0" borderId="3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8" xfId="0" applyFont="1" applyFill="1" applyBorder="1"/>
    <xf numFmtId="0" fontId="2" fillId="0" borderId="9" xfId="0" applyFont="1" applyFill="1" applyBorder="1"/>
    <xf numFmtId="0" fontId="2" fillId="0" borderId="0" xfId="0" applyFont="1" applyFill="1" applyBorder="1"/>
    <xf numFmtId="0" fontId="2" fillId="0" borderId="10" xfId="0" applyFont="1" applyFill="1" applyBorder="1"/>
    <xf numFmtId="0" fontId="2" fillId="0" borderId="2" xfId="0" applyFont="1" applyFill="1" applyBorder="1"/>
  </cellXfs>
  <cellStyles count="1">
    <cellStyle name="Normal" xfId="0" builtinId="0"/>
  </cellStyles>
  <dxfs count="14"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tables/table1.xml><?xml version="1.0" encoding="utf-8"?>
<table xmlns="http://schemas.openxmlformats.org/spreadsheetml/2006/main" id="1" name="Table1" displayName="Table1" ref="A2:I21" totalsRowShown="0" headerRowDxfId="10" dataDxfId="9" headerRowBorderDxfId="12" tableBorderDxfId="13" totalsRowBorderDxfId="11">
  <tableColumns count="9">
    <tableColumn id="1" name="Column1" dataDxfId="8"/>
    <tableColumn id="2" name="Column2" dataDxfId="7"/>
    <tableColumn id="3" name="Column3" dataDxfId="6"/>
    <tableColumn id="4" name="Column4" dataDxfId="5"/>
    <tableColumn id="5" name="Column5" dataDxfId="4"/>
    <tableColumn id="6" name="Column6" dataDxfId="3"/>
    <tableColumn id="8" name="Column8" dataDxfId="2"/>
    <tableColumn id="9" name="Column9" dataDxfId="1"/>
    <tableColumn id="10" name="Column1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rightToLeft="1" workbookViewId="0">
      <selection activeCell="J18" sqref="J18"/>
    </sheetView>
  </sheetViews>
  <sheetFormatPr defaultRowHeight="15"/>
  <cols>
    <col min="3" max="3" width="21.42578125" bestFit="1" customWidth="1"/>
    <col min="4" max="4" width="14.7109375" bestFit="1" customWidth="1"/>
    <col min="5" max="5" width="14.28515625" bestFit="1" customWidth="1"/>
    <col min="6" max="6" width="14.140625" bestFit="1" customWidth="1"/>
    <col min="10" max="14" width="9" style="4"/>
  </cols>
  <sheetData>
    <row r="1" spans="1:15" s="6" customFormat="1" ht="15.75"/>
    <row r="2" spans="1:15" s="6" customFormat="1" ht="15.75">
      <c r="A2" s="7">
        <v>60</v>
      </c>
      <c r="B2" s="31" t="s">
        <v>35</v>
      </c>
      <c r="E2" s="6" t="str">
        <f>VLOOKUP(E3,Sheet2!A3:$B$22,2,0)</f>
        <v>خلطة الاسبرسو</v>
      </c>
      <c r="F2" s="6" t="s">
        <v>29</v>
      </c>
    </row>
    <row r="3" spans="1:15" s="6" customFormat="1" ht="15.75">
      <c r="E3" s="6">
        <v>1004</v>
      </c>
      <c r="F3" s="6" t="s">
        <v>0</v>
      </c>
    </row>
    <row r="4" spans="1:15">
      <c r="J4" s="4" t="s">
        <v>43</v>
      </c>
    </row>
    <row r="5" spans="1:15" ht="18.75">
      <c r="C5" s="8" t="s">
        <v>36</v>
      </c>
      <c r="D5" s="8"/>
      <c r="E5" s="8"/>
      <c r="F5" s="8"/>
      <c r="J5" s="5">
        <v>-1</v>
      </c>
      <c r="K5" s="4" t="s">
        <v>44</v>
      </c>
    </row>
    <row r="6" spans="1:15" ht="15" customHeight="1">
      <c r="C6" s="3" t="s">
        <v>37</v>
      </c>
      <c r="D6" s="3" t="s">
        <v>56</v>
      </c>
      <c r="E6" s="3" t="s">
        <v>1</v>
      </c>
      <c r="F6" s="3" t="s">
        <v>2</v>
      </c>
      <c r="J6" s="29">
        <v>-2</v>
      </c>
      <c r="K6" s="30" t="s">
        <v>45</v>
      </c>
      <c r="L6" s="30"/>
      <c r="M6" s="30"/>
      <c r="N6" s="30"/>
      <c r="O6" s="10"/>
    </row>
    <row r="7" spans="1:15" ht="18.75" customHeight="1">
      <c r="C7" s="1">
        <f>IFERROR((D7*$A$2/100),"")</f>
        <v>3.6</v>
      </c>
      <c r="D7" s="1">
        <f>IFERROR(VLOOKUP(F7,Sheet2!$D$3:$F$19,3,0),"")</f>
        <v>6</v>
      </c>
      <c r="E7" s="1" t="str">
        <f>IFERROR(VLOOKUP(F7,Sheet2!$D$3:$E$19,2,0),"")</f>
        <v>هيل</v>
      </c>
      <c r="F7" s="1">
        <v>2008</v>
      </c>
      <c r="J7" s="5"/>
      <c r="K7" s="4" t="s">
        <v>46</v>
      </c>
    </row>
    <row r="8" spans="1:15" ht="18.75" customHeight="1">
      <c r="C8" s="1"/>
      <c r="D8" s="1"/>
      <c r="E8" s="1"/>
      <c r="F8" s="1"/>
      <c r="J8" s="5">
        <v>-3</v>
      </c>
      <c r="K8" s="4" t="s">
        <v>47</v>
      </c>
    </row>
    <row r="9" spans="1:15" ht="18.75" customHeight="1">
      <c r="C9" s="1"/>
      <c r="D9" s="1"/>
      <c r="E9" s="1"/>
      <c r="F9" s="1"/>
      <c r="J9" s="29">
        <v>-4</v>
      </c>
      <c r="K9" s="30" t="s">
        <v>72</v>
      </c>
      <c r="L9" s="30"/>
      <c r="M9" s="30"/>
      <c r="N9" s="30"/>
      <c r="O9" s="10"/>
    </row>
    <row r="10" spans="1:15" ht="18.75" customHeight="1">
      <c r="C10" s="1"/>
      <c r="D10" s="1"/>
      <c r="E10" s="1"/>
      <c r="F10" s="1"/>
      <c r="K10" s="4" t="s">
        <v>73</v>
      </c>
    </row>
    <row r="11" spans="1:15" ht="18.75" customHeight="1">
      <c r="C11" s="1"/>
      <c r="D11" s="1"/>
      <c r="E11" s="1"/>
      <c r="F11" s="1"/>
    </row>
    <row r="12" spans="1:15" ht="18.75" customHeight="1">
      <c r="C12" s="1"/>
      <c r="D12" s="1"/>
      <c r="E12" s="1"/>
      <c r="F12" s="1"/>
      <c r="J12" s="5">
        <v>-5</v>
      </c>
      <c r="K12" s="4" t="s">
        <v>49</v>
      </c>
    </row>
    <row r="13" spans="1:15" ht="18.75" customHeight="1">
      <c r="C13" s="1"/>
      <c r="D13" s="1"/>
      <c r="E13" s="1"/>
      <c r="F13" s="1"/>
      <c r="J13" s="5" t="s">
        <v>52</v>
      </c>
      <c r="K13" s="4" t="s">
        <v>50</v>
      </c>
    </row>
    <row r="14" spans="1:15" ht="18.75" customHeight="1">
      <c r="C14" s="1"/>
      <c r="D14" s="1"/>
      <c r="E14" s="1"/>
      <c r="F14" s="1"/>
      <c r="J14" s="5" t="s">
        <v>53</v>
      </c>
      <c r="K14" s="4" t="s">
        <v>51</v>
      </c>
    </row>
    <row r="15" spans="1:15">
      <c r="J15" s="5" t="s">
        <v>54</v>
      </c>
      <c r="K15" s="4" t="s">
        <v>41</v>
      </c>
    </row>
    <row r="16" spans="1:15">
      <c r="J16" s="5" t="s">
        <v>55</v>
      </c>
      <c r="K16" s="4" t="s">
        <v>42</v>
      </c>
    </row>
    <row r="17" spans="3:11" ht="18.75">
      <c r="C17" s="9" t="s">
        <v>39</v>
      </c>
      <c r="D17" s="9"/>
      <c r="E17" s="9"/>
      <c r="F17" s="9"/>
    </row>
    <row r="18" spans="3:11">
      <c r="C18" s="3" t="s">
        <v>42</v>
      </c>
      <c r="D18" s="3" t="s">
        <v>41</v>
      </c>
      <c r="E18" s="3" t="s">
        <v>13</v>
      </c>
      <c r="F18" s="3" t="s">
        <v>12</v>
      </c>
      <c r="J18" s="5">
        <v>-6</v>
      </c>
      <c r="K18" s="4" t="s">
        <v>91</v>
      </c>
    </row>
    <row r="19" spans="3:11" ht="23.25" customHeight="1">
      <c r="C19" s="2"/>
      <c r="D19" s="2">
        <f>IF(F19="",$A$2,"")</f>
        <v>60</v>
      </c>
      <c r="E19" s="2" t="e">
        <f>VLOOKUP(F19,Sheet2!$G$3:$I$19,2,0)</f>
        <v>#N/A</v>
      </c>
      <c r="F19" s="2"/>
    </row>
    <row r="20" spans="3:11" ht="23.25" customHeight="1">
      <c r="C20" s="2"/>
      <c r="D20" s="2">
        <f t="shared" ref="D20:D22" si="0">IF(F20="",$A$2,"")</f>
        <v>60</v>
      </c>
      <c r="E20" s="2" t="e">
        <f>VLOOKUP(F20,Sheet2!$G$3:$I$19,2,0)</f>
        <v>#N/A</v>
      </c>
      <c r="F20" s="2"/>
    </row>
    <row r="21" spans="3:11" ht="23.25" customHeight="1">
      <c r="C21" s="2"/>
      <c r="D21" s="2">
        <f t="shared" si="0"/>
        <v>60</v>
      </c>
      <c r="E21" s="2" t="e">
        <f>VLOOKUP(F21,Sheet2!$G$3:$I$19,2,0)</f>
        <v>#N/A</v>
      </c>
      <c r="F21" s="2"/>
    </row>
    <row r="22" spans="3:11" ht="23.25" customHeight="1">
      <c r="C22" s="2"/>
      <c r="D22" s="2">
        <f t="shared" si="0"/>
        <v>60</v>
      </c>
      <c r="E22" s="2" t="e">
        <f>VLOOKUP(F22,Sheet2!$G$3:$I$19,2,0)</f>
        <v>#N/A</v>
      </c>
      <c r="F22" s="2"/>
    </row>
    <row r="23" spans="3:11">
      <c r="C23" s="27">
        <f>SUM(C19:C22)</f>
        <v>0</v>
      </c>
      <c r="D23" s="28" t="s">
        <v>71</v>
      </c>
      <c r="E23" s="28"/>
      <c r="F23" s="28"/>
    </row>
  </sheetData>
  <mergeCells count="3">
    <mergeCell ref="C5:F5"/>
    <mergeCell ref="C17:F17"/>
    <mergeCell ref="D23:F23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Sheet2!$C$3:$C$13</xm:f>
          </x14:formula1>
          <xm:sqref>A2</xm:sqref>
        </x14:dataValidation>
        <x14:dataValidation type="list" allowBlank="1" showInputMessage="1" showErrorMessage="1">
          <x14:formula1>
            <xm:f>Sheet2!$A$5:$A$22</xm:f>
          </x14:formula1>
          <xm:sqref>E3</xm:sqref>
        </x14:dataValidation>
        <x14:dataValidation type="list" allowBlank="1" showInputMessage="1" showErrorMessage="1">
          <x14:formula1>
            <xm:f>Sheet2!$D$4:$D$19</xm:f>
          </x14:formula1>
          <xm:sqref>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tabSelected="1" topLeftCell="A14" workbookViewId="0">
      <selection activeCell="K24" sqref="K24"/>
    </sheetView>
  </sheetViews>
  <sheetFormatPr defaultRowHeight="15.75"/>
  <cols>
    <col min="1" max="1" width="10.28515625" style="13" bestFit="1" customWidth="1"/>
    <col min="2" max="2" width="16.140625" style="13" bestFit="1" customWidth="1"/>
    <col min="3" max="3" width="12.5703125" style="13" bestFit="1" customWidth="1"/>
    <col min="4" max="4" width="12.85546875" style="13" bestFit="1" customWidth="1"/>
    <col min="5" max="5" width="17.7109375" style="13" bestFit="1" customWidth="1"/>
    <col min="6" max="6" width="24.5703125" style="13" bestFit="1" customWidth="1"/>
    <col min="7" max="7" width="14.5703125" style="13" bestFit="1" customWidth="1"/>
    <col min="8" max="8" width="14.85546875" style="13" bestFit="1" customWidth="1"/>
    <col min="9" max="9" width="13.7109375" style="13" bestFit="1" customWidth="1"/>
    <col min="10" max="10" width="11.42578125" style="13" customWidth="1"/>
    <col min="11" max="11" width="9.140625" style="13"/>
    <col min="12" max="12" width="19.85546875" style="13" bestFit="1" customWidth="1"/>
    <col min="13" max="16384" width="9.140625" style="13"/>
  </cols>
  <sheetData>
    <row r="1" spans="1:9" ht="16.5" thickBot="1">
      <c r="A1" s="26" t="s">
        <v>69</v>
      </c>
      <c r="B1" s="26"/>
      <c r="C1" s="26"/>
      <c r="D1" s="26" t="s">
        <v>70</v>
      </c>
      <c r="E1" s="26"/>
      <c r="F1" s="26"/>
      <c r="G1" s="26" t="s">
        <v>42</v>
      </c>
      <c r="H1" s="26"/>
      <c r="I1" s="26"/>
    </row>
    <row r="2" spans="1:9">
      <c r="A2" s="18" t="s">
        <v>57</v>
      </c>
      <c r="B2" s="19" t="s">
        <v>58</v>
      </c>
      <c r="C2" s="20" t="s">
        <v>59</v>
      </c>
      <c r="D2" s="18" t="s">
        <v>60</v>
      </c>
      <c r="E2" s="19" t="s">
        <v>61</v>
      </c>
      <c r="F2" s="20" t="s">
        <v>62</v>
      </c>
      <c r="G2" s="18" t="s">
        <v>63</v>
      </c>
      <c r="H2" s="19" t="s">
        <v>64</v>
      </c>
      <c r="I2" s="20" t="s">
        <v>65</v>
      </c>
    </row>
    <row r="3" spans="1:9">
      <c r="A3" s="21" t="s">
        <v>0</v>
      </c>
      <c r="B3" s="14" t="s">
        <v>29</v>
      </c>
      <c r="C3" s="22" t="s">
        <v>48</v>
      </c>
      <c r="D3" s="21" t="s">
        <v>2</v>
      </c>
      <c r="E3" s="14" t="s">
        <v>3</v>
      </c>
      <c r="F3" s="22" t="s">
        <v>84</v>
      </c>
      <c r="G3" s="21" t="s">
        <v>12</v>
      </c>
      <c r="H3" s="14" t="s">
        <v>13</v>
      </c>
      <c r="I3" s="22" t="s">
        <v>40</v>
      </c>
    </row>
    <row r="4" spans="1:9">
      <c r="A4" s="21"/>
      <c r="B4" s="14"/>
      <c r="C4" s="22"/>
      <c r="D4" s="21"/>
      <c r="E4" s="14"/>
      <c r="F4" s="22"/>
      <c r="G4" s="21"/>
      <c r="H4" s="14"/>
      <c r="I4" s="22"/>
    </row>
    <row r="5" spans="1:9">
      <c r="A5" s="21">
        <v>1000</v>
      </c>
      <c r="B5" s="14" t="s">
        <v>30</v>
      </c>
      <c r="C5" s="22">
        <v>100</v>
      </c>
      <c r="D5" s="21">
        <v>2000</v>
      </c>
      <c r="E5" s="14" t="s">
        <v>10</v>
      </c>
      <c r="F5" s="22">
        <v>100</v>
      </c>
      <c r="G5" s="21">
        <v>3000</v>
      </c>
      <c r="H5" s="14" t="s">
        <v>66</v>
      </c>
      <c r="I5" s="22">
        <v>0.05</v>
      </c>
    </row>
    <row r="6" spans="1:9">
      <c r="A6" s="21">
        <v>1001</v>
      </c>
      <c r="B6" s="14" t="s">
        <v>67</v>
      </c>
      <c r="C6" s="22">
        <v>85</v>
      </c>
      <c r="D6" s="21">
        <v>2001</v>
      </c>
      <c r="E6" s="14" t="s">
        <v>4</v>
      </c>
      <c r="F6" s="22">
        <v>7</v>
      </c>
      <c r="G6" s="21">
        <v>3001</v>
      </c>
      <c r="H6" s="14" t="s">
        <v>18</v>
      </c>
      <c r="I6" s="22">
        <v>1.2</v>
      </c>
    </row>
    <row r="7" spans="1:9" ht="15" customHeight="1">
      <c r="A7" s="21">
        <v>1002</v>
      </c>
      <c r="B7" s="14" t="s">
        <v>68</v>
      </c>
      <c r="C7" s="22">
        <v>75</v>
      </c>
      <c r="D7" s="21">
        <v>2002</v>
      </c>
      <c r="E7" s="14" t="s">
        <v>82</v>
      </c>
      <c r="F7" s="22">
        <v>8</v>
      </c>
      <c r="G7" s="21">
        <v>3004</v>
      </c>
      <c r="H7" s="14" t="s">
        <v>20</v>
      </c>
      <c r="I7" s="22">
        <v>1.4</v>
      </c>
    </row>
    <row r="8" spans="1:9" s="15" customFormat="1" ht="16.5" thickBot="1">
      <c r="A8" s="21">
        <v>1003</v>
      </c>
      <c r="B8" s="14" t="s">
        <v>31</v>
      </c>
      <c r="C8" s="22">
        <v>60</v>
      </c>
      <c r="D8" s="21">
        <v>2003</v>
      </c>
      <c r="E8" s="14" t="s">
        <v>5</v>
      </c>
      <c r="F8" s="22">
        <v>20</v>
      </c>
      <c r="G8" s="21">
        <v>3003</v>
      </c>
      <c r="H8" s="14" t="s">
        <v>19</v>
      </c>
      <c r="I8" s="22">
        <v>1.2</v>
      </c>
    </row>
    <row r="9" spans="1:9">
      <c r="A9" s="21">
        <v>1004</v>
      </c>
      <c r="B9" s="14" t="s">
        <v>32</v>
      </c>
      <c r="C9" s="22">
        <v>50</v>
      </c>
      <c r="D9" s="21">
        <v>2004</v>
      </c>
      <c r="E9" s="14" t="s">
        <v>83</v>
      </c>
      <c r="F9" s="22">
        <v>15</v>
      </c>
      <c r="G9" s="21">
        <v>3004</v>
      </c>
      <c r="H9" s="14" t="s">
        <v>20</v>
      </c>
      <c r="I9" s="22">
        <v>1.4</v>
      </c>
    </row>
    <row r="10" spans="1:9">
      <c r="A10" s="21">
        <v>1005</v>
      </c>
      <c r="B10" s="14" t="s">
        <v>33</v>
      </c>
      <c r="C10" s="22">
        <v>35</v>
      </c>
      <c r="D10" s="21">
        <v>2005</v>
      </c>
      <c r="E10" s="14" t="s">
        <v>7</v>
      </c>
      <c r="F10" s="22">
        <v>10</v>
      </c>
      <c r="G10" s="21">
        <v>3005</v>
      </c>
      <c r="H10" s="14" t="s">
        <v>21</v>
      </c>
      <c r="I10" s="22">
        <v>1.8</v>
      </c>
    </row>
    <row r="11" spans="1:9">
      <c r="A11" s="21">
        <v>1006</v>
      </c>
      <c r="B11" s="14" t="s">
        <v>34</v>
      </c>
      <c r="C11" s="22">
        <v>30</v>
      </c>
      <c r="D11" s="21">
        <v>2006</v>
      </c>
      <c r="E11" s="14" t="s">
        <v>8</v>
      </c>
      <c r="F11" s="22">
        <v>15</v>
      </c>
      <c r="G11" s="21">
        <v>3006</v>
      </c>
      <c r="H11" s="14" t="s">
        <v>22</v>
      </c>
      <c r="I11" s="22">
        <v>1.5</v>
      </c>
    </row>
    <row r="12" spans="1:9">
      <c r="A12" s="21">
        <v>1007</v>
      </c>
      <c r="B12" s="14" t="s">
        <v>38</v>
      </c>
      <c r="C12" s="22">
        <v>25</v>
      </c>
      <c r="D12" s="21">
        <v>2007</v>
      </c>
      <c r="E12" s="14" t="s">
        <v>9</v>
      </c>
      <c r="F12" s="22">
        <v>12</v>
      </c>
      <c r="G12" s="21">
        <v>3007</v>
      </c>
      <c r="H12" s="14" t="s">
        <v>23</v>
      </c>
      <c r="I12" s="22">
        <v>1.3</v>
      </c>
    </row>
    <row r="13" spans="1:9">
      <c r="A13" s="21">
        <v>1008</v>
      </c>
      <c r="B13" s="14" t="s">
        <v>79</v>
      </c>
      <c r="C13" s="22">
        <v>0</v>
      </c>
      <c r="D13" s="21">
        <v>2008</v>
      </c>
      <c r="E13" s="14" t="s">
        <v>11</v>
      </c>
      <c r="F13" s="22">
        <v>6</v>
      </c>
      <c r="G13" s="21">
        <v>3008</v>
      </c>
      <c r="H13" s="14" t="s">
        <v>24</v>
      </c>
      <c r="I13" s="22">
        <v>1.6</v>
      </c>
    </row>
    <row r="14" spans="1:9">
      <c r="A14" s="21">
        <v>1009</v>
      </c>
      <c r="B14" s="14"/>
      <c r="C14" s="22">
        <v>0</v>
      </c>
      <c r="D14" s="21">
        <v>2009</v>
      </c>
      <c r="E14" s="14" t="s">
        <v>14</v>
      </c>
      <c r="F14" s="22">
        <v>20</v>
      </c>
      <c r="G14" s="21">
        <v>3009</v>
      </c>
      <c r="H14" s="14" t="s">
        <v>26</v>
      </c>
      <c r="I14" s="22">
        <v>2.1</v>
      </c>
    </row>
    <row r="15" spans="1:9">
      <c r="A15" s="21">
        <v>1010</v>
      </c>
      <c r="B15" s="14"/>
      <c r="C15" s="22">
        <v>0</v>
      </c>
      <c r="D15" s="21">
        <v>2010</v>
      </c>
      <c r="E15" s="14" t="s">
        <v>15</v>
      </c>
      <c r="F15" s="22">
        <v>40</v>
      </c>
      <c r="G15" s="21">
        <v>3010</v>
      </c>
      <c r="H15" s="14" t="s">
        <v>27</v>
      </c>
      <c r="I15" s="22">
        <v>2.7</v>
      </c>
    </row>
    <row r="16" spans="1:9">
      <c r="A16" s="21">
        <v>1011</v>
      </c>
      <c r="B16" s="14"/>
      <c r="C16" s="22">
        <v>0</v>
      </c>
      <c r="D16" s="21">
        <v>2011</v>
      </c>
      <c r="E16" s="14" t="s">
        <v>16</v>
      </c>
      <c r="F16" s="22">
        <v>35</v>
      </c>
      <c r="G16" s="21">
        <v>3011</v>
      </c>
      <c r="H16" s="14" t="s">
        <v>28</v>
      </c>
      <c r="I16" s="22">
        <v>1.7</v>
      </c>
    </row>
    <row r="17" spans="1:9">
      <c r="A17" s="21">
        <v>1012</v>
      </c>
      <c r="B17" s="14"/>
      <c r="C17" s="22">
        <v>0</v>
      </c>
      <c r="D17" s="21">
        <v>2012</v>
      </c>
      <c r="E17" s="14" t="s">
        <v>17</v>
      </c>
      <c r="F17" s="22">
        <v>12.5</v>
      </c>
      <c r="G17" s="21">
        <v>3012</v>
      </c>
      <c r="H17" s="14" t="s">
        <v>80</v>
      </c>
      <c r="I17" s="22">
        <v>0.9</v>
      </c>
    </row>
    <row r="18" spans="1:9">
      <c r="A18" s="21">
        <v>1013</v>
      </c>
      <c r="B18" s="14"/>
      <c r="C18" s="22">
        <v>0</v>
      </c>
      <c r="D18" s="21">
        <v>2013</v>
      </c>
      <c r="E18" s="14" t="s">
        <v>23</v>
      </c>
      <c r="F18" s="22">
        <v>25</v>
      </c>
      <c r="G18" s="21">
        <v>3013</v>
      </c>
      <c r="H18" s="14" t="s">
        <v>85</v>
      </c>
      <c r="I18" s="22">
        <v>0</v>
      </c>
    </row>
    <row r="19" spans="1:9">
      <c r="A19" s="21">
        <v>1014</v>
      </c>
      <c r="B19" s="14"/>
      <c r="C19" s="22">
        <v>0</v>
      </c>
      <c r="D19" s="21">
        <v>2014</v>
      </c>
      <c r="E19" s="14" t="s">
        <v>25</v>
      </c>
      <c r="F19" s="22">
        <v>30</v>
      </c>
      <c r="G19" s="21">
        <v>3014</v>
      </c>
      <c r="H19" s="14"/>
      <c r="I19" s="22">
        <v>0</v>
      </c>
    </row>
    <row r="20" spans="1:9">
      <c r="A20" s="21"/>
      <c r="B20" s="14"/>
      <c r="C20" s="22"/>
      <c r="D20" s="21">
        <v>2015</v>
      </c>
      <c r="E20" s="14" t="s">
        <v>81</v>
      </c>
      <c r="F20" s="22">
        <v>20</v>
      </c>
      <c r="G20" s="21"/>
      <c r="H20" s="14"/>
      <c r="I20" s="22"/>
    </row>
    <row r="21" spans="1:9" ht="16.5" thickBot="1">
      <c r="A21" s="23"/>
      <c r="B21" s="24"/>
      <c r="C21" s="25"/>
      <c r="D21" s="23"/>
      <c r="E21" s="24"/>
      <c r="F21" s="25"/>
      <c r="G21" s="23"/>
      <c r="H21" s="24"/>
      <c r="I21" s="25"/>
    </row>
    <row r="23" spans="1:9">
      <c r="A23" s="32" t="s">
        <v>86</v>
      </c>
      <c r="B23" s="32"/>
    </row>
    <row r="24" spans="1:9">
      <c r="B24" s="17" t="s">
        <v>74</v>
      </c>
      <c r="C24" s="33"/>
      <c r="D24" s="33" t="str">
        <f>H6</f>
        <v>قهوة تركي وسط</v>
      </c>
      <c r="E24" s="33" t="s">
        <v>87</v>
      </c>
      <c r="F24" s="33" t="s">
        <v>35</v>
      </c>
      <c r="G24" s="16" t="s">
        <v>90</v>
      </c>
    </row>
    <row r="25" spans="1:9">
      <c r="B25" s="34"/>
      <c r="C25" s="35" t="s">
        <v>10</v>
      </c>
      <c r="E25" s="35" t="s">
        <v>88</v>
      </c>
      <c r="F25" s="35" t="s">
        <v>89</v>
      </c>
      <c r="G25" s="36">
        <f>(0.35*I5)</f>
        <v>1.7499999999999998E-2</v>
      </c>
    </row>
    <row r="26" spans="1:9">
      <c r="B26" s="12"/>
      <c r="C26" s="37" t="s">
        <v>75</v>
      </c>
      <c r="D26" s="37"/>
      <c r="E26" s="37"/>
      <c r="F26" s="37"/>
      <c r="G26" s="11">
        <f>(0.35*I6)</f>
        <v>0.42</v>
      </c>
    </row>
    <row r="28" spans="1:9">
      <c r="B28" s="13" t="s">
        <v>76</v>
      </c>
    </row>
    <row r="29" spans="1:9">
      <c r="C29" s="13" t="s">
        <v>77</v>
      </c>
    </row>
    <row r="30" spans="1:9">
      <c r="C30" s="13" t="s">
        <v>75</v>
      </c>
    </row>
    <row r="31" spans="1:9">
      <c r="C31" s="13" t="s">
        <v>6</v>
      </c>
    </row>
    <row r="33" spans="2:3">
      <c r="B33" s="13" t="s">
        <v>78</v>
      </c>
    </row>
    <row r="34" spans="2:3">
      <c r="C34" s="13" t="s">
        <v>10</v>
      </c>
    </row>
    <row r="35" spans="2:3">
      <c r="C35" s="13" t="s">
        <v>4</v>
      </c>
    </row>
    <row r="36" spans="2:3">
      <c r="C36" s="13" t="s">
        <v>6</v>
      </c>
    </row>
    <row r="37" spans="2:3">
      <c r="C37" s="13" t="s">
        <v>11</v>
      </c>
    </row>
  </sheetData>
  <mergeCells count="4">
    <mergeCell ref="A1:C1"/>
    <mergeCell ref="D1:F1"/>
    <mergeCell ref="G1:I1"/>
    <mergeCell ref="A23:B23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AFD07AB6-EDC5-47D8-A4A6-5C8979804146}">
  <ds:schemaRefs/>
</ds:datastoreItem>
</file>

<file path=customXml/itemProps2.xml><?xml version="1.0" encoding="utf-8"?>
<ds:datastoreItem xmlns:ds="http://schemas.openxmlformats.org/officeDocument/2006/customXml" ds:itemID="{2EBD2EC7-2926-49ED-8A48-43EAE08CE048}">
  <ds:schemaRefs/>
</ds:datastoreItem>
</file>

<file path=customXml/itemProps3.xml><?xml version="1.0" encoding="utf-8"?>
<ds:datastoreItem xmlns:ds="http://schemas.openxmlformats.org/officeDocument/2006/customXml" ds:itemID="{85A65F3D-2479-4DA7-BB2B-18A9FDE6E76E}">
  <ds:schemaRefs/>
</ds:datastoreItem>
</file>

<file path=customXml/itemProps4.xml><?xml version="1.0" encoding="utf-8"?>
<ds:datastoreItem xmlns:ds="http://schemas.openxmlformats.org/officeDocument/2006/customXml" ds:itemID="{99F78A2A-EB7F-448C-90A3-459F270ACD1A}">
  <ds:schemaRefs/>
</ds:datastoreItem>
</file>

<file path=customXml/itemProps5.xml><?xml version="1.0" encoding="utf-8"?>
<ds:datastoreItem xmlns:ds="http://schemas.openxmlformats.org/officeDocument/2006/customXml" ds:itemID="{D88A4A2E-98CD-42DC-B6A5-E1CCB1B3FED7}">
  <ds:schemaRefs/>
</ds:datastoreItem>
</file>

<file path=customXml/itemProps6.xml><?xml version="1.0" encoding="utf-8"?>
<ds:datastoreItem xmlns:ds="http://schemas.openxmlformats.org/officeDocument/2006/customXml" ds:itemID="{83E82CD2-2E18-486A-AFFC-D70DEE5A72DD}">
  <ds:schemaRefs/>
</ds:datastoreItem>
</file>

<file path=customXml/itemProps7.xml><?xml version="1.0" encoding="utf-8"?>
<ds:datastoreItem xmlns:ds="http://schemas.openxmlformats.org/officeDocument/2006/customXml" ds:itemID="{781D73E8-BA43-485B-8B45-0E862A8B75F9}">
  <ds:schemaRefs/>
</ds:datastoreItem>
</file>

<file path=customXml/itemProps8.xml><?xml version="1.0" encoding="utf-8"?>
<ds:datastoreItem xmlns:ds="http://schemas.openxmlformats.org/officeDocument/2006/customXml" ds:itemID="{BB3451F5-1144-425E-9F66-0A6B3547B143}">
  <ds:schemaRefs/>
</ds:datastoreItem>
</file>

<file path=customXml/itemProps9.xml><?xml version="1.0" encoding="utf-8"?>
<ds:datastoreItem xmlns:ds="http://schemas.openxmlformats.org/officeDocument/2006/customXml" ds:itemID="{64D6A04C-0E90-4B01-AE96-0A86FA9513F8}">
  <ds:schemaRefs/>
</ds:datastoreItem>
</file>

<file path=customXml/itemProps10.xml><?xml version="1.0" encoding="utf-8"?>
<ds:datastoreItem xmlns:ds="http://schemas.openxmlformats.org/officeDocument/2006/customXml" ds:itemID="{3867BC09-A411-42C5-A470-8B98FD540171}">
  <ds:schemaRefs/>
</ds:datastoreItem>
</file>

<file path=customXml/itemProps11.xml><?xml version="1.0" encoding="utf-8"?>
<ds:datastoreItem xmlns:ds="http://schemas.openxmlformats.org/officeDocument/2006/customXml" ds:itemID="{A64AC95B-13DA-4900-8FD0-16DF64758A45}">
  <ds:schemaRefs/>
</ds:datastoreItem>
</file>

<file path=customXml/itemProps12.xml><?xml version="1.0" encoding="utf-8"?>
<ds:datastoreItem xmlns:ds="http://schemas.openxmlformats.org/officeDocument/2006/customXml" ds:itemID="{E7B10A4B-EEC6-4EBC-A8B6-369099E8F53D}">
  <ds:schemaRefs/>
</ds:datastoreItem>
</file>

<file path=customXml/itemProps13.xml><?xml version="1.0" encoding="utf-8"?>
<ds:datastoreItem xmlns:ds="http://schemas.openxmlformats.org/officeDocument/2006/customXml" ds:itemID="{97F5622C-7432-4771-963C-5BCEE0656771}">
  <ds:schemaRefs/>
</ds:datastoreItem>
</file>

<file path=customXml/itemProps14.xml><?xml version="1.0" encoding="utf-8"?>
<ds:datastoreItem xmlns:ds="http://schemas.openxmlformats.org/officeDocument/2006/customXml" ds:itemID="{DCE4FB52-99DE-4F92-913D-3238C90506C2}">
  <ds:schemaRefs/>
</ds:datastoreItem>
</file>

<file path=customXml/itemProps15.xml><?xml version="1.0" encoding="utf-8"?>
<ds:datastoreItem xmlns:ds="http://schemas.openxmlformats.org/officeDocument/2006/customXml" ds:itemID="{C8B0D878-577A-437D-978A-E283AFFF4736}">
  <ds:schemaRefs/>
</ds:datastoreItem>
</file>

<file path=customXml/itemProps16.xml><?xml version="1.0" encoding="utf-8"?>
<ds:datastoreItem xmlns:ds="http://schemas.openxmlformats.org/officeDocument/2006/customXml" ds:itemID="{3820AAB4-75A2-4C41-8837-FAC880B2C25F}">
  <ds:schemaRefs/>
</ds:datastoreItem>
</file>

<file path=customXml/itemProps17.xml><?xml version="1.0" encoding="utf-8"?>
<ds:datastoreItem xmlns:ds="http://schemas.openxmlformats.org/officeDocument/2006/customXml" ds:itemID="{03BFC8B8-131E-4A74-B554-4240F4447A84}">
  <ds:schemaRefs/>
</ds:datastoreItem>
</file>

<file path=customXml/itemProps18.xml><?xml version="1.0" encoding="utf-8"?>
<ds:datastoreItem xmlns:ds="http://schemas.openxmlformats.org/officeDocument/2006/customXml" ds:itemID="{B60DE377-BDC0-44FA-8801-A54472EEBB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MOMEN</cp:lastModifiedBy>
  <dcterms:created xsi:type="dcterms:W3CDTF">2016-06-19T05:38:17Z</dcterms:created>
  <dcterms:modified xsi:type="dcterms:W3CDTF">2016-07-14T21:08:50Z</dcterms:modified>
</cp:coreProperties>
</file>