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SPIRATION5\Documents\"/>
    </mc:Choice>
  </mc:AlternateContent>
  <bookViews>
    <workbookView xWindow="0" yWindow="0" windowWidth="20400" windowHeight="7680"/>
  </bookViews>
  <sheets>
    <sheet name="الجلاء" sheetId="1" r:id="rId1"/>
  </sheets>
  <externalReferences>
    <externalReference r:id="rId2"/>
  </externalReferences>
  <definedNames>
    <definedName name="_xlnm.Print_Area" localSheetId="0">الجلاء!$A$1:$X$31</definedName>
    <definedName name="s.n">'[1]سجل ذاتية طلاب'!$A$9:$A$48</definedName>
    <definedName name="studentProfils">'[1]سجل ذاتية طلاب'!$A$9:$M$48</definedName>
    <definedName name="التفقد">[1]التفقد!$A$6:$S$45</definedName>
    <definedName name="انكليزي2">'[1]لغة انكيزية'!$O$5:$AA$44</definedName>
    <definedName name="تاريخ">[1]التاريخ!$A$5:$M$44</definedName>
    <definedName name="تاريخ2">[1]التاريخ!$O$5:$AA$44</definedName>
    <definedName name="جغرافيا">[1]الجغرافية!$A$5:$M$44</definedName>
    <definedName name="جغرافيا2">[1]الجغرافية!$O$5:$AA$44</definedName>
    <definedName name="ديانة">[1]ديانة!$A$5:$M$44</definedName>
    <definedName name="ديانة2">[1]ديانة!$O$5:$AA$44</definedName>
    <definedName name="رياضة">[1]رياضة!$A$5:$M$44</definedName>
    <definedName name="رياضة2">[1]رياضة!$O$5:$AA$44</definedName>
    <definedName name="رياضيات">[1]الرياضيات!$A$5:$M$44</definedName>
    <definedName name="رياضيات2">[1]الرياضيات!$O$5:$AA$44</definedName>
    <definedName name="سلوكن">'[1]سلوك نهائي'!$A$5:$H$44</definedName>
    <definedName name="عربية">[1]عربي!$A$5:$N$44</definedName>
    <definedName name="عربية2">[1]عربي!$P$5:$AC$44</definedName>
    <definedName name="علوم">'[1]علم الاحياء'!$A$5:$M$44</definedName>
    <definedName name="علوم2">'[1]علم الاحياء'!$O$5:$AA$44</definedName>
    <definedName name="ف">'[1]لغة فرنسية'!$A$5:$M$44</definedName>
    <definedName name="فرنسي2">'[1]لغة فرنسية'!$O$5:$AA$44</definedName>
    <definedName name="فلسفة">[1]فلسفة!$A$5:$M$44</definedName>
    <definedName name="فلسفة2">[1]فلسفة!$O$5:$AA$44</definedName>
    <definedName name="فنية">[1]فنية!$A$5:$M$44</definedName>
    <definedName name="فنية2">[1]فنية!$O$5:$AA$44</definedName>
    <definedName name="فيزياء">[1]فيزياء!$A$5:$M$44</definedName>
    <definedName name="فيزياء2">[1]فيزياء!$O$5:$AA$44</definedName>
    <definedName name="قومية">[1]قومية!$A$5:$M$44</definedName>
    <definedName name="قومية2">[1]قومية!$O$5:$AA$44</definedName>
    <definedName name="ك">'[1]لغة انكيزية'!$A$5:$M$44</definedName>
    <definedName name="كيمياء">[1]الكيمياء!$A$5:$M$44</definedName>
    <definedName name="كيمياء2">[1]الكيمياء!$O$5:$AA$44</definedName>
    <definedName name="معلوماتية2">[1]معلوماتية!$O$5:$AA$44</definedName>
    <definedName name="مغلوماتية">[1]معلوماتية!$A$5:$M$44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9" i="1" l="1"/>
  <c r="C29" i="1" s="1"/>
  <c r="G29" i="1" s="1"/>
  <c r="R28" i="1"/>
  <c r="G28" i="1"/>
  <c r="B28" i="1"/>
  <c r="C28" i="1" s="1"/>
  <c r="D28" i="1" s="1"/>
  <c r="P26" i="1"/>
  <c r="K24" i="1"/>
  <c r="F24" i="1"/>
  <c r="G24" i="1" s="1"/>
  <c r="N22" i="1"/>
  <c r="L22" i="1"/>
  <c r="K22" i="1"/>
  <c r="J22" i="1"/>
  <c r="I22" i="1"/>
  <c r="H22" i="1"/>
  <c r="G22" i="1"/>
  <c r="F22" i="1"/>
  <c r="E22" i="1"/>
  <c r="C22" i="1"/>
  <c r="D22" i="1" s="1"/>
  <c r="U21" i="1"/>
  <c r="Q21" i="1"/>
  <c r="N21" i="1"/>
  <c r="P21" i="1" s="1"/>
  <c r="L21" i="1"/>
  <c r="K21" i="1"/>
  <c r="J21" i="1"/>
  <c r="H21" i="1"/>
  <c r="I21" i="1" s="1"/>
  <c r="G21" i="1"/>
  <c r="F21" i="1"/>
  <c r="E21" i="1"/>
  <c r="D21" i="1"/>
  <c r="C21" i="1"/>
  <c r="Q20" i="1"/>
  <c r="L20" i="1"/>
  <c r="K20" i="1"/>
  <c r="J20" i="1"/>
  <c r="H20" i="1"/>
  <c r="I20" i="1" s="1"/>
  <c r="G20" i="1"/>
  <c r="F20" i="1"/>
  <c r="E20" i="1"/>
  <c r="C20" i="1"/>
  <c r="D20" i="1" s="1"/>
  <c r="L19" i="1"/>
  <c r="K19" i="1"/>
  <c r="U19" i="1" s="1"/>
  <c r="J19" i="1"/>
  <c r="H19" i="1"/>
  <c r="I19" i="1" s="1"/>
  <c r="G19" i="1"/>
  <c r="F19" i="1"/>
  <c r="Q19" i="1" s="1"/>
  <c r="E19" i="1"/>
  <c r="C19" i="1"/>
  <c r="D19" i="1" s="1"/>
  <c r="U18" i="1"/>
  <c r="N18" i="1"/>
  <c r="L18" i="1"/>
  <c r="K18" i="1"/>
  <c r="J18" i="1"/>
  <c r="I18" i="1"/>
  <c r="H18" i="1"/>
  <c r="G18" i="1"/>
  <c r="F18" i="1"/>
  <c r="Q18" i="1" s="1"/>
  <c r="E18" i="1"/>
  <c r="C18" i="1"/>
  <c r="D18" i="1" s="1"/>
  <c r="U17" i="1"/>
  <c r="Q17" i="1"/>
  <c r="N17" i="1"/>
  <c r="P17" i="1" s="1"/>
  <c r="L17" i="1"/>
  <c r="K17" i="1"/>
  <c r="J17" i="1"/>
  <c r="H17" i="1"/>
  <c r="I17" i="1" s="1"/>
  <c r="G17" i="1"/>
  <c r="F17" i="1"/>
  <c r="E17" i="1"/>
  <c r="D17" i="1"/>
  <c r="C17" i="1"/>
  <c r="Q16" i="1"/>
  <c r="L16" i="1"/>
  <c r="K16" i="1"/>
  <c r="J16" i="1"/>
  <c r="H16" i="1"/>
  <c r="I16" i="1" s="1"/>
  <c r="G16" i="1"/>
  <c r="F16" i="1"/>
  <c r="E16" i="1"/>
  <c r="C16" i="1"/>
  <c r="D16" i="1" s="1"/>
  <c r="L15" i="1"/>
  <c r="K15" i="1"/>
  <c r="U15" i="1" s="1"/>
  <c r="J15" i="1"/>
  <c r="H15" i="1"/>
  <c r="I15" i="1" s="1"/>
  <c r="G15" i="1"/>
  <c r="F15" i="1"/>
  <c r="Q15" i="1" s="1"/>
  <c r="E15" i="1"/>
  <c r="C15" i="1"/>
  <c r="D15" i="1" s="1"/>
  <c r="U14" i="1"/>
  <c r="N14" i="1"/>
  <c r="L14" i="1"/>
  <c r="K14" i="1"/>
  <c r="J14" i="1"/>
  <c r="I14" i="1"/>
  <c r="H14" i="1"/>
  <c r="G14" i="1"/>
  <c r="F14" i="1"/>
  <c r="Q14" i="1" s="1"/>
  <c r="E14" i="1"/>
  <c r="C14" i="1"/>
  <c r="D14" i="1" s="1"/>
  <c r="U13" i="1"/>
  <c r="Q13" i="1"/>
  <c r="N13" i="1"/>
  <c r="P13" i="1" s="1"/>
  <c r="L13" i="1"/>
  <c r="K13" i="1"/>
  <c r="J13" i="1"/>
  <c r="H13" i="1"/>
  <c r="I13" i="1" s="1"/>
  <c r="G13" i="1"/>
  <c r="F13" i="1"/>
  <c r="E13" i="1"/>
  <c r="D13" i="1"/>
  <c r="C13" i="1"/>
  <c r="Q12" i="1"/>
  <c r="L12" i="1"/>
  <c r="K12" i="1"/>
  <c r="J12" i="1"/>
  <c r="H12" i="1"/>
  <c r="I12" i="1" s="1"/>
  <c r="G12" i="1"/>
  <c r="F12" i="1"/>
  <c r="E12" i="1"/>
  <c r="D12" i="1"/>
  <c r="C12" i="1"/>
  <c r="L11" i="1"/>
  <c r="K11" i="1"/>
  <c r="J11" i="1"/>
  <c r="H11" i="1"/>
  <c r="I11" i="1" s="1"/>
  <c r="G11" i="1"/>
  <c r="F11" i="1"/>
  <c r="Q11" i="1" s="1"/>
  <c r="E11" i="1"/>
  <c r="C11" i="1"/>
  <c r="D11" i="1" s="1"/>
  <c r="U10" i="1"/>
  <c r="N10" i="1"/>
  <c r="P10" i="1" s="1"/>
  <c r="L10" i="1"/>
  <c r="K10" i="1"/>
  <c r="J10" i="1"/>
  <c r="I10" i="1"/>
  <c r="H10" i="1"/>
  <c r="G10" i="1"/>
  <c r="F10" i="1"/>
  <c r="Q10" i="1" s="1"/>
  <c r="E10" i="1"/>
  <c r="C10" i="1"/>
  <c r="D10" i="1" s="1"/>
  <c r="U9" i="1"/>
  <c r="Q9" i="1"/>
  <c r="N9" i="1"/>
  <c r="L9" i="1"/>
  <c r="K9" i="1"/>
  <c r="J9" i="1"/>
  <c r="H9" i="1"/>
  <c r="I9" i="1" s="1"/>
  <c r="G9" i="1"/>
  <c r="F9" i="1"/>
  <c r="E9" i="1"/>
  <c r="D9" i="1"/>
  <c r="C9" i="1"/>
  <c r="Q8" i="1"/>
  <c r="L8" i="1"/>
  <c r="K8" i="1"/>
  <c r="J8" i="1"/>
  <c r="H8" i="1"/>
  <c r="I8" i="1" s="1"/>
  <c r="G8" i="1"/>
  <c r="F8" i="1"/>
  <c r="F23" i="1" s="1"/>
  <c r="F25" i="1" s="1"/>
  <c r="G25" i="1" s="1"/>
  <c r="E8" i="1"/>
  <c r="C8" i="1"/>
  <c r="D8" i="1" s="1"/>
  <c r="D4" i="1"/>
  <c r="E4" i="1" s="1"/>
  <c r="B3" i="1"/>
  <c r="V2" i="1"/>
  <c r="B2" i="1"/>
  <c r="V1" i="1"/>
  <c r="J4" i="1" l="1"/>
  <c r="M4" i="1" s="1"/>
  <c r="Q4" i="1" s="1"/>
  <c r="U4" i="1" s="1"/>
  <c r="W4" i="1" s="1"/>
  <c r="H4" i="1"/>
  <c r="U8" i="1"/>
  <c r="N8" i="1"/>
  <c r="K23" i="1"/>
  <c r="U16" i="1"/>
  <c r="N16" i="1"/>
  <c r="G23" i="1"/>
  <c r="P18" i="1"/>
  <c r="O18" i="1"/>
  <c r="P9" i="1"/>
  <c r="O9" i="1"/>
  <c r="U12" i="1"/>
  <c r="N12" i="1"/>
  <c r="U20" i="1"/>
  <c r="N20" i="1"/>
  <c r="O10" i="1"/>
  <c r="U11" i="1"/>
  <c r="N11" i="1"/>
  <c r="P14" i="1"/>
  <c r="O14" i="1"/>
  <c r="P22" i="1"/>
  <c r="O22" i="1"/>
  <c r="N24" i="1"/>
  <c r="L24" i="1"/>
  <c r="D29" i="1"/>
  <c r="O13" i="1"/>
  <c r="O17" i="1"/>
  <c r="O21" i="1"/>
  <c r="N15" i="1"/>
  <c r="N19" i="1"/>
  <c r="O24" i="1" l="1"/>
  <c r="O25" i="1" s="1"/>
  <c r="P24" i="1"/>
  <c r="O20" i="1"/>
  <c r="P20" i="1"/>
  <c r="O8" i="1"/>
  <c r="P8" i="1"/>
  <c r="P19" i="1"/>
  <c r="O19" i="1"/>
  <c r="P11" i="1"/>
  <c r="O11" i="1"/>
  <c r="O16" i="1"/>
  <c r="P16" i="1"/>
  <c r="P15" i="1"/>
  <c r="O15" i="1"/>
  <c r="O12" i="1"/>
  <c r="P12" i="1"/>
  <c r="N23" i="1"/>
  <c r="L23" i="1"/>
  <c r="K25" i="1"/>
  <c r="L25" i="1" s="1"/>
  <c r="P23" i="1" l="1"/>
  <c r="O23" i="1"/>
  <c r="P25" i="1"/>
  <c r="R24" i="1"/>
  <c r="P29" i="1" l="1"/>
  <c r="O29" i="1"/>
</calcChain>
</file>

<file path=xl/sharedStrings.xml><?xml version="1.0" encoding="utf-8"?>
<sst xmlns="http://schemas.openxmlformats.org/spreadsheetml/2006/main" count="77" uniqueCount="65">
  <si>
    <t>وزارة التربية</t>
  </si>
  <si>
    <t>الصف :</t>
  </si>
  <si>
    <t>مديرية التربية في محافظة :</t>
  </si>
  <si>
    <t>الشعبة :</t>
  </si>
  <si>
    <t>مدرسة:</t>
  </si>
  <si>
    <t>الرقم المتسلسل</t>
  </si>
  <si>
    <t>الطالبـ :</t>
  </si>
  <si>
    <t>ابنـ  السيد</t>
  </si>
  <si>
    <t>والدتـ</t>
  </si>
  <si>
    <t>مواليد :</t>
  </si>
  <si>
    <t>عام :</t>
  </si>
  <si>
    <t>رقمه في السجل العام :</t>
  </si>
  <si>
    <t>العام الدراسي :</t>
  </si>
  <si>
    <r>
      <t xml:space="preserve">                                                                               </t>
    </r>
    <r>
      <rPr>
        <b/>
        <sz val="16"/>
        <color theme="1"/>
        <rFont val="Arial"/>
        <family val="2"/>
        <scheme val="minor"/>
      </rPr>
      <t>الفصول</t>
    </r>
    <r>
      <rPr>
        <b/>
        <sz val="11"/>
        <color theme="1"/>
        <rFont val="Arial"/>
        <family val="2"/>
        <scheme val="minor"/>
      </rPr>
      <t xml:space="preserve">                                                                                          </t>
    </r>
    <r>
      <rPr>
        <b/>
        <sz val="16"/>
        <color theme="1"/>
        <rFont val="Arial"/>
        <family val="2"/>
        <scheme val="minor"/>
      </rPr>
      <t>المواد</t>
    </r>
  </si>
  <si>
    <t>الدرجة العظمى</t>
  </si>
  <si>
    <t>الفصل الاول</t>
  </si>
  <si>
    <t>الفصل الثاني</t>
  </si>
  <si>
    <t>النتيجة</t>
  </si>
  <si>
    <t>الملاحظات</t>
  </si>
  <si>
    <t>درجة اعمال الطالب</t>
  </si>
  <si>
    <t>الامتحان</t>
  </si>
  <si>
    <t>المجموع</t>
  </si>
  <si>
    <t>المحصلة الاولى</t>
  </si>
  <si>
    <t>المحصلة الثانية</t>
  </si>
  <si>
    <t>مجموع المحصلتين</t>
  </si>
  <si>
    <t>المحصلة النهائية</t>
  </si>
  <si>
    <t>الفصل الأول</t>
  </si>
  <si>
    <t>رقماً</t>
  </si>
  <si>
    <t>كتابة</t>
  </si>
  <si>
    <t>التربية الدينية</t>
  </si>
  <si>
    <t>اللغة العربية</t>
  </si>
  <si>
    <t>اللغة الانكليزية</t>
  </si>
  <si>
    <t>اللغة الفرنسية</t>
  </si>
  <si>
    <t>التربية القومية الاشتراكية</t>
  </si>
  <si>
    <t>التـــــاريــــــخ</t>
  </si>
  <si>
    <t>الجغـــرافيــــة</t>
  </si>
  <si>
    <t>مبادىءالفلسفة وعلم الاجتماع</t>
  </si>
  <si>
    <t>الرياضيات</t>
  </si>
  <si>
    <t>المعلوماتية</t>
  </si>
  <si>
    <t>الفيزياء</t>
  </si>
  <si>
    <t>الكيمياء</t>
  </si>
  <si>
    <t>علم الأحياء والبيئة</t>
  </si>
  <si>
    <t>التربية الفنية</t>
  </si>
  <si>
    <t>التربية الرياضية</t>
  </si>
  <si>
    <t>النتيجة النهائية</t>
  </si>
  <si>
    <t>المجموع العام</t>
  </si>
  <si>
    <t>الســـــــــلوك</t>
  </si>
  <si>
    <t>المجموع النهائي</t>
  </si>
  <si>
    <t>الـــــــــــــــــدوام</t>
  </si>
  <si>
    <t>الفعلي</t>
  </si>
  <si>
    <t>دوام الطالب</t>
  </si>
  <si>
    <t>الغياب</t>
  </si>
  <si>
    <t>ملاحظات الولي</t>
  </si>
  <si>
    <t>توقيع الولي</t>
  </si>
  <si>
    <t>مبرر</t>
  </si>
  <si>
    <t>غير مبرر</t>
  </si>
  <si>
    <t>الحد الأدنى للنجاح</t>
  </si>
  <si>
    <t>1900 + 140 سلوك</t>
  </si>
  <si>
    <t>اسم المدير</t>
  </si>
  <si>
    <t>التوقيع والخاتم</t>
  </si>
  <si>
    <t xml:space="preserve">        ترتيب        النجاح</t>
  </si>
  <si>
    <t>توقيع الموجه :</t>
  </si>
  <si>
    <t>توقيع المدير:</t>
  </si>
  <si>
    <t>في          /            /       2014</t>
  </si>
  <si>
    <t>توقيع الموجه: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</si>
</sst>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8"/>
      <color theme="1"/>
      <name val="Generator Black"/>
      <charset val="178"/>
    </font>
    <font>
      <b/>
      <sz val="11"/>
      <color indexed="10"/>
      <name val="Arial"/>
      <family val="2"/>
    </font>
    <font>
      <sz val="16"/>
      <color theme="1"/>
      <name val="Generator Black"/>
      <charset val="178"/>
    </font>
    <font>
      <sz val="14"/>
      <color theme="1"/>
      <name val="Generator Black"/>
      <charset val="178"/>
    </font>
    <font>
      <sz val="9"/>
      <color theme="1"/>
      <name val="Arial"/>
      <family val="2"/>
      <charset val="178"/>
      <scheme val="minor"/>
    </font>
    <font>
      <b/>
      <sz val="14"/>
      <color indexed="10"/>
      <name val="Arial"/>
      <family val="2"/>
    </font>
    <font>
      <sz val="48"/>
      <color theme="1"/>
      <name val="Arial"/>
      <family val="2"/>
      <charset val="178"/>
      <scheme val="minor"/>
    </font>
    <font>
      <sz val="20"/>
      <color theme="1"/>
      <name val="Generator Black"/>
      <charset val="178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theme="1"/>
      <name val="Arial"/>
      <family val="2"/>
      <charset val="178"/>
      <scheme val="minor"/>
    </font>
    <font>
      <b/>
      <sz val="16"/>
      <color theme="1"/>
      <name val="Generator Black"/>
      <charset val="178"/>
    </font>
    <font>
      <b/>
      <sz val="14"/>
      <color theme="1"/>
      <name val="Generator Black"/>
      <charset val="178"/>
    </font>
    <font>
      <b/>
      <sz val="12"/>
      <color theme="1"/>
      <name val="Arial"/>
      <family val="2"/>
      <charset val="178"/>
      <scheme val="minor"/>
    </font>
    <font>
      <b/>
      <sz val="14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2"/>
      <color theme="1"/>
      <name val="Adobe Caslon Pro"/>
      <family val="1"/>
    </font>
    <font>
      <sz val="16"/>
      <color theme="1"/>
      <name val="Arial"/>
      <family val="2"/>
      <charset val="178"/>
      <scheme val="minor"/>
    </font>
    <font>
      <b/>
      <sz val="22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medium">
        <color auto="1"/>
      </bottom>
      <diagonal/>
    </border>
    <border diagonalUp="1">
      <left style="medium">
        <color auto="1"/>
      </left>
      <right style="thin">
        <color auto="1"/>
      </right>
      <top style="medium">
        <color auto="1"/>
      </top>
      <bottom/>
      <diagonal style="thin">
        <color auto="1"/>
      </diagonal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 diagonalUp="1">
      <left style="medium">
        <color auto="1"/>
      </left>
      <right style="thin">
        <color auto="1"/>
      </right>
      <top/>
      <bottom/>
      <diagonal style="thin">
        <color auto="1"/>
      </diagonal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>
      <left style="medium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159">
    <xf numFmtId="0" fontId="0" fillId="0" borderId="0" xfId="0"/>
    <xf numFmtId="0" fontId="2" fillId="0" borderId="0" xfId="0" applyFont="1" applyAlignment="1" applyProtection="1">
      <alignment horizontal="right" readingOrder="2"/>
      <protection hidden="1"/>
    </xf>
    <xf numFmtId="0" fontId="0" fillId="0" borderId="0" xfId="0" applyAlignment="1" applyProtection="1">
      <alignment readingOrder="2"/>
      <protection hidden="1"/>
    </xf>
    <xf numFmtId="0" fontId="3" fillId="0" borderId="0" xfId="1" applyFont="1" applyFill="1" applyBorder="1" applyAlignment="1" applyProtection="1">
      <alignment readingOrder="2"/>
      <protection hidden="1"/>
    </xf>
    <xf numFmtId="0" fontId="4" fillId="0" borderId="0" xfId="0" applyFont="1" applyAlignment="1" applyProtection="1">
      <alignment readingOrder="2"/>
      <protection hidden="1"/>
    </xf>
    <xf numFmtId="16" fontId="4" fillId="0" borderId="0" xfId="0" applyNumberFormat="1" applyFont="1" applyAlignment="1" applyProtection="1">
      <alignment readingOrder="2"/>
      <protection hidden="1"/>
    </xf>
    <xf numFmtId="0" fontId="5" fillId="0" borderId="0" xfId="0" applyFont="1" applyAlignment="1" applyProtection="1">
      <alignment readingOrder="2"/>
      <protection hidden="1"/>
    </xf>
    <xf numFmtId="0" fontId="5" fillId="0" borderId="0" xfId="0" applyFont="1" applyAlignment="1" applyProtection="1">
      <alignment horizontal="right" vertical="top" readingOrder="2"/>
      <protection hidden="1"/>
    </xf>
    <xf numFmtId="0" fontId="5" fillId="0" borderId="0" xfId="0" applyFont="1" applyAlignment="1" applyProtection="1">
      <alignment vertical="center" readingOrder="2"/>
      <protection hidden="1"/>
    </xf>
    <xf numFmtId="0" fontId="6" fillId="0" borderId="0" xfId="0" applyFont="1" applyAlignment="1" applyProtection="1">
      <alignment readingOrder="2"/>
      <protection hidden="1"/>
    </xf>
    <xf numFmtId="0" fontId="7" fillId="0" borderId="0" xfId="1" applyFont="1" applyFill="1" applyBorder="1" applyAlignment="1" applyProtection="1">
      <alignment horizontal="center" vertical="center" readingOrder="2"/>
      <protection hidden="1"/>
    </xf>
    <xf numFmtId="0" fontId="8" fillId="2" borderId="0" xfId="0" applyFont="1" applyFill="1" applyAlignment="1" applyProtection="1">
      <alignment horizontal="center" vertical="center" readingOrder="2"/>
      <protection hidden="1"/>
    </xf>
    <xf numFmtId="0" fontId="9" fillId="0" borderId="0" xfId="0" applyFont="1" applyAlignment="1" applyProtection="1">
      <alignment readingOrder="2"/>
      <protection hidden="1"/>
    </xf>
    <xf numFmtId="0" fontId="9" fillId="0" borderId="0" xfId="0" applyFont="1" applyAlignment="1" applyProtection="1">
      <alignment horizontal="center" vertical="center" readingOrder="2"/>
      <protection locked="0" hidden="1"/>
    </xf>
    <xf numFmtId="0" fontId="4" fillId="0" borderId="0" xfId="0" applyFont="1" applyAlignment="1" applyProtection="1">
      <alignment readingOrder="2"/>
      <protection locked="0"/>
    </xf>
    <xf numFmtId="0" fontId="2" fillId="0" borderId="0" xfId="0" applyFont="1" applyAlignment="1" applyProtection="1">
      <alignment readingOrder="2"/>
      <protection hidden="1"/>
    </xf>
    <xf numFmtId="0" fontId="2" fillId="0" borderId="0" xfId="0" applyFont="1" applyAlignment="1" applyProtection="1">
      <alignment horizontal="left" readingOrder="2"/>
      <protection hidden="1"/>
    </xf>
    <xf numFmtId="0" fontId="4" fillId="0" borderId="0" xfId="0" applyFont="1" applyAlignment="1" applyProtection="1">
      <alignment horizontal="right" vertical="center" readingOrder="2"/>
      <protection hidden="1"/>
    </xf>
    <xf numFmtId="0" fontId="5" fillId="0" borderId="1" xfId="0" applyFont="1" applyBorder="1" applyAlignment="1" applyProtection="1">
      <alignment horizontal="right" readingOrder="2"/>
      <protection hidden="1"/>
    </xf>
    <xf numFmtId="0" fontId="4" fillId="0" borderId="0" xfId="0" applyFont="1" applyAlignment="1" applyProtection="1">
      <alignment horizontal="left" readingOrder="2"/>
      <protection hidden="1"/>
    </xf>
    <xf numFmtId="0" fontId="2" fillId="0" borderId="1" xfId="0" applyFont="1" applyBorder="1" applyAlignment="1" applyProtection="1">
      <alignment readingOrder="2"/>
      <protection hidden="1"/>
    </xf>
    <xf numFmtId="0" fontId="5" fillId="0" borderId="1" xfId="0" applyFont="1" applyBorder="1" applyAlignment="1" applyProtection="1">
      <alignment horizontal="center" readingOrder="2"/>
      <protection hidden="1"/>
    </xf>
    <xf numFmtId="0" fontId="10" fillId="0" borderId="2" xfId="0" applyFont="1" applyBorder="1" applyAlignment="1" applyProtection="1">
      <alignment horizontal="right" wrapText="1" readingOrder="2"/>
      <protection hidden="1"/>
    </xf>
    <xf numFmtId="0" fontId="12" fillId="0" borderId="3" xfId="0" applyFont="1" applyBorder="1" applyAlignment="1" applyProtection="1">
      <alignment horizontal="center" vertical="center" textRotation="90" readingOrder="2"/>
      <protection hidden="1"/>
    </xf>
    <xf numFmtId="0" fontId="13" fillId="0" borderId="4" xfId="0" applyFont="1" applyBorder="1" applyAlignment="1" applyProtection="1">
      <alignment horizontal="center" vertical="center" readingOrder="2"/>
      <protection hidden="1"/>
    </xf>
    <xf numFmtId="0" fontId="13" fillId="0" borderId="5" xfId="0" applyFont="1" applyBorder="1" applyAlignment="1" applyProtection="1">
      <alignment horizontal="center" vertical="center" readingOrder="2"/>
      <protection hidden="1"/>
    </xf>
    <xf numFmtId="0" fontId="13" fillId="0" borderId="6" xfId="0" applyFont="1" applyBorder="1" applyAlignment="1" applyProtection="1">
      <alignment horizontal="center" vertical="center" readingOrder="2"/>
      <protection hidden="1"/>
    </xf>
    <xf numFmtId="0" fontId="13" fillId="0" borderId="7" xfId="0" applyFont="1" applyBorder="1" applyAlignment="1" applyProtection="1">
      <alignment horizontal="center" vertical="center" readingOrder="2"/>
      <protection hidden="1"/>
    </xf>
    <xf numFmtId="0" fontId="13" fillId="0" borderId="8" xfId="0" applyFont="1" applyBorder="1" applyAlignment="1" applyProtection="1">
      <alignment horizontal="center" vertical="center" readingOrder="2"/>
      <protection hidden="1"/>
    </xf>
    <xf numFmtId="0" fontId="0" fillId="0" borderId="9" xfId="0" applyBorder="1" applyAlignment="1" applyProtection="1">
      <alignment readingOrder="2"/>
      <protection hidden="1"/>
    </xf>
    <xf numFmtId="0" fontId="13" fillId="0" borderId="10" xfId="0" applyFont="1" applyBorder="1" applyAlignment="1" applyProtection="1">
      <alignment horizontal="center" vertical="center" readingOrder="2"/>
      <protection hidden="1"/>
    </xf>
    <xf numFmtId="0" fontId="13" fillId="0" borderId="11" xfId="0" applyFont="1" applyBorder="1" applyAlignment="1" applyProtection="1">
      <alignment horizontal="center" vertical="center" readingOrder="2"/>
      <protection hidden="1"/>
    </xf>
    <xf numFmtId="0" fontId="13" fillId="0" borderId="12" xfId="0" applyFont="1" applyBorder="1" applyAlignment="1" applyProtection="1">
      <alignment horizontal="center" vertical="center" readingOrder="2"/>
      <protection hidden="1"/>
    </xf>
    <xf numFmtId="0" fontId="14" fillId="0" borderId="0" xfId="0" applyFont="1" applyAlignment="1" applyProtection="1">
      <alignment vertical="center" readingOrder="2"/>
      <protection hidden="1"/>
    </xf>
    <xf numFmtId="0" fontId="10" fillId="0" borderId="13" xfId="0" applyFont="1" applyBorder="1" applyAlignment="1" applyProtection="1">
      <alignment horizontal="right" wrapText="1" readingOrder="2"/>
      <protection hidden="1"/>
    </xf>
    <xf numFmtId="0" fontId="12" fillId="0" borderId="14" xfId="0" applyFont="1" applyBorder="1" applyAlignment="1" applyProtection="1">
      <alignment horizontal="center" vertical="center" textRotation="90" readingOrder="2"/>
      <protection hidden="1"/>
    </xf>
    <xf numFmtId="0" fontId="15" fillId="0" borderId="15" xfId="0" applyFont="1" applyBorder="1" applyAlignment="1" applyProtection="1">
      <alignment horizontal="center" vertical="center" wrapText="1" readingOrder="2"/>
      <protection hidden="1"/>
    </xf>
    <xf numFmtId="0" fontId="16" fillId="0" borderId="15" xfId="0" applyFont="1" applyBorder="1" applyAlignment="1" applyProtection="1">
      <alignment horizontal="center" vertical="center" readingOrder="2"/>
      <protection hidden="1"/>
    </xf>
    <xf numFmtId="0" fontId="16" fillId="0" borderId="16" xfId="0" applyFont="1" applyBorder="1" applyAlignment="1" applyProtection="1">
      <alignment horizontal="center" vertical="center" readingOrder="2"/>
      <protection hidden="1"/>
    </xf>
    <xf numFmtId="0" fontId="15" fillId="0" borderId="17" xfId="0" applyFont="1" applyBorder="1" applyAlignment="1" applyProtection="1">
      <alignment horizontal="center" vertical="center" wrapText="1" readingOrder="2"/>
      <protection hidden="1"/>
    </xf>
    <xf numFmtId="0" fontId="16" fillId="0" borderId="18" xfId="0" applyFont="1" applyBorder="1" applyAlignment="1" applyProtection="1">
      <alignment horizontal="center" vertical="center" readingOrder="2"/>
      <protection hidden="1"/>
    </xf>
    <xf numFmtId="0" fontId="11" fillId="0" borderId="15" xfId="0" applyFont="1" applyBorder="1" applyAlignment="1" applyProtection="1">
      <alignment horizontal="center" vertical="center" readingOrder="2"/>
      <protection hidden="1"/>
    </xf>
    <xf numFmtId="0" fontId="11" fillId="0" borderId="19" xfId="0" applyFont="1" applyBorder="1" applyAlignment="1" applyProtection="1">
      <alignment horizontal="center" vertical="center" readingOrder="2"/>
      <protection hidden="1"/>
    </xf>
    <xf numFmtId="0" fontId="10" fillId="0" borderId="20" xfId="0" applyFont="1" applyBorder="1" applyAlignment="1" applyProtection="1">
      <alignment horizontal="right" wrapText="1" readingOrder="2"/>
      <protection hidden="1"/>
    </xf>
    <xf numFmtId="0" fontId="12" fillId="0" borderId="21" xfId="0" applyFont="1" applyBorder="1" applyAlignment="1" applyProtection="1">
      <alignment horizontal="center" vertical="center" textRotation="90" readingOrder="2"/>
      <protection hidden="1"/>
    </xf>
    <xf numFmtId="0" fontId="16" fillId="0" borderId="15" xfId="0" applyFont="1" applyBorder="1" applyAlignment="1" applyProtection="1">
      <alignment horizontal="center" vertical="center" readingOrder="2"/>
      <protection hidden="1"/>
    </xf>
    <xf numFmtId="0" fontId="16" fillId="0" borderId="16" xfId="0" applyFont="1" applyBorder="1" applyAlignment="1" applyProtection="1">
      <alignment horizontal="center" vertical="center" readingOrder="2"/>
      <protection hidden="1"/>
    </xf>
    <xf numFmtId="0" fontId="16" fillId="0" borderId="22" xfId="0" applyFont="1" applyBorder="1" applyAlignment="1" applyProtection="1">
      <alignment horizontal="center" vertical="center" readingOrder="2"/>
      <protection hidden="1"/>
    </xf>
    <xf numFmtId="0" fontId="17" fillId="0" borderId="23" xfId="0" applyFont="1" applyBorder="1" applyAlignment="1" applyProtection="1">
      <alignment horizontal="center" vertical="center" readingOrder="2"/>
      <protection hidden="1"/>
    </xf>
    <xf numFmtId="0" fontId="11" fillId="0" borderId="15" xfId="0" applyFont="1" applyBorder="1" applyAlignment="1" applyProtection="1">
      <alignment horizontal="center" vertical="center" readingOrder="2"/>
      <protection hidden="1"/>
    </xf>
    <xf numFmtId="0" fontId="18" fillId="0" borderId="24" xfId="0" applyFont="1" applyBorder="1" applyAlignment="1" applyProtection="1">
      <alignment horizontal="center" vertical="center" readingOrder="2"/>
      <protection hidden="1"/>
    </xf>
    <xf numFmtId="0" fontId="10" fillId="0" borderId="16" xfId="0" applyFont="1" applyBorder="1" applyAlignment="1" applyProtection="1">
      <alignment horizontal="center" vertical="center" readingOrder="2"/>
      <protection hidden="1"/>
    </xf>
    <xf numFmtId="0" fontId="18" fillId="0" borderId="17" xfId="0" applyFont="1" applyBorder="1" applyAlignment="1" applyProtection="1">
      <alignment horizontal="center" vertical="center" readingOrder="2"/>
      <protection hidden="1"/>
    </xf>
    <xf numFmtId="0" fontId="18" fillId="0" borderId="15" xfId="0" applyFont="1" applyBorder="1" applyAlignment="1" applyProtection="1">
      <alignment horizontal="center" vertical="center" readingOrder="2"/>
      <protection hidden="1"/>
    </xf>
    <xf numFmtId="0" fontId="19" fillId="0" borderId="16" xfId="0" applyFont="1" applyBorder="1" applyAlignment="1" applyProtection="1">
      <alignment horizontal="center" vertical="center" wrapText="1" shrinkToFit="1" readingOrder="2"/>
      <protection hidden="1"/>
    </xf>
    <xf numFmtId="0" fontId="20" fillId="0" borderId="15" xfId="0" applyFont="1" applyBorder="1" applyAlignment="1" applyProtection="1">
      <alignment horizontal="center" vertical="center" readingOrder="2"/>
      <protection hidden="1"/>
    </xf>
    <xf numFmtId="0" fontId="20" fillId="0" borderId="19" xfId="0" applyFont="1" applyBorder="1" applyAlignment="1" applyProtection="1">
      <alignment horizontal="center" vertical="center" readingOrder="2"/>
      <protection hidden="1"/>
    </xf>
    <xf numFmtId="0" fontId="8" fillId="2" borderId="25" xfId="0" applyFont="1" applyFill="1" applyBorder="1" applyAlignment="1" applyProtection="1">
      <alignment horizontal="center" vertical="center" readingOrder="2"/>
      <protection hidden="1"/>
    </xf>
    <xf numFmtId="0" fontId="8" fillId="2" borderId="9" xfId="0" applyFont="1" applyFill="1" applyBorder="1" applyAlignment="1" applyProtection="1">
      <alignment horizontal="center" vertical="center" readingOrder="2"/>
      <protection hidden="1"/>
    </xf>
    <xf numFmtId="0" fontId="18" fillId="0" borderId="19" xfId="0" applyFont="1" applyBorder="1" applyAlignment="1" applyProtection="1">
      <alignment horizontal="center" vertical="center" readingOrder="2"/>
      <protection hidden="1"/>
    </xf>
    <xf numFmtId="0" fontId="8" fillId="2" borderId="26" xfId="0" applyFont="1" applyFill="1" applyBorder="1" applyAlignment="1" applyProtection="1">
      <alignment horizontal="center" vertical="center" readingOrder="2"/>
      <protection hidden="1"/>
    </xf>
    <xf numFmtId="0" fontId="18" fillId="0" borderId="23" xfId="0" applyFont="1" applyBorder="1" applyAlignment="1" applyProtection="1">
      <alignment horizontal="center" vertical="center" readingOrder="2"/>
      <protection hidden="1"/>
    </xf>
    <xf numFmtId="0" fontId="20" fillId="0" borderId="23" xfId="0" applyFont="1" applyBorder="1" applyAlignment="1" applyProtection="1">
      <alignment horizontal="center" vertical="center" readingOrder="2"/>
      <protection hidden="1"/>
    </xf>
    <xf numFmtId="0" fontId="18" fillId="0" borderId="27" xfId="0" applyFont="1" applyBorder="1" applyAlignment="1" applyProtection="1">
      <alignment horizontal="center" vertical="center" readingOrder="2"/>
      <protection hidden="1"/>
    </xf>
    <xf numFmtId="0" fontId="8" fillId="3" borderId="28" xfId="0" applyFont="1" applyFill="1" applyBorder="1" applyAlignment="1" applyProtection="1">
      <alignment horizontal="center" vertical="center" readingOrder="2"/>
      <protection locked="0"/>
    </xf>
    <xf numFmtId="0" fontId="8" fillId="3" borderId="29" xfId="0" applyFont="1" applyFill="1" applyBorder="1" applyAlignment="1" applyProtection="1">
      <alignment horizontal="center" vertical="center" readingOrder="2"/>
      <protection locked="0"/>
    </xf>
    <xf numFmtId="0" fontId="21" fillId="0" borderId="23" xfId="0" applyFont="1" applyBorder="1" applyAlignment="1" applyProtection="1">
      <alignment horizontal="center" vertical="center" wrapText="1" readingOrder="2"/>
      <protection hidden="1"/>
    </xf>
    <xf numFmtId="0" fontId="8" fillId="3" borderId="30" xfId="0" applyFont="1" applyFill="1" applyBorder="1" applyAlignment="1" applyProtection="1">
      <alignment horizontal="center" vertical="center" readingOrder="2"/>
      <protection locked="0"/>
    </xf>
    <xf numFmtId="0" fontId="8" fillId="3" borderId="31" xfId="0" applyFont="1" applyFill="1" applyBorder="1" applyAlignment="1" applyProtection="1">
      <alignment horizontal="center" vertical="center" readingOrder="2"/>
      <protection locked="0"/>
    </xf>
    <xf numFmtId="0" fontId="18" fillId="0" borderId="32" xfId="0" applyFont="1" applyBorder="1" applyAlignment="1" applyProtection="1">
      <alignment horizontal="center" vertical="center" readingOrder="2"/>
      <protection hidden="1"/>
    </xf>
    <xf numFmtId="0" fontId="11" fillId="0" borderId="23" xfId="0" applyFont="1" applyBorder="1" applyAlignment="1" applyProtection="1">
      <alignment horizontal="center" vertical="center" readingOrder="2"/>
      <protection hidden="1"/>
    </xf>
    <xf numFmtId="0" fontId="20" fillId="0" borderId="16" xfId="0" applyFont="1" applyBorder="1" applyAlignment="1" applyProtection="1">
      <alignment horizontal="center" vertical="center" readingOrder="2"/>
      <protection hidden="1"/>
    </xf>
    <xf numFmtId="0" fontId="20" fillId="0" borderId="32" xfId="0" applyFont="1" applyBorder="1" applyAlignment="1" applyProtection="1">
      <alignment horizontal="center" vertical="center" readingOrder="2"/>
      <protection hidden="1"/>
    </xf>
    <xf numFmtId="0" fontId="20" fillId="0" borderId="33" xfId="0" applyFont="1" applyBorder="1" applyAlignment="1" applyProtection="1">
      <alignment horizontal="center" vertical="center" readingOrder="2"/>
      <protection hidden="1"/>
    </xf>
    <xf numFmtId="0" fontId="0" fillId="0" borderId="34" xfId="0" applyBorder="1" applyAlignment="1" applyProtection="1">
      <alignment readingOrder="2"/>
      <protection hidden="1"/>
    </xf>
    <xf numFmtId="0" fontId="0" fillId="0" borderId="0" xfId="0" applyBorder="1" applyAlignment="1" applyProtection="1">
      <alignment readingOrder="2"/>
      <protection hidden="1"/>
    </xf>
    <xf numFmtId="0" fontId="22" fillId="0" borderId="0" xfId="0" applyFont="1" applyBorder="1" applyAlignment="1" applyProtection="1">
      <alignment vertical="center" readingOrder="2"/>
      <protection hidden="1"/>
    </xf>
    <xf numFmtId="0" fontId="20" fillId="0" borderId="0" xfId="0" applyFont="1" applyBorder="1" applyAlignment="1" applyProtection="1">
      <alignment horizontal="center" vertical="center" readingOrder="2"/>
      <protection hidden="1"/>
    </xf>
    <xf numFmtId="0" fontId="0" fillId="0" borderId="35" xfId="0" applyBorder="1" applyAlignment="1" applyProtection="1">
      <alignment readingOrder="2"/>
      <protection hidden="1"/>
    </xf>
    <xf numFmtId="0" fontId="18" fillId="0" borderId="16" xfId="0" applyFont="1" applyBorder="1" applyAlignment="1" applyProtection="1">
      <alignment horizontal="center" vertical="center" readingOrder="2"/>
      <protection hidden="1"/>
    </xf>
    <xf numFmtId="0" fontId="18" fillId="0" borderId="32" xfId="0" applyFont="1" applyBorder="1" applyAlignment="1" applyProtection="1">
      <alignment horizontal="center" vertical="center" readingOrder="2"/>
      <protection hidden="1"/>
    </xf>
    <xf numFmtId="0" fontId="18" fillId="0" borderId="24" xfId="0" applyFont="1" applyBorder="1" applyAlignment="1" applyProtection="1">
      <alignment horizontal="center" vertical="center" readingOrder="2"/>
      <protection hidden="1"/>
    </xf>
    <xf numFmtId="0" fontId="0" fillId="0" borderId="27" xfId="0" applyBorder="1" applyAlignment="1" applyProtection="1">
      <alignment horizontal="center" readingOrder="2"/>
      <protection hidden="1"/>
    </xf>
    <xf numFmtId="0" fontId="0" fillId="0" borderId="32" xfId="0" applyBorder="1" applyAlignment="1" applyProtection="1">
      <alignment horizontal="center" readingOrder="2"/>
      <protection hidden="1"/>
    </xf>
    <xf numFmtId="0" fontId="0" fillId="0" borderId="24" xfId="0" applyBorder="1" applyAlignment="1" applyProtection="1">
      <alignment horizontal="center" readingOrder="2"/>
      <protection hidden="1"/>
    </xf>
    <xf numFmtId="0" fontId="0" fillId="0" borderId="16" xfId="0" applyBorder="1" applyAlignment="1" applyProtection="1">
      <alignment horizontal="center" readingOrder="2"/>
      <protection hidden="1"/>
    </xf>
    <xf numFmtId="0" fontId="18" fillId="0" borderId="16" xfId="0" applyFont="1" applyBorder="1" applyAlignment="1" applyProtection="1">
      <alignment horizontal="center" vertical="center" readingOrder="2"/>
      <protection hidden="1"/>
    </xf>
    <xf numFmtId="0" fontId="23" fillId="0" borderId="0" xfId="0" applyFont="1" applyBorder="1" applyAlignment="1" applyProtection="1">
      <alignment horizontal="center" vertical="center" readingOrder="2"/>
      <protection hidden="1"/>
    </xf>
    <xf numFmtId="0" fontId="18" fillId="0" borderId="36" xfId="0" applyFont="1" applyBorder="1" applyAlignment="1" applyProtection="1">
      <alignment horizontal="center" vertical="center" readingOrder="2"/>
      <protection hidden="1"/>
    </xf>
    <xf numFmtId="0" fontId="0" fillId="0" borderId="37" xfId="0" applyBorder="1" applyAlignment="1" applyProtection="1">
      <alignment horizontal="center" readingOrder="2"/>
      <protection hidden="1"/>
    </xf>
    <xf numFmtId="0" fontId="0" fillId="0" borderId="38" xfId="0" applyBorder="1" applyAlignment="1" applyProtection="1">
      <alignment horizontal="center" readingOrder="2"/>
      <protection hidden="1"/>
    </xf>
    <xf numFmtId="0" fontId="0" fillId="0" borderId="39" xfId="0" applyBorder="1" applyAlignment="1" applyProtection="1">
      <alignment horizontal="center" readingOrder="2"/>
      <protection hidden="1"/>
    </xf>
    <xf numFmtId="0" fontId="0" fillId="0" borderId="40" xfId="0" applyBorder="1" applyAlignment="1" applyProtection="1">
      <alignment horizontal="center" readingOrder="2"/>
      <protection hidden="1"/>
    </xf>
    <xf numFmtId="0" fontId="11" fillId="0" borderId="41" xfId="0" applyFont="1" applyBorder="1" applyAlignment="1" applyProtection="1">
      <alignment horizontal="center" vertical="center" wrapText="1" readingOrder="2"/>
      <protection hidden="1"/>
    </xf>
    <xf numFmtId="0" fontId="17" fillId="0" borderId="42" xfId="0" applyFont="1" applyBorder="1" applyAlignment="1" applyProtection="1">
      <alignment horizontal="center" vertical="center" readingOrder="2"/>
      <protection hidden="1"/>
    </xf>
    <xf numFmtId="0" fontId="18" fillId="0" borderId="42" xfId="0" applyFont="1" applyBorder="1" applyAlignment="1" applyProtection="1">
      <alignment horizontal="center" vertical="center" wrapText="1" shrinkToFit="1" readingOrder="2"/>
      <protection hidden="1"/>
    </xf>
    <xf numFmtId="0" fontId="17" fillId="0" borderId="43" xfId="0" applyFont="1" applyBorder="1" applyAlignment="1" applyProtection="1">
      <alignment horizontal="center" vertical="center" readingOrder="2"/>
      <protection hidden="1"/>
    </xf>
    <xf numFmtId="0" fontId="18" fillId="0" borderId="11" xfId="0" applyFont="1" applyBorder="1" applyAlignment="1" applyProtection="1">
      <alignment horizontal="center" vertical="center" readingOrder="2"/>
      <protection hidden="1"/>
    </xf>
    <xf numFmtId="0" fontId="11" fillId="0" borderId="3" xfId="0" applyFont="1" applyBorder="1" applyAlignment="1" applyProtection="1">
      <alignment horizontal="center" vertical="center" wrapText="1" readingOrder="2"/>
      <protection hidden="1"/>
    </xf>
    <xf numFmtId="0" fontId="11" fillId="0" borderId="4" xfId="0" applyFont="1" applyBorder="1" applyAlignment="1" applyProtection="1">
      <alignment horizontal="center" vertical="center" readingOrder="2"/>
      <protection hidden="1"/>
    </xf>
    <xf numFmtId="0" fontId="11" fillId="0" borderId="5" xfId="0" applyFont="1" applyBorder="1" applyAlignment="1" applyProtection="1">
      <alignment horizontal="center" vertical="center" readingOrder="2"/>
      <protection hidden="1"/>
    </xf>
    <xf numFmtId="0" fontId="11" fillId="0" borderId="6" xfId="0" applyFont="1" applyBorder="1" applyAlignment="1" applyProtection="1">
      <alignment horizontal="center" vertical="center" readingOrder="2"/>
      <protection hidden="1"/>
    </xf>
    <xf numFmtId="0" fontId="11" fillId="0" borderId="44" xfId="0" applyFont="1" applyBorder="1" applyAlignment="1" applyProtection="1">
      <alignment horizontal="center" vertical="top" readingOrder="2"/>
      <protection hidden="1"/>
    </xf>
    <xf numFmtId="0" fontId="11" fillId="0" borderId="45" xfId="0" applyFont="1" applyBorder="1" applyAlignment="1" applyProtection="1">
      <alignment horizontal="center" vertical="top" readingOrder="2"/>
      <protection hidden="1"/>
    </xf>
    <xf numFmtId="0" fontId="11" fillId="0" borderId="46" xfId="0" applyFont="1" applyBorder="1" applyAlignment="1" applyProtection="1">
      <alignment horizontal="center" vertical="top" readingOrder="2"/>
      <protection hidden="1"/>
    </xf>
    <xf numFmtId="0" fontId="11" fillId="0" borderId="11" xfId="0" applyFont="1" applyBorder="1" applyAlignment="1" applyProtection="1">
      <alignment horizontal="center" vertical="top" readingOrder="2"/>
      <protection hidden="1"/>
    </xf>
    <xf numFmtId="0" fontId="11" fillId="0" borderId="12" xfId="0" applyFont="1" applyBorder="1" applyAlignment="1" applyProtection="1">
      <alignment horizontal="center" vertical="top" readingOrder="2"/>
      <protection hidden="1"/>
    </xf>
    <xf numFmtId="0" fontId="11" fillId="0" borderId="22" xfId="0" applyFont="1" applyBorder="1" applyAlignment="1" applyProtection="1">
      <alignment horizontal="center" vertical="center" wrapText="1" readingOrder="2"/>
      <protection hidden="1"/>
    </xf>
    <xf numFmtId="0" fontId="17" fillId="0" borderId="21" xfId="0" applyFont="1" applyBorder="1" applyAlignment="1" applyProtection="1">
      <alignment horizontal="center" vertical="center" readingOrder="2"/>
      <protection hidden="1"/>
    </xf>
    <xf numFmtId="0" fontId="18" fillId="0" borderId="21" xfId="0" applyFont="1" applyBorder="1" applyAlignment="1" applyProtection="1">
      <alignment horizontal="center" vertical="center" wrapText="1" shrinkToFit="1" readingOrder="2"/>
      <protection hidden="1"/>
    </xf>
    <xf numFmtId="0" fontId="17" fillId="0" borderId="23" xfId="0" applyFont="1" applyBorder="1" applyAlignment="1" applyProtection="1">
      <alignment horizontal="center" vertical="center" readingOrder="2"/>
      <protection hidden="1"/>
    </xf>
    <xf numFmtId="0" fontId="18" fillId="0" borderId="15" xfId="0" applyFont="1" applyBorder="1" applyAlignment="1" applyProtection="1">
      <alignment horizontal="center" vertical="center" readingOrder="2"/>
      <protection hidden="1"/>
    </xf>
    <xf numFmtId="0" fontId="11" fillId="0" borderId="21" xfId="0" applyFont="1" applyBorder="1" applyAlignment="1" applyProtection="1">
      <alignment horizontal="center" vertical="center" wrapText="1" readingOrder="2"/>
      <protection hidden="1"/>
    </xf>
    <xf numFmtId="0" fontId="18" fillId="0" borderId="47" xfId="0" applyFont="1" applyBorder="1" applyAlignment="1" applyProtection="1">
      <alignment horizontal="center" vertical="center" readingOrder="2"/>
      <protection hidden="1"/>
    </xf>
    <xf numFmtId="0" fontId="11" fillId="0" borderId="48" xfId="0" applyFont="1" applyBorder="1" applyAlignment="1" applyProtection="1">
      <alignment horizontal="center" vertical="top" readingOrder="2"/>
      <protection hidden="1"/>
    </xf>
    <xf numFmtId="0" fontId="11" fillId="0" borderId="0" xfId="0" applyFont="1" applyBorder="1" applyAlignment="1" applyProtection="1">
      <alignment horizontal="center" vertical="top" readingOrder="2"/>
      <protection hidden="1"/>
    </xf>
    <xf numFmtId="0" fontId="11" fillId="0" borderId="49" xfId="0" applyFont="1" applyBorder="1" applyAlignment="1" applyProtection="1">
      <alignment horizontal="center" vertical="top" readingOrder="2"/>
      <protection hidden="1"/>
    </xf>
    <xf numFmtId="0" fontId="11" fillId="0" borderId="15" xfId="0" applyFont="1" applyBorder="1" applyAlignment="1" applyProtection="1">
      <alignment horizontal="center" vertical="top" readingOrder="2"/>
      <protection hidden="1"/>
    </xf>
    <xf numFmtId="0" fontId="11" fillId="0" borderId="19" xfId="0" applyFont="1" applyBorder="1" applyAlignment="1" applyProtection="1">
      <alignment horizontal="center" vertical="top" readingOrder="2"/>
      <protection hidden="1"/>
    </xf>
    <xf numFmtId="0" fontId="11" fillId="0" borderId="50" xfId="0" applyFont="1" applyBorder="1" applyAlignment="1" applyProtection="1">
      <alignment horizontal="center" vertical="center" wrapText="1" readingOrder="2"/>
      <protection hidden="1"/>
    </xf>
    <xf numFmtId="0" fontId="22" fillId="0" borderId="51" xfId="0" applyFont="1" applyBorder="1" applyAlignment="1" applyProtection="1">
      <alignment horizontal="center" vertical="center" readingOrder="2"/>
      <protection hidden="1"/>
    </xf>
    <xf numFmtId="0" fontId="22" fillId="0" borderId="52" xfId="0" applyFont="1" applyBorder="1" applyAlignment="1" applyProtection="1">
      <alignment horizontal="center" vertical="center" readingOrder="2"/>
      <protection hidden="1"/>
    </xf>
    <xf numFmtId="0" fontId="17" fillId="0" borderId="0" xfId="0" applyFont="1" applyBorder="1" applyAlignment="1" applyProtection="1">
      <alignment horizontal="center" vertical="center" readingOrder="2"/>
      <protection hidden="1"/>
    </xf>
    <xf numFmtId="0" fontId="20" fillId="0" borderId="23" xfId="0" applyFont="1" applyFill="1" applyBorder="1" applyAlignment="1" applyProtection="1">
      <alignment horizontal="center" vertical="center" readingOrder="2"/>
      <protection hidden="1"/>
    </xf>
    <xf numFmtId="0" fontId="19" fillId="0" borderId="15" xfId="0" applyFont="1" applyBorder="1" applyAlignment="1" applyProtection="1">
      <alignment horizontal="center" vertical="center" readingOrder="2"/>
      <protection hidden="1"/>
    </xf>
    <xf numFmtId="0" fontId="22" fillId="0" borderId="53" xfId="0" applyFont="1" applyBorder="1" applyAlignment="1" applyProtection="1">
      <alignment horizontal="center" vertical="center" readingOrder="2"/>
      <protection hidden="1"/>
    </xf>
    <xf numFmtId="0" fontId="22" fillId="0" borderId="54" xfId="0" applyFont="1" applyBorder="1" applyAlignment="1" applyProtection="1">
      <alignment horizontal="center" vertical="center" readingOrder="2"/>
      <protection hidden="1"/>
    </xf>
    <xf numFmtId="0" fontId="22" fillId="0" borderId="0" xfId="0" applyFont="1" applyBorder="1" applyAlignment="1" applyProtection="1">
      <alignment horizontal="center" vertical="center" readingOrder="2"/>
      <protection hidden="1"/>
    </xf>
    <xf numFmtId="0" fontId="24" fillId="0" borderId="15" xfId="0" applyFont="1" applyBorder="1" applyAlignment="1" applyProtection="1">
      <alignment horizontal="center" vertical="center" readingOrder="2"/>
      <protection hidden="1"/>
    </xf>
    <xf numFmtId="0" fontId="24" fillId="0" borderId="47" xfId="0" applyFont="1" applyBorder="1" applyAlignment="1" applyProtection="1">
      <alignment horizontal="center" vertical="center" readingOrder="2"/>
      <protection hidden="1"/>
    </xf>
    <xf numFmtId="0" fontId="11" fillId="0" borderId="55" xfId="0" applyFont="1" applyBorder="1" applyAlignment="1" applyProtection="1">
      <alignment horizontal="center" vertical="top" readingOrder="2"/>
      <protection hidden="1"/>
    </xf>
    <xf numFmtId="0" fontId="11" fillId="0" borderId="54" xfId="0" applyFont="1" applyBorder="1" applyAlignment="1" applyProtection="1">
      <alignment horizontal="center" vertical="top" readingOrder="2"/>
      <protection hidden="1"/>
    </xf>
    <xf numFmtId="0" fontId="11" fillId="0" borderId="56" xfId="0" applyFont="1" applyBorder="1" applyAlignment="1" applyProtection="1">
      <alignment horizontal="center" vertical="top" readingOrder="2"/>
      <protection hidden="1"/>
    </xf>
    <xf numFmtId="0" fontId="18" fillId="0" borderId="18" xfId="0" applyFont="1" applyBorder="1" applyAlignment="1" applyProtection="1">
      <alignment horizontal="center" vertical="center" wrapText="1" readingOrder="2"/>
      <protection hidden="1"/>
    </xf>
    <xf numFmtId="0" fontId="11" fillId="0" borderId="14" xfId="0" applyFont="1" applyBorder="1" applyAlignment="1" applyProtection="1">
      <alignment horizontal="center" vertical="center" readingOrder="2"/>
      <protection hidden="1"/>
    </xf>
    <xf numFmtId="0" fontId="11" fillId="0" borderId="34" xfId="0" applyFont="1" applyBorder="1" applyAlignment="1" applyProtection="1">
      <alignment horizontal="center" vertical="center" readingOrder="2"/>
      <protection hidden="1"/>
    </xf>
    <xf numFmtId="0" fontId="0" fillId="0" borderId="53" xfId="0" applyBorder="1" applyAlignment="1" applyProtection="1">
      <alignment readingOrder="2"/>
      <protection hidden="1"/>
    </xf>
    <xf numFmtId="0" fontId="0" fillId="0" borderId="54" xfId="0" applyBorder="1" applyAlignment="1" applyProtection="1">
      <alignment readingOrder="2"/>
      <protection hidden="1"/>
    </xf>
    <xf numFmtId="0" fontId="0" fillId="0" borderId="57" xfId="0" applyBorder="1" applyAlignment="1" applyProtection="1">
      <alignment readingOrder="2"/>
      <protection hidden="1"/>
    </xf>
    <xf numFmtId="0" fontId="18" fillId="0" borderId="58" xfId="0" applyFont="1" applyFill="1" applyBorder="1" applyAlignment="1" applyProtection="1">
      <alignment horizontal="center" vertical="center" readingOrder="2"/>
      <protection hidden="1"/>
    </xf>
    <xf numFmtId="0" fontId="0" fillId="0" borderId="52" xfId="0" applyBorder="1" applyAlignment="1" applyProtection="1">
      <alignment readingOrder="2"/>
      <protection hidden="1"/>
    </xf>
    <xf numFmtId="0" fontId="10" fillId="0" borderId="52" xfId="0" applyFont="1" applyFill="1" applyBorder="1" applyAlignment="1" applyProtection="1">
      <alignment vertical="center" readingOrder="2"/>
      <protection hidden="1"/>
    </xf>
    <xf numFmtId="0" fontId="18" fillId="0" borderId="52" xfId="0" applyFont="1" applyFill="1" applyBorder="1" applyAlignment="1" applyProtection="1">
      <alignment horizontal="center" vertical="center" readingOrder="2"/>
      <protection hidden="1"/>
    </xf>
    <xf numFmtId="0" fontId="24" fillId="0" borderId="32" xfId="0" applyFont="1" applyBorder="1" applyAlignment="1" applyProtection="1">
      <alignment horizontal="center" vertical="center" readingOrder="2"/>
      <protection hidden="1"/>
    </xf>
    <xf numFmtId="0" fontId="24" fillId="0" borderId="33" xfId="0" applyFont="1" applyBorder="1" applyAlignment="1" applyProtection="1">
      <alignment horizontal="center" vertical="center" readingOrder="2"/>
      <protection hidden="1"/>
    </xf>
    <xf numFmtId="0" fontId="0" fillId="0" borderId="52" xfId="0" applyBorder="1" applyAlignment="1" applyProtection="1">
      <alignment horizontal="center" readingOrder="2"/>
      <protection hidden="1"/>
    </xf>
    <xf numFmtId="0" fontId="0" fillId="0" borderId="51" xfId="0" applyBorder="1" applyAlignment="1" applyProtection="1">
      <alignment readingOrder="2"/>
      <protection hidden="1"/>
    </xf>
    <xf numFmtId="0" fontId="18" fillId="0" borderId="33" xfId="0" applyFont="1" applyBorder="1" applyAlignment="1" applyProtection="1">
      <alignment horizontal="center" vertical="center" readingOrder="2"/>
      <protection hidden="1"/>
    </xf>
    <xf numFmtId="0" fontId="18" fillId="0" borderId="59" xfId="0" applyFont="1" applyFill="1" applyBorder="1" applyAlignment="1" applyProtection="1">
      <alignment horizontal="center" vertical="center" readingOrder="2"/>
      <protection hidden="1"/>
    </xf>
    <xf numFmtId="0" fontId="0" fillId="0" borderId="1" xfId="0" applyBorder="1" applyAlignment="1" applyProtection="1">
      <alignment readingOrder="2"/>
      <protection hidden="1"/>
    </xf>
    <xf numFmtId="0" fontId="10" fillId="0" borderId="1" xfId="0" applyFont="1" applyFill="1" applyBorder="1" applyAlignment="1" applyProtection="1">
      <alignment vertical="center" readingOrder="2"/>
      <protection hidden="1"/>
    </xf>
    <xf numFmtId="0" fontId="18" fillId="0" borderId="1" xfId="0" applyFont="1" applyFill="1" applyBorder="1" applyAlignment="1" applyProtection="1">
      <alignment horizontal="center" vertical="center" readingOrder="2"/>
      <protection hidden="1"/>
    </xf>
    <xf numFmtId="0" fontId="24" fillId="0" borderId="38" xfId="0" applyFont="1" applyBorder="1" applyAlignment="1" applyProtection="1">
      <alignment horizontal="center" vertical="center" readingOrder="2"/>
      <protection hidden="1"/>
    </xf>
    <xf numFmtId="0" fontId="24" fillId="0" borderId="60" xfId="0" applyFont="1" applyBorder="1" applyAlignment="1" applyProtection="1">
      <alignment horizontal="center" vertical="center" readingOrder="2"/>
      <protection hidden="1"/>
    </xf>
    <xf numFmtId="0" fontId="0" fillId="0" borderId="1" xfId="0" applyBorder="1" applyAlignment="1" applyProtection="1">
      <alignment horizontal="center" readingOrder="2"/>
      <protection hidden="1"/>
    </xf>
    <xf numFmtId="0" fontId="0" fillId="0" borderId="61" xfId="0" applyBorder="1" applyAlignment="1" applyProtection="1">
      <alignment readingOrder="2"/>
      <protection hidden="1"/>
    </xf>
    <xf numFmtId="0" fontId="18" fillId="0" borderId="38" xfId="0" applyFont="1" applyBorder="1" applyAlignment="1" applyProtection="1">
      <alignment horizontal="center" vertical="center" readingOrder="2"/>
      <protection hidden="1"/>
    </xf>
    <xf numFmtId="0" fontId="18" fillId="0" borderId="60" xfId="0" applyFont="1" applyBorder="1" applyAlignment="1" applyProtection="1">
      <alignment horizontal="center" vertical="center" readingOrder="2"/>
      <protection hidden="1"/>
    </xf>
    <xf numFmtId="0" fontId="0" fillId="0" borderId="0" xfId="0" applyProtection="1">
      <protection hidden="1"/>
    </xf>
  </cellXfs>
  <cellStyles count="2">
    <cellStyle name="Normal" xfId="0" builtinId="0"/>
    <cellStyle name="Normal 2 6 2" xfId="1"/>
  </cellStyles>
  <dxfs count="6">
    <dxf>
      <font>
        <u/>
        <color theme="1"/>
      </font>
    </dxf>
    <dxf>
      <font>
        <u/>
        <color theme="1"/>
      </font>
    </dxf>
    <dxf>
      <font>
        <u/>
        <color theme="1"/>
      </font>
    </dxf>
    <dxf>
      <font>
        <u/>
        <color theme="1"/>
      </font>
    </dxf>
    <dxf>
      <font>
        <u val="double"/>
      </font>
    </dxf>
    <dxf>
      <font>
        <u/>
        <color theme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pin" dx="16" fmlaLink="$B$4" max="40" min="1" page="1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12</xdr:col>
          <xdr:colOff>19050</xdr:colOff>
          <xdr:row>0</xdr:row>
          <xdr:rowOff>200025</xdr:rowOff>
        </xdr:from>
        <xdr:to>
          <xdr:col>13</xdr:col>
          <xdr:colOff>9525</xdr:colOff>
          <xdr:row>2</xdr:row>
          <xdr:rowOff>304800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 fPrintsWithSheet="0"/>
      </xdr:twoCellAnchor>
    </mc:Choice>
    <mc:Fallback/>
  </mc:AlternateContent>
  <xdr:twoCellAnchor editAs="absolute">
    <xdr:from>
      <xdr:col>25</xdr:col>
      <xdr:colOff>323850</xdr:colOff>
      <xdr:row>1</xdr:row>
      <xdr:rowOff>92604</xdr:rowOff>
    </xdr:from>
    <xdr:to>
      <xdr:col>27</xdr:col>
      <xdr:colOff>666750</xdr:colOff>
      <xdr:row>3</xdr:row>
      <xdr:rowOff>22300</xdr:rowOff>
    </xdr:to>
    <xdr:sp macro="[1]!Module18.printcr" textlink="">
      <xdr:nvSpPr>
        <xdr:cNvPr id="3" name="AutoShape 64" descr="Parchment"/>
        <xdr:cNvSpPr>
          <a:spLocks noChangeArrowheads="1"/>
        </xdr:cNvSpPr>
      </xdr:nvSpPr>
      <xdr:spPr bwMode="auto">
        <a:xfrm>
          <a:off x="12463367250" y="445029"/>
          <a:ext cx="1866900" cy="644071"/>
        </a:xfrm>
        <a:prstGeom prst="flowChartTerminator">
          <a:avLst/>
        </a:prstGeom>
        <a:ln/>
        <a:extLst/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lIns="36576" tIns="32004" rIns="36576" bIns="0" anchor="ctr" upright="1"/>
        <a:lstStyle/>
        <a:p>
          <a:pPr algn="ctr" rtl="1">
            <a:defRPr sz="1000"/>
          </a:pPr>
          <a:r>
            <a:rPr lang="ar-SA" sz="1600" b="1" i="0" u="none" strike="noStrike" baseline="0">
              <a:solidFill>
                <a:srgbClr val="000000"/>
              </a:solidFill>
              <a:latin typeface="Arial"/>
            </a:rPr>
            <a:t>اضغط هنا للطباعة</a:t>
          </a:r>
        </a:p>
      </xdr:txBody>
    </xdr:sp>
    <xdr:clientData fPrintsWithSheet="0"/>
  </xdr:twoCellAnchor>
  <xdr:twoCellAnchor>
    <xdr:from>
      <xdr:col>26</xdr:col>
      <xdr:colOff>590550</xdr:colOff>
      <xdr:row>11</xdr:row>
      <xdr:rowOff>266700</xdr:rowOff>
    </xdr:from>
    <xdr:to>
      <xdr:col>27</xdr:col>
      <xdr:colOff>133350</xdr:colOff>
      <xdr:row>12</xdr:row>
      <xdr:rowOff>400050</xdr:rowOff>
    </xdr:to>
    <xdr:sp macro="" textlink="">
      <xdr:nvSpPr>
        <xdr:cNvPr id="4" name="سهم للأسفل 3"/>
        <xdr:cNvSpPr/>
      </xdr:nvSpPr>
      <xdr:spPr>
        <a:xfrm>
          <a:off x="12463900650" y="5276850"/>
          <a:ext cx="304800" cy="6381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25</xdr:col>
      <xdr:colOff>600074</xdr:colOff>
      <xdr:row>4</xdr:row>
      <xdr:rowOff>52387</xdr:rowOff>
    </xdr:from>
    <xdr:to>
      <xdr:col>28</xdr:col>
      <xdr:colOff>66674</xdr:colOff>
      <xdr:row>13</xdr:row>
      <xdr:rowOff>90487</xdr:rowOff>
    </xdr:to>
    <xdr:sp macro="" textlink="">
      <xdr:nvSpPr>
        <xdr:cNvPr id="5" name="سهم للأسفل 4"/>
        <xdr:cNvSpPr/>
      </xdr:nvSpPr>
      <xdr:spPr>
        <a:xfrm>
          <a:off x="12463205326" y="1528762"/>
          <a:ext cx="1752600" cy="4581525"/>
        </a:xfrm>
        <a:prstGeom prst="downArrow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vert="vert270" rtlCol="1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Y" sz="24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ضع هنا رقم </a:t>
          </a:r>
          <a:r>
            <a:rPr lang="ar-SA" sz="24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أخر جلاء سوف </a:t>
          </a:r>
          <a:r>
            <a:rPr lang="ar-SY" sz="24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يتم طباعتها</a:t>
          </a:r>
          <a:endParaRPr lang="ar-SA" sz="2400">
            <a:effectLst/>
          </a:endParaRPr>
        </a:p>
        <a:p>
          <a:pPr algn="r" rtl="1"/>
          <a:endParaRPr lang="ar-SA" sz="1100"/>
        </a:p>
      </xdr:txBody>
    </xdr:sp>
    <xdr:clientData/>
  </xdr:twoCellAnchor>
  <xdr:twoCellAnchor>
    <xdr:from>
      <xdr:col>25</xdr:col>
      <xdr:colOff>400050</xdr:colOff>
      <xdr:row>18</xdr:row>
      <xdr:rowOff>285750</xdr:rowOff>
    </xdr:from>
    <xdr:to>
      <xdr:col>28</xdr:col>
      <xdr:colOff>495300</xdr:colOff>
      <xdr:row>19</xdr:row>
      <xdr:rowOff>424542</xdr:rowOff>
    </xdr:to>
    <xdr:sp macro="[1]!رئيسية" textlink="">
      <xdr:nvSpPr>
        <xdr:cNvPr id="6" name="مربع نص 5"/>
        <xdr:cNvSpPr txBox="1"/>
      </xdr:nvSpPr>
      <xdr:spPr>
        <a:xfrm>
          <a:off x="12462776700" y="8829675"/>
          <a:ext cx="2381250" cy="643617"/>
        </a:xfrm>
        <a:prstGeom prst="rect">
          <a:avLst/>
        </a:prstGeom>
        <a:gradFill>
          <a:gsLst>
            <a:gs pos="0">
              <a:srgbClr val="FF3399"/>
            </a:gs>
            <a:gs pos="25000">
              <a:srgbClr val="FF6633"/>
            </a:gs>
            <a:gs pos="50000">
              <a:srgbClr val="FFFF00"/>
            </a:gs>
            <a:gs pos="75000">
              <a:srgbClr val="01A78F"/>
            </a:gs>
            <a:gs pos="100000">
              <a:srgbClr val="3366FF"/>
            </a:gs>
          </a:gsLst>
          <a:lin ang="10800000" scaled="0"/>
        </a:gradFill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SY" sz="2400"/>
            <a:t>الصفحة الرئيسية</a:t>
          </a:r>
          <a:endParaRPr lang="ar-SA" sz="2400"/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5;&#1604;&#1601;&#1575;&#1578;%20&#1581;&#1587;&#1606;\&#1606;&#1587;&#1582;&#1577;%20&#1605;&#1606;%20&#1580;&#1604;&#1575;&#1569;%20&#1593;&#1575;&#1588;&#1585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حصائيات"/>
      <sheetName val="ملاحظات"/>
      <sheetName val="سلوك نهائي"/>
      <sheetName val="المواد والمدرسون والشعب"/>
      <sheetName val="الجلاء"/>
      <sheetName val="المجموع بالترتيب"/>
      <sheetName val="المرايا"/>
      <sheetName val="سجل ذاتية طلاب"/>
      <sheetName val="التفقد"/>
      <sheetName val="sheet1"/>
      <sheetName val="ديانة"/>
      <sheetName val="عربي"/>
      <sheetName val="لغة انكيزية"/>
      <sheetName val="لغة فرنسية"/>
      <sheetName val="قومية"/>
      <sheetName val="التاريخ"/>
      <sheetName val="الجغرافية"/>
      <sheetName val="فلسفة"/>
      <sheetName val="الرياضيات"/>
      <sheetName val="معلوماتية"/>
      <sheetName val="فيزياء"/>
      <sheetName val="الكيمياء"/>
      <sheetName val="علم الاحياء"/>
      <sheetName val="فنية"/>
      <sheetName val="رياضة"/>
      <sheetName val="السلوك ديانة"/>
      <sheetName val="السلوك عربي"/>
      <sheetName val="السلوك انكليزي"/>
      <sheetName val="السلوك فرنسي"/>
      <sheetName val="السلوك قومية"/>
      <sheetName val="السلوك تاريخ"/>
      <sheetName val="السلوك جغرافيا"/>
      <sheetName val="السلوك فلسفة"/>
      <sheetName val="السلوك الرياضيات"/>
      <sheetName val="السلوك المعلوماتية"/>
      <sheetName val="السلوك الفيزياء"/>
      <sheetName val="السلوك الكيمياء"/>
      <sheetName val="السلوك العلوم"/>
      <sheetName val="السلوك الفنية"/>
      <sheetName val="السلوك رياضة"/>
    </sheetNames>
    <definedNames>
      <definedName name="Module18.printcr"/>
      <definedName name="رئيسية"/>
    </definedNames>
    <sheetDataSet>
      <sheetData sheetId="0"/>
      <sheetData sheetId="1">
        <row r="1">
          <cell r="D1">
            <v>1</v>
          </cell>
          <cell r="E1" t="str">
            <v xml:space="preserve">ضاعف جهودك اكثر  </v>
          </cell>
          <cell r="G1">
            <v>1</v>
          </cell>
          <cell r="H1" t="str">
            <v xml:space="preserve">عليك بمضاعفة جهودك  اكثر  </v>
          </cell>
          <cell r="J1">
            <v>1</v>
          </cell>
          <cell r="K1" t="str">
            <v xml:space="preserve">عليك بمضاعفة جهودك  اكثر  </v>
          </cell>
          <cell r="M1">
            <v>1</v>
          </cell>
          <cell r="N1" t="str">
            <v xml:space="preserve">عليك بمضاعفة جهودك  اكثر  </v>
          </cell>
          <cell r="Q1">
            <v>1</v>
          </cell>
          <cell r="R1" t="str">
            <v>قليل الغياب</v>
          </cell>
        </row>
        <row r="2">
          <cell r="D2">
            <v>2</v>
          </cell>
          <cell r="E2" t="str">
            <v xml:space="preserve">ضاعف جهودك اكثر  </v>
          </cell>
          <cell r="G2">
            <v>2</v>
          </cell>
          <cell r="H2" t="str">
            <v xml:space="preserve">عليك بمضاعفة جهودك  اكثر  </v>
          </cell>
          <cell r="J2">
            <v>2</v>
          </cell>
          <cell r="K2" t="str">
            <v xml:space="preserve">عليك بمضاعفة جهودك  اكثر  </v>
          </cell>
          <cell r="M2">
            <v>2</v>
          </cell>
          <cell r="N2" t="str">
            <v xml:space="preserve">عليك بمضاعفة جهودك  اكثر  </v>
          </cell>
          <cell r="Q2">
            <v>2</v>
          </cell>
          <cell r="R2" t="str">
            <v>قليل الغياب</v>
          </cell>
        </row>
        <row r="3">
          <cell r="D3">
            <v>3</v>
          </cell>
          <cell r="E3" t="str">
            <v xml:space="preserve">ضاعف جهودك اكثر  </v>
          </cell>
          <cell r="G3">
            <v>3</v>
          </cell>
          <cell r="H3" t="str">
            <v xml:space="preserve">عليك بمضاعفة جهودك  اكثر  </v>
          </cell>
          <cell r="J3">
            <v>3</v>
          </cell>
          <cell r="K3" t="str">
            <v xml:space="preserve">عليك بمضاعفة جهودك  اكثر  </v>
          </cell>
          <cell r="M3">
            <v>3</v>
          </cell>
          <cell r="N3" t="str">
            <v xml:space="preserve">عليك بمضاعفة جهودك  اكثر  </v>
          </cell>
          <cell r="Q3">
            <v>3</v>
          </cell>
          <cell r="R3" t="str">
            <v>يتغيب أحياناً</v>
          </cell>
        </row>
        <row r="4">
          <cell r="D4">
            <v>4</v>
          </cell>
          <cell r="E4" t="str">
            <v xml:space="preserve">ضاعف جهودك اكثر  </v>
          </cell>
          <cell r="G4">
            <v>4</v>
          </cell>
          <cell r="H4" t="str">
            <v xml:space="preserve">عليك بمضاعفة جهودك  اكثر  </v>
          </cell>
          <cell r="J4">
            <v>4</v>
          </cell>
          <cell r="K4" t="str">
            <v xml:space="preserve">عليك بمضاعفة جهودك  اكثر  </v>
          </cell>
          <cell r="M4">
            <v>4</v>
          </cell>
          <cell r="N4" t="str">
            <v xml:space="preserve">عليك بمضاعفة جهودك  اكثر  </v>
          </cell>
          <cell r="Q4">
            <v>4</v>
          </cell>
          <cell r="R4" t="str">
            <v>كثير الغياب</v>
          </cell>
        </row>
        <row r="5">
          <cell r="D5">
            <v>5</v>
          </cell>
          <cell r="E5" t="str">
            <v xml:space="preserve">ضاعف جهودك اكثر  </v>
          </cell>
          <cell r="G5">
            <v>5</v>
          </cell>
          <cell r="H5" t="str">
            <v xml:space="preserve">عليك بمضاعفة جهودك  اكثر  </v>
          </cell>
          <cell r="J5">
            <v>5</v>
          </cell>
          <cell r="K5" t="str">
            <v xml:space="preserve">عليك بمضاعفة جهودك  اكثر  </v>
          </cell>
          <cell r="M5">
            <v>5</v>
          </cell>
          <cell r="N5" t="str">
            <v xml:space="preserve">عليك بمضاعفة جهودك  اكثر  </v>
          </cell>
          <cell r="Q5">
            <v>5</v>
          </cell>
          <cell r="R5" t="str">
            <v>كثير الغياب</v>
          </cell>
        </row>
        <row r="6">
          <cell r="D6">
            <v>6</v>
          </cell>
          <cell r="E6" t="str">
            <v xml:space="preserve">ضاعف جهودك اكثر  </v>
          </cell>
          <cell r="G6">
            <v>6</v>
          </cell>
          <cell r="H6" t="str">
            <v xml:space="preserve">عليك بمضاعفة جهودك  اكثر  </v>
          </cell>
          <cell r="J6">
            <v>6</v>
          </cell>
          <cell r="K6" t="str">
            <v xml:space="preserve">عليك بمضاعفة جهودك  اكثر  </v>
          </cell>
          <cell r="M6">
            <v>6</v>
          </cell>
          <cell r="N6" t="str">
            <v xml:space="preserve">عليك بمضاعفة جهودك  اكثر  </v>
          </cell>
          <cell r="Q6">
            <v>6</v>
          </cell>
          <cell r="R6" t="str">
            <v>كثير الغياب</v>
          </cell>
        </row>
        <row r="7">
          <cell r="D7">
            <v>7</v>
          </cell>
          <cell r="E7" t="str">
            <v xml:space="preserve">ضاعف جهودك اكثر  </v>
          </cell>
          <cell r="G7">
            <v>7</v>
          </cell>
          <cell r="H7" t="str">
            <v xml:space="preserve">عليك بمضاعفة جهودك  اكثر  </v>
          </cell>
          <cell r="J7">
            <v>7</v>
          </cell>
          <cell r="K7" t="str">
            <v xml:space="preserve">عليك بمضاعفة جهودك  اكثر  </v>
          </cell>
          <cell r="M7">
            <v>7</v>
          </cell>
          <cell r="N7" t="str">
            <v xml:space="preserve">عليك بمضاعفة جهودك  اكثر  </v>
          </cell>
          <cell r="Q7">
            <v>7</v>
          </cell>
          <cell r="R7" t="str">
            <v>كثير الغياب</v>
          </cell>
        </row>
        <row r="8">
          <cell r="D8">
            <v>8</v>
          </cell>
          <cell r="E8" t="str">
            <v xml:space="preserve">ضاعف جهودك اكثر  </v>
          </cell>
          <cell r="G8">
            <v>8</v>
          </cell>
          <cell r="H8" t="str">
            <v xml:space="preserve">عليك بمضاعفة جهودك  اكثر  </v>
          </cell>
          <cell r="J8">
            <v>8</v>
          </cell>
          <cell r="K8" t="str">
            <v xml:space="preserve">عليك بمضاعفة جهودك  اكثر  </v>
          </cell>
          <cell r="M8">
            <v>8</v>
          </cell>
          <cell r="N8" t="str">
            <v xml:space="preserve">عليك بمضاعفة جهودك  اكثر  </v>
          </cell>
          <cell r="Q8">
            <v>8</v>
          </cell>
          <cell r="R8" t="str">
            <v>كثير الغياب</v>
          </cell>
        </row>
        <row r="9">
          <cell r="D9">
            <v>9</v>
          </cell>
          <cell r="E9" t="str">
            <v xml:space="preserve">ضاعف جهودك اكثر  </v>
          </cell>
          <cell r="G9">
            <v>9</v>
          </cell>
          <cell r="H9" t="str">
            <v xml:space="preserve">عليك بمضاعفة جهودك  اكثر  </v>
          </cell>
          <cell r="J9">
            <v>9</v>
          </cell>
          <cell r="K9" t="str">
            <v xml:space="preserve">عليك بمضاعفة جهودك  اكثر  </v>
          </cell>
          <cell r="M9">
            <v>9</v>
          </cell>
          <cell r="N9" t="str">
            <v xml:space="preserve">عليك بمضاعفة جهودك  اكثر  </v>
          </cell>
          <cell r="Q9">
            <v>9</v>
          </cell>
          <cell r="R9" t="str">
            <v>كثير الغياب</v>
          </cell>
        </row>
        <row r="10">
          <cell r="D10">
            <v>10</v>
          </cell>
          <cell r="E10" t="str">
            <v xml:space="preserve">ضاعف جهودك اكثر  </v>
          </cell>
          <cell r="G10">
            <v>10</v>
          </cell>
          <cell r="H10" t="str">
            <v xml:space="preserve">عليك بمضاعفة جهودك  اكثر  </v>
          </cell>
          <cell r="J10">
            <v>10</v>
          </cell>
          <cell r="K10" t="str">
            <v xml:space="preserve">عليك بمضاعفة جهودك  اكثر  </v>
          </cell>
          <cell r="M10">
            <v>10</v>
          </cell>
          <cell r="N10" t="str">
            <v xml:space="preserve">عليك بمضاعفة جهودك  اكثر  </v>
          </cell>
          <cell r="Q10">
            <v>10</v>
          </cell>
          <cell r="R10" t="str">
            <v>كثير الغياب</v>
          </cell>
        </row>
        <row r="11">
          <cell r="D11">
            <v>11</v>
          </cell>
          <cell r="E11" t="str">
            <v xml:space="preserve">ضاعف جهودك اكثر  </v>
          </cell>
          <cell r="G11">
            <v>11</v>
          </cell>
          <cell r="H11" t="str">
            <v xml:space="preserve">عليك بمضاعفة جهودك  اكثر  </v>
          </cell>
          <cell r="J11">
            <v>11</v>
          </cell>
          <cell r="K11" t="str">
            <v xml:space="preserve">عليك بمضاعفة جهودك  اكثر  </v>
          </cell>
          <cell r="M11">
            <v>11</v>
          </cell>
          <cell r="N11" t="str">
            <v xml:space="preserve">عليك بمضاعفة جهودك  اكثر  </v>
          </cell>
        </row>
        <row r="12">
          <cell r="D12">
            <v>12</v>
          </cell>
          <cell r="E12" t="str">
            <v xml:space="preserve">ضاعف جهودك اكثر  </v>
          </cell>
          <cell r="G12">
            <v>12</v>
          </cell>
          <cell r="H12" t="str">
            <v xml:space="preserve">عليك بمضاعفة جهودك  اكثر  </v>
          </cell>
          <cell r="J12">
            <v>12</v>
          </cell>
          <cell r="K12" t="str">
            <v xml:space="preserve">عليك بمضاعفة جهودك  اكثر  </v>
          </cell>
          <cell r="M12">
            <v>12</v>
          </cell>
          <cell r="N12" t="str">
            <v xml:space="preserve">عليك بمضاعفة جهودك  اكثر  </v>
          </cell>
        </row>
        <row r="13">
          <cell r="D13">
            <v>13</v>
          </cell>
          <cell r="E13" t="str">
            <v xml:space="preserve">ضاعف جهودك اكثر  </v>
          </cell>
          <cell r="G13">
            <v>13</v>
          </cell>
          <cell r="H13" t="str">
            <v xml:space="preserve">عليك بمضاعفة جهودك  اكثر  </v>
          </cell>
          <cell r="J13">
            <v>13</v>
          </cell>
          <cell r="K13" t="str">
            <v xml:space="preserve">عليك بمضاعفة جهودك  اكثر  </v>
          </cell>
          <cell r="M13">
            <v>13</v>
          </cell>
          <cell r="N13" t="str">
            <v xml:space="preserve">عليك بمضاعفة جهودك  اكثر  </v>
          </cell>
        </row>
        <row r="14">
          <cell r="D14">
            <v>14</v>
          </cell>
          <cell r="E14" t="str">
            <v xml:space="preserve">ضاعف جهودك اكثر  </v>
          </cell>
          <cell r="G14">
            <v>14</v>
          </cell>
          <cell r="H14" t="str">
            <v xml:space="preserve">عليك بمضاعفة جهودك  اكثر  </v>
          </cell>
          <cell r="J14">
            <v>14</v>
          </cell>
          <cell r="K14" t="str">
            <v xml:space="preserve">عليك بمضاعفة جهودك  اكثر  </v>
          </cell>
          <cell r="M14">
            <v>14</v>
          </cell>
          <cell r="N14" t="str">
            <v xml:space="preserve">عليك بمضاعفة جهودك  اكثر  </v>
          </cell>
        </row>
        <row r="15">
          <cell r="D15">
            <v>15</v>
          </cell>
          <cell r="E15" t="str">
            <v xml:space="preserve">ضاعف جهودك اكثر  </v>
          </cell>
          <cell r="G15">
            <v>15</v>
          </cell>
          <cell r="H15" t="str">
            <v xml:space="preserve">عليك بمضاعفة جهودك  اكثر  </v>
          </cell>
          <cell r="J15">
            <v>15</v>
          </cell>
          <cell r="K15" t="str">
            <v xml:space="preserve">عليك بمضاعفة جهودك  اكثر  </v>
          </cell>
          <cell r="M15">
            <v>15</v>
          </cell>
          <cell r="N15" t="str">
            <v xml:space="preserve">عليك بمضاعفة جهودك  اكثر  </v>
          </cell>
        </row>
        <row r="16">
          <cell r="D16">
            <v>16</v>
          </cell>
          <cell r="E16" t="str">
            <v xml:space="preserve">ضاعف جهودك اكثر  </v>
          </cell>
          <cell r="G16">
            <v>16</v>
          </cell>
          <cell r="H16" t="str">
            <v xml:space="preserve">عليك بمضاعفة جهودك  اكثر  </v>
          </cell>
          <cell r="J16">
            <v>16</v>
          </cell>
          <cell r="K16" t="str">
            <v xml:space="preserve">عليك بمضاعفة جهودك  اكثر  </v>
          </cell>
          <cell r="M16">
            <v>16</v>
          </cell>
          <cell r="N16" t="str">
            <v xml:space="preserve">عليك بمضاعفة جهودك  اكثر  </v>
          </cell>
        </row>
        <row r="17">
          <cell r="D17">
            <v>17</v>
          </cell>
          <cell r="E17" t="str">
            <v xml:space="preserve">ضاعف جهودك اكثر  </v>
          </cell>
          <cell r="G17">
            <v>17</v>
          </cell>
          <cell r="H17" t="str">
            <v xml:space="preserve">عليك بمضاعفة جهودك  اكثر  </v>
          </cell>
          <cell r="J17">
            <v>17</v>
          </cell>
          <cell r="K17" t="str">
            <v xml:space="preserve">عليك بمضاعفة جهودك  اكثر  </v>
          </cell>
          <cell r="M17">
            <v>17</v>
          </cell>
          <cell r="N17" t="str">
            <v xml:space="preserve">عليك بمضاعفة جهودك  اكثر  </v>
          </cell>
        </row>
        <row r="18">
          <cell r="D18">
            <v>18</v>
          </cell>
          <cell r="E18" t="str">
            <v xml:space="preserve">ضاعف جهودك اكثر  </v>
          </cell>
          <cell r="G18">
            <v>18</v>
          </cell>
          <cell r="H18" t="str">
            <v xml:space="preserve">عليك بمضاعفة جهودك  اكثر  </v>
          </cell>
          <cell r="J18">
            <v>18</v>
          </cell>
          <cell r="K18" t="str">
            <v xml:space="preserve">عليك بمضاعفة جهودك  اكثر  </v>
          </cell>
          <cell r="M18">
            <v>18</v>
          </cell>
          <cell r="N18" t="str">
            <v xml:space="preserve">عليك بمضاعفة جهودك  اكثر  </v>
          </cell>
        </row>
        <row r="19">
          <cell r="D19">
            <v>19</v>
          </cell>
          <cell r="E19" t="str">
            <v xml:space="preserve">ضاعف جهودك اكثر  </v>
          </cell>
          <cell r="G19">
            <v>19</v>
          </cell>
          <cell r="H19" t="str">
            <v xml:space="preserve">عليك بمضاعفة جهودك  اكثر  </v>
          </cell>
          <cell r="J19">
            <v>19</v>
          </cell>
          <cell r="K19" t="str">
            <v xml:space="preserve">عليك بمضاعفة جهودك  اكثر  </v>
          </cell>
          <cell r="M19">
            <v>19</v>
          </cell>
          <cell r="N19" t="str">
            <v xml:space="preserve">عليك بمضاعفة جهودك  اكثر  </v>
          </cell>
        </row>
        <row r="20">
          <cell r="D20">
            <v>20</v>
          </cell>
          <cell r="E20" t="str">
            <v xml:space="preserve">ضاعف جهودك اكثر  </v>
          </cell>
          <cell r="G20">
            <v>20</v>
          </cell>
          <cell r="H20" t="str">
            <v xml:space="preserve">عليك بمضاعفة جهودك  اكثر  </v>
          </cell>
          <cell r="J20">
            <v>20</v>
          </cell>
          <cell r="K20" t="str">
            <v xml:space="preserve">عليك بمضاعفة جهودك  اكثر  </v>
          </cell>
          <cell r="M20">
            <v>20</v>
          </cell>
          <cell r="N20" t="str">
            <v xml:space="preserve">عليك بمضاعفة جهودك  اكثر  </v>
          </cell>
        </row>
        <row r="21">
          <cell r="D21">
            <v>21</v>
          </cell>
          <cell r="E21" t="str">
            <v xml:space="preserve">ضاعف جهودك اكثر  </v>
          </cell>
          <cell r="G21">
            <v>21</v>
          </cell>
          <cell r="H21" t="str">
            <v xml:space="preserve">عليك بمضاعفة جهودك  اكثر  </v>
          </cell>
          <cell r="J21">
            <v>21</v>
          </cell>
          <cell r="K21" t="str">
            <v xml:space="preserve">عليك بمضاعفة جهودك  اكثر  </v>
          </cell>
          <cell r="M21">
            <v>21</v>
          </cell>
          <cell r="N21" t="str">
            <v xml:space="preserve">عليك بمضاعفة جهودك  اكثر  </v>
          </cell>
        </row>
        <row r="22">
          <cell r="D22">
            <v>22</v>
          </cell>
          <cell r="E22" t="str">
            <v xml:space="preserve">ضاعف جهودك اكثر  </v>
          </cell>
          <cell r="G22">
            <v>22</v>
          </cell>
          <cell r="H22" t="str">
            <v xml:space="preserve">عليك بمضاعفة جهودك  اكثر  </v>
          </cell>
          <cell r="J22">
            <v>22</v>
          </cell>
          <cell r="K22" t="str">
            <v xml:space="preserve">عليك بمضاعفة جهودك  اكثر  </v>
          </cell>
          <cell r="M22">
            <v>22</v>
          </cell>
          <cell r="N22" t="str">
            <v xml:space="preserve">عليك بمضاعفة جهودك  اكثر  </v>
          </cell>
        </row>
        <row r="23">
          <cell r="D23">
            <v>23</v>
          </cell>
          <cell r="E23" t="str">
            <v xml:space="preserve">ضاعف جهودك اكثر  </v>
          </cell>
          <cell r="G23">
            <v>23</v>
          </cell>
          <cell r="H23" t="str">
            <v xml:space="preserve">عليك بمضاعفة جهودك  اكثر  </v>
          </cell>
          <cell r="J23">
            <v>23</v>
          </cell>
          <cell r="K23" t="str">
            <v xml:space="preserve">عليك بمضاعفة جهودك  اكثر  </v>
          </cell>
          <cell r="M23">
            <v>23</v>
          </cell>
          <cell r="N23" t="str">
            <v xml:space="preserve">عليك بمضاعفة جهودك  اكثر  </v>
          </cell>
        </row>
        <row r="24">
          <cell r="D24">
            <v>24</v>
          </cell>
          <cell r="E24" t="str">
            <v xml:space="preserve">ضاعف جهودك اكثر  </v>
          </cell>
          <cell r="G24">
            <v>24</v>
          </cell>
          <cell r="H24" t="str">
            <v xml:space="preserve">عليك بمضاعفة جهودك  اكثر  </v>
          </cell>
          <cell r="J24">
            <v>24</v>
          </cell>
          <cell r="K24" t="str">
            <v xml:space="preserve">عليك بمضاعفة جهودك  اكثر  </v>
          </cell>
          <cell r="M24">
            <v>24</v>
          </cell>
          <cell r="N24" t="str">
            <v xml:space="preserve">عليك بمضاعفة جهودك  اكثر  </v>
          </cell>
        </row>
        <row r="25">
          <cell r="D25">
            <v>25</v>
          </cell>
          <cell r="E25" t="str">
            <v xml:space="preserve">ضاعف جهودك اكثر  </v>
          </cell>
          <cell r="G25">
            <v>25</v>
          </cell>
          <cell r="H25" t="str">
            <v xml:space="preserve">عليك بمضاعفة جهودك  اكثر  </v>
          </cell>
          <cell r="J25">
            <v>25</v>
          </cell>
          <cell r="K25" t="str">
            <v xml:space="preserve">عليك بمضاعفة جهودك  اكثر  </v>
          </cell>
          <cell r="M25">
            <v>25</v>
          </cell>
          <cell r="N25" t="str">
            <v xml:space="preserve">عليك بمضاعفة جهودك  اكثر  </v>
          </cell>
        </row>
        <row r="26">
          <cell r="D26">
            <v>26</v>
          </cell>
          <cell r="E26" t="str">
            <v xml:space="preserve">ضاعف جهودك اكثر  </v>
          </cell>
          <cell r="G26">
            <v>26</v>
          </cell>
          <cell r="H26" t="str">
            <v xml:space="preserve">عليك بمضاعفة جهودك  اكثر  </v>
          </cell>
          <cell r="J26">
            <v>26</v>
          </cell>
          <cell r="K26" t="str">
            <v xml:space="preserve">عليك بمضاعفة جهودك  اكثر  </v>
          </cell>
          <cell r="M26">
            <v>26</v>
          </cell>
          <cell r="N26" t="str">
            <v xml:space="preserve">عليك بمضاعفة جهودك  اكثر  </v>
          </cell>
        </row>
        <row r="27">
          <cell r="D27">
            <v>27</v>
          </cell>
          <cell r="E27" t="str">
            <v xml:space="preserve">ضاعف جهودك اكثر  </v>
          </cell>
          <cell r="G27">
            <v>27</v>
          </cell>
          <cell r="H27" t="str">
            <v xml:space="preserve">عليك بمضاعفة جهودك  اكثر  </v>
          </cell>
          <cell r="J27">
            <v>27</v>
          </cell>
          <cell r="K27" t="str">
            <v xml:space="preserve">عليك بمضاعفة جهودك  اكثر  </v>
          </cell>
          <cell r="M27">
            <v>27</v>
          </cell>
          <cell r="N27" t="str">
            <v xml:space="preserve">عليك بمضاعفة جهودك  اكثر  </v>
          </cell>
        </row>
        <row r="28">
          <cell r="D28">
            <v>28</v>
          </cell>
          <cell r="E28" t="str">
            <v xml:space="preserve">ضاعف جهودك اكثر  </v>
          </cell>
          <cell r="G28">
            <v>28</v>
          </cell>
          <cell r="H28" t="str">
            <v xml:space="preserve">عليك بمضاعفة جهودك  اكثر  </v>
          </cell>
          <cell r="J28">
            <v>28</v>
          </cell>
          <cell r="K28" t="str">
            <v xml:space="preserve">عليك بمضاعفة جهودك  اكثر  </v>
          </cell>
          <cell r="M28">
            <v>28</v>
          </cell>
          <cell r="N28" t="str">
            <v xml:space="preserve">عليك بمضاعفة جهودك  اكثر  </v>
          </cell>
        </row>
        <row r="29">
          <cell r="D29">
            <v>29</v>
          </cell>
          <cell r="E29" t="str">
            <v xml:space="preserve">ضاعف جهودك اكثر  </v>
          </cell>
          <cell r="G29">
            <v>29</v>
          </cell>
          <cell r="H29" t="str">
            <v xml:space="preserve">عليك بمضاعفة جهودك  اكثر  </v>
          </cell>
          <cell r="J29">
            <v>29</v>
          </cell>
          <cell r="K29" t="str">
            <v xml:space="preserve">عليك بمضاعفة جهودك  اكثر  </v>
          </cell>
          <cell r="M29">
            <v>29</v>
          </cell>
          <cell r="N29" t="str">
            <v xml:space="preserve">عليك بمضاعفة جهودك  اكثر  </v>
          </cell>
        </row>
        <row r="30">
          <cell r="D30">
            <v>30</v>
          </cell>
          <cell r="E30" t="str">
            <v xml:space="preserve">ضاعف جهودك اكثر  </v>
          </cell>
          <cell r="G30">
            <v>30</v>
          </cell>
          <cell r="H30" t="str">
            <v xml:space="preserve">عليك بمضاعفة جهودك  اكثر  </v>
          </cell>
          <cell r="J30">
            <v>30</v>
          </cell>
          <cell r="K30" t="str">
            <v xml:space="preserve">عليك بمضاعفة جهودك  اكثر  </v>
          </cell>
          <cell r="M30">
            <v>30</v>
          </cell>
          <cell r="N30" t="str">
            <v xml:space="preserve">عليك بمضاعفة جهودك  اكثر  </v>
          </cell>
        </row>
        <row r="31">
          <cell r="D31">
            <v>31</v>
          </cell>
          <cell r="E31" t="str">
            <v xml:space="preserve">ضاعف جهودك اكثر  </v>
          </cell>
          <cell r="G31">
            <v>31</v>
          </cell>
          <cell r="H31" t="str">
            <v xml:space="preserve">عليك بمضاعفة جهودك  اكثر  </v>
          </cell>
          <cell r="J31">
            <v>31</v>
          </cell>
          <cell r="K31" t="str">
            <v xml:space="preserve">عليك بمضاعفة جهودك  اكثر  </v>
          </cell>
          <cell r="M31">
            <v>31</v>
          </cell>
          <cell r="N31" t="str">
            <v xml:space="preserve">عليك بمضاعفة جهودك  اكثر  </v>
          </cell>
        </row>
        <row r="32">
          <cell r="D32">
            <v>32</v>
          </cell>
          <cell r="E32" t="str">
            <v xml:space="preserve">ضاعف جهودك اكثر  </v>
          </cell>
          <cell r="G32">
            <v>32</v>
          </cell>
          <cell r="H32" t="str">
            <v xml:space="preserve">عليك بمضاعفة جهودك  اكثر  </v>
          </cell>
          <cell r="J32">
            <v>32</v>
          </cell>
          <cell r="K32" t="str">
            <v xml:space="preserve">عليك بمضاعفة جهودك  اكثر  </v>
          </cell>
          <cell r="M32">
            <v>32</v>
          </cell>
          <cell r="N32" t="str">
            <v xml:space="preserve">عليك بمضاعفة جهودك  اكثر  </v>
          </cell>
        </row>
        <row r="33">
          <cell r="D33">
            <v>33</v>
          </cell>
          <cell r="E33" t="str">
            <v xml:space="preserve">ضاعف جهودك اكثر  </v>
          </cell>
          <cell r="G33">
            <v>33</v>
          </cell>
          <cell r="H33" t="str">
            <v xml:space="preserve">عليك بمضاعفة جهودك  اكثر  </v>
          </cell>
          <cell r="J33">
            <v>33</v>
          </cell>
          <cell r="K33" t="str">
            <v xml:space="preserve">عليك بمضاعفة جهودك  اكثر  </v>
          </cell>
          <cell r="M33">
            <v>33</v>
          </cell>
          <cell r="N33" t="str">
            <v xml:space="preserve">عليك بمضاعفة جهودك  اكثر  </v>
          </cell>
        </row>
        <row r="34">
          <cell r="D34">
            <v>34</v>
          </cell>
          <cell r="E34" t="str">
            <v xml:space="preserve">ضاعف جهودك اكثر  </v>
          </cell>
          <cell r="G34">
            <v>34</v>
          </cell>
          <cell r="H34" t="str">
            <v xml:space="preserve">عليك بمضاعفة جهودك  اكثر  </v>
          </cell>
          <cell r="J34">
            <v>34</v>
          </cell>
          <cell r="K34" t="str">
            <v xml:space="preserve">عليك بمضاعفة جهودك  اكثر  </v>
          </cell>
          <cell r="M34">
            <v>34</v>
          </cell>
          <cell r="N34" t="str">
            <v xml:space="preserve">عليك بمضاعفة جهودك  اكثر  </v>
          </cell>
        </row>
        <row r="35">
          <cell r="D35">
            <v>35</v>
          </cell>
          <cell r="E35" t="str">
            <v xml:space="preserve">ضاعف جهودك اكثر  </v>
          </cell>
          <cell r="G35">
            <v>35</v>
          </cell>
          <cell r="H35" t="str">
            <v xml:space="preserve">عليك بمضاعفة جهودك  اكثر  </v>
          </cell>
          <cell r="J35">
            <v>35</v>
          </cell>
          <cell r="K35" t="str">
            <v xml:space="preserve">عليك بمضاعفة جهودك  اكثر  </v>
          </cell>
          <cell r="M35">
            <v>35</v>
          </cell>
          <cell r="N35" t="str">
            <v xml:space="preserve">عليك بمضاعفة جهودك  اكثر  </v>
          </cell>
        </row>
        <row r="36">
          <cell r="D36">
            <v>36</v>
          </cell>
          <cell r="E36" t="str">
            <v xml:space="preserve">ضاعف جهودك اكثر  </v>
          </cell>
          <cell r="G36">
            <v>36</v>
          </cell>
          <cell r="H36" t="str">
            <v xml:space="preserve">عليك بمضاعفة جهودك  اكثر  </v>
          </cell>
          <cell r="J36">
            <v>36</v>
          </cell>
          <cell r="K36" t="str">
            <v xml:space="preserve">عليك بمضاعفة جهودك  اكثر  </v>
          </cell>
          <cell r="M36">
            <v>36</v>
          </cell>
          <cell r="N36" t="str">
            <v xml:space="preserve">عليك بمضاعفة جهودك  اكثر  </v>
          </cell>
        </row>
        <row r="37">
          <cell r="D37">
            <v>37</v>
          </cell>
          <cell r="E37" t="str">
            <v xml:space="preserve">ضاعف جهودك اكثر  </v>
          </cell>
          <cell r="G37">
            <v>37</v>
          </cell>
          <cell r="H37" t="str">
            <v xml:space="preserve">عليك بمضاعفة جهودك  اكثر  </v>
          </cell>
          <cell r="J37">
            <v>37</v>
          </cell>
          <cell r="K37" t="str">
            <v xml:space="preserve">عليك بمضاعفة جهودك  اكثر  </v>
          </cell>
          <cell r="M37">
            <v>37</v>
          </cell>
          <cell r="N37" t="str">
            <v xml:space="preserve">عليك بمضاعفة جهودك  اكثر  </v>
          </cell>
        </row>
        <row r="38">
          <cell r="D38">
            <v>38</v>
          </cell>
          <cell r="E38" t="str">
            <v xml:space="preserve">ضاعف جهودك اكثر  </v>
          </cell>
          <cell r="G38">
            <v>38</v>
          </cell>
          <cell r="H38" t="str">
            <v xml:space="preserve">عليك بمضاعفة جهودك  اكثر  </v>
          </cell>
          <cell r="J38">
            <v>38</v>
          </cell>
          <cell r="K38" t="str">
            <v xml:space="preserve">عليك بمضاعفة جهودك  اكثر  </v>
          </cell>
          <cell r="M38">
            <v>38</v>
          </cell>
          <cell r="N38" t="str">
            <v xml:space="preserve">عليك بمضاعفة جهودك  اكثر  </v>
          </cell>
        </row>
        <row r="39">
          <cell r="D39">
            <v>39</v>
          </cell>
          <cell r="E39" t="str">
            <v xml:space="preserve">ضاعف جهودك اكثر  </v>
          </cell>
          <cell r="G39">
            <v>39</v>
          </cell>
          <cell r="H39" t="str">
            <v xml:space="preserve">عليك بمضاعفة جهودك  اكثر  </v>
          </cell>
          <cell r="J39">
            <v>39</v>
          </cell>
          <cell r="K39" t="str">
            <v xml:space="preserve">عليك بمضاعفة جهودك  اكثر  </v>
          </cell>
          <cell r="M39">
            <v>39</v>
          </cell>
          <cell r="N39" t="str">
            <v xml:space="preserve">عليك بمضاعفة جهودك  اكثر  </v>
          </cell>
        </row>
        <row r="40">
          <cell r="D40">
            <v>40</v>
          </cell>
          <cell r="E40" t="str">
            <v xml:space="preserve">ضاعف جهودك اكثر  </v>
          </cell>
          <cell r="G40">
            <v>40</v>
          </cell>
          <cell r="H40" t="str">
            <v xml:space="preserve">عليك بمضاعفة جهودك  اكثر  </v>
          </cell>
          <cell r="J40">
            <v>40</v>
          </cell>
          <cell r="K40" t="str">
            <v xml:space="preserve">عليك بمضاعفة جهودك  اكثر  </v>
          </cell>
          <cell r="M40">
            <v>40</v>
          </cell>
          <cell r="N40" t="str">
            <v xml:space="preserve">عليك بمضاعفة جهودك  اكثر  </v>
          </cell>
        </row>
        <row r="41">
          <cell r="D41">
            <v>41</v>
          </cell>
          <cell r="E41" t="str">
            <v xml:space="preserve">ضاعف جهودك اكثر  </v>
          </cell>
          <cell r="G41">
            <v>41</v>
          </cell>
          <cell r="H41" t="str">
            <v xml:space="preserve">عليك بمضاعفة جهودك  اكثر  </v>
          </cell>
          <cell r="J41">
            <v>41</v>
          </cell>
          <cell r="K41" t="str">
            <v xml:space="preserve">عليك بمضاعفة جهودك  اكثر  </v>
          </cell>
          <cell r="M41">
            <v>41</v>
          </cell>
          <cell r="N41" t="str">
            <v xml:space="preserve">عليك بمضاعفة جهودك  اكثر  </v>
          </cell>
        </row>
        <row r="42">
          <cell r="D42">
            <v>42</v>
          </cell>
          <cell r="E42" t="str">
            <v xml:space="preserve">ضاعف جهودك اكثر  </v>
          </cell>
          <cell r="G42">
            <v>42</v>
          </cell>
          <cell r="H42" t="str">
            <v xml:space="preserve">عليك بمضاعفة جهودك  اكثر  </v>
          </cell>
          <cell r="J42">
            <v>42</v>
          </cell>
          <cell r="K42" t="str">
            <v xml:space="preserve">عليك بمضاعفة جهودك  اكثر  </v>
          </cell>
          <cell r="M42">
            <v>42</v>
          </cell>
          <cell r="N42" t="str">
            <v xml:space="preserve">عليك بمضاعفة جهودك  اكثر  </v>
          </cell>
        </row>
        <row r="43">
          <cell r="D43">
            <v>43</v>
          </cell>
          <cell r="E43" t="str">
            <v xml:space="preserve">ضاعف جهودك اكثر  </v>
          </cell>
          <cell r="G43">
            <v>43</v>
          </cell>
          <cell r="H43" t="str">
            <v xml:space="preserve">عليك بمضاعفة جهودك  اكثر  </v>
          </cell>
          <cell r="J43">
            <v>43</v>
          </cell>
          <cell r="K43" t="str">
            <v xml:space="preserve">عليك بمضاعفة جهودك  اكثر  </v>
          </cell>
          <cell r="M43">
            <v>43</v>
          </cell>
          <cell r="N43" t="str">
            <v xml:space="preserve">عليك بمضاعفة جهودك  اكثر  </v>
          </cell>
        </row>
        <row r="44">
          <cell r="D44">
            <v>44</v>
          </cell>
          <cell r="E44" t="str">
            <v xml:space="preserve">ضاعف جهودك اكثر  </v>
          </cell>
          <cell r="G44">
            <v>44</v>
          </cell>
          <cell r="H44" t="str">
            <v xml:space="preserve">عليك بمضاعفة جهودك  اكثر  </v>
          </cell>
          <cell r="J44">
            <v>44</v>
          </cell>
          <cell r="K44" t="str">
            <v xml:space="preserve">عليك بمضاعفة جهودك  اكثر  </v>
          </cell>
          <cell r="M44">
            <v>44</v>
          </cell>
          <cell r="N44" t="str">
            <v xml:space="preserve">عليك بمضاعفة جهودك  اكثر  </v>
          </cell>
        </row>
        <row r="45">
          <cell r="D45">
            <v>45</v>
          </cell>
          <cell r="E45" t="str">
            <v xml:space="preserve">ضاعف جهودك اكثر  </v>
          </cell>
          <cell r="G45">
            <v>45</v>
          </cell>
          <cell r="H45" t="str">
            <v xml:space="preserve">عليك بمضاعفة جهودك  اكثر  </v>
          </cell>
          <cell r="J45">
            <v>45</v>
          </cell>
          <cell r="K45" t="str">
            <v xml:space="preserve">عليك بمضاعفة جهودك  اكثر  </v>
          </cell>
          <cell r="M45">
            <v>45</v>
          </cell>
          <cell r="N45" t="str">
            <v xml:space="preserve">عليك بمضاعفة جهودك  اكثر  </v>
          </cell>
        </row>
        <row r="46">
          <cell r="D46">
            <v>46</v>
          </cell>
          <cell r="E46" t="str">
            <v xml:space="preserve">ضاعف جهودك اكثر  </v>
          </cell>
          <cell r="G46">
            <v>46</v>
          </cell>
          <cell r="H46" t="str">
            <v xml:space="preserve">عليك بمضاعفة جهودك  اكثر  </v>
          </cell>
          <cell r="J46">
            <v>46</v>
          </cell>
          <cell r="K46" t="str">
            <v xml:space="preserve">عليك بمضاعفة جهودك  اكثر  </v>
          </cell>
          <cell r="M46">
            <v>46</v>
          </cell>
          <cell r="N46" t="str">
            <v xml:space="preserve">عليك بمضاعفة جهودك  اكثر  </v>
          </cell>
        </row>
        <row r="47">
          <cell r="D47">
            <v>47</v>
          </cell>
          <cell r="E47" t="str">
            <v xml:space="preserve">ضاعف جهودك اكثر  </v>
          </cell>
          <cell r="G47">
            <v>47</v>
          </cell>
          <cell r="H47" t="str">
            <v xml:space="preserve">عليك بمضاعفة جهودك  اكثر  </v>
          </cell>
          <cell r="J47">
            <v>47</v>
          </cell>
          <cell r="K47" t="str">
            <v xml:space="preserve">عليك بمضاعفة جهودك  اكثر  </v>
          </cell>
          <cell r="M47">
            <v>47</v>
          </cell>
          <cell r="N47" t="str">
            <v xml:space="preserve">عليك بمضاعفة جهودك  اكثر  </v>
          </cell>
        </row>
        <row r="48">
          <cell r="D48">
            <v>48</v>
          </cell>
          <cell r="E48" t="str">
            <v xml:space="preserve">ضاعف جهودك اكثر  </v>
          </cell>
          <cell r="G48">
            <v>48</v>
          </cell>
          <cell r="H48" t="str">
            <v xml:space="preserve">عليك بمضاعفة جهودك  اكثر  </v>
          </cell>
          <cell r="J48">
            <v>48</v>
          </cell>
          <cell r="K48" t="str">
            <v xml:space="preserve">عليك بمضاعفة جهودك  اكثر  </v>
          </cell>
          <cell r="M48">
            <v>48</v>
          </cell>
          <cell r="N48" t="str">
            <v xml:space="preserve">عليك بمضاعفة جهودك  اكثر  </v>
          </cell>
        </row>
        <row r="49">
          <cell r="D49">
            <v>49</v>
          </cell>
          <cell r="E49" t="str">
            <v xml:space="preserve">ضاعف جهودك اكثر  </v>
          </cell>
          <cell r="G49">
            <v>49</v>
          </cell>
          <cell r="H49" t="str">
            <v xml:space="preserve">عليك بمضاعفة جهودك  اكثر  </v>
          </cell>
          <cell r="J49">
            <v>49</v>
          </cell>
          <cell r="K49" t="str">
            <v xml:space="preserve">عليك بمضاعفة جهودك  اكثر  </v>
          </cell>
          <cell r="M49">
            <v>49</v>
          </cell>
          <cell r="N49" t="str">
            <v xml:space="preserve">عليك بمضاعفة جهودك  اكثر  </v>
          </cell>
        </row>
        <row r="50">
          <cell r="D50">
            <v>50</v>
          </cell>
          <cell r="E50" t="str">
            <v xml:space="preserve">ضاعف جهودك اكثر  </v>
          </cell>
          <cell r="G50">
            <v>50</v>
          </cell>
          <cell r="H50" t="str">
            <v xml:space="preserve">عليك بمضاعفة جهودك  اكثر  </v>
          </cell>
          <cell r="J50">
            <v>50</v>
          </cell>
          <cell r="K50" t="str">
            <v xml:space="preserve">عليك بمضاعفة جهودك  اكثر  </v>
          </cell>
          <cell r="M50">
            <v>50</v>
          </cell>
          <cell r="N50" t="str">
            <v xml:space="preserve">عليك بمضاعفة جهودك  اكثر  </v>
          </cell>
        </row>
        <row r="51">
          <cell r="D51">
            <v>51</v>
          </cell>
          <cell r="E51" t="str">
            <v xml:space="preserve">ضاعف جهودك اكثر  </v>
          </cell>
          <cell r="G51">
            <v>51</v>
          </cell>
          <cell r="H51" t="str">
            <v xml:space="preserve">عليك بمضاعفة جهودك  اكثر  </v>
          </cell>
          <cell r="J51">
            <v>51</v>
          </cell>
          <cell r="K51" t="str">
            <v xml:space="preserve">عليك بمضاعفة جهودك  اكثر  </v>
          </cell>
          <cell r="M51">
            <v>51</v>
          </cell>
          <cell r="N51" t="str">
            <v xml:space="preserve">عليك بمضاعفة جهودك  اكثر  </v>
          </cell>
        </row>
        <row r="52">
          <cell r="D52">
            <v>52</v>
          </cell>
          <cell r="E52" t="str">
            <v xml:space="preserve">ضاعف جهودك اكثر  </v>
          </cell>
          <cell r="G52">
            <v>52</v>
          </cell>
          <cell r="H52" t="str">
            <v xml:space="preserve">عليك بمضاعفة جهودك  اكثر  </v>
          </cell>
          <cell r="J52">
            <v>52</v>
          </cell>
          <cell r="K52" t="str">
            <v xml:space="preserve">عليك بمضاعفة جهودك  اكثر  </v>
          </cell>
          <cell r="M52">
            <v>52</v>
          </cell>
          <cell r="N52" t="str">
            <v xml:space="preserve">عليك بمضاعفة جهودك  اكثر  </v>
          </cell>
        </row>
        <row r="53">
          <cell r="D53">
            <v>53</v>
          </cell>
          <cell r="E53" t="str">
            <v xml:space="preserve">ضاعف جهودك اكثر  </v>
          </cell>
          <cell r="G53">
            <v>53</v>
          </cell>
          <cell r="H53" t="str">
            <v xml:space="preserve">عليك بمضاعفة جهودك  اكثر  </v>
          </cell>
          <cell r="J53">
            <v>53</v>
          </cell>
          <cell r="K53" t="str">
            <v xml:space="preserve">عليك بمضاعفة جهودك  اكثر  </v>
          </cell>
          <cell r="M53">
            <v>53</v>
          </cell>
          <cell r="N53" t="str">
            <v xml:space="preserve">عليك بمضاعفة جهودك  اكثر  </v>
          </cell>
        </row>
        <row r="54">
          <cell r="D54">
            <v>54</v>
          </cell>
          <cell r="E54" t="str">
            <v xml:space="preserve">ضاعف جهودك اكثر  </v>
          </cell>
          <cell r="G54">
            <v>54</v>
          </cell>
          <cell r="H54" t="str">
            <v xml:space="preserve">عليك بمضاعفة جهودك  اكثر  </v>
          </cell>
          <cell r="J54">
            <v>54</v>
          </cell>
          <cell r="K54" t="str">
            <v xml:space="preserve">عليك بمضاعفة جهودك  اكثر  </v>
          </cell>
          <cell r="M54">
            <v>54</v>
          </cell>
          <cell r="N54" t="str">
            <v xml:space="preserve">عليك بمضاعفة جهودك  اكثر  </v>
          </cell>
        </row>
        <row r="55">
          <cell r="D55">
            <v>55</v>
          </cell>
          <cell r="E55" t="str">
            <v xml:space="preserve">ضاعف جهودك اكثر  </v>
          </cell>
          <cell r="G55">
            <v>55</v>
          </cell>
          <cell r="H55" t="str">
            <v xml:space="preserve">عليك بمضاعفة جهودك  اكثر  </v>
          </cell>
          <cell r="J55">
            <v>55</v>
          </cell>
          <cell r="K55" t="str">
            <v xml:space="preserve">عليك بمضاعفة جهودك  اكثر  </v>
          </cell>
          <cell r="M55">
            <v>55</v>
          </cell>
          <cell r="N55" t="str">
            <v xml:space="preserve">عليك بمضاعفة جهودك  اكثر  </v>
          </cell>
        </row>
        <row r="56">
          <cell r="D56">
            <v>56</v>
          </cell>
          <cell r="E56" t="str">
            <v xml:space="preserve">ضاعف جهودك اكثر  </v>
          </cell>
          <cell r="G56">
            <v>56</v>
          </cell>
          <cell r="H56" t="str">
            <v xml:space="preserve">عليك بمضاعفة جهودك  اكثر  </v>
          </cell>
          <cell r="J56">
            <v>56</v>
          </cell>
          <cell r="K56" t="str">
            <v xml:space="preserve">عليك بمضاعفة جهودك  اكثر  </v>
          </cell>
          <cell r="M56">
            <v>56</v>
          </cell>
          <cell r="N56" t="str">
            <v xml:space="preserve">عليك بمضاعفة جهودك  اكثر  </v>
          </cell>
        </row>
        <row r="57">
          <cell r="D57">
            <v>57</v>
          </cell>
          <cell r="E57" t="str">
            <v xml:space="preserve">ضاعف جهودك اكثر  </v>
          </cell>
          <cell r="G57">
            <v>57</v>
          </cell>
          <cell r="H57" t="str">
            <v xml:space="preserve">عليك بمضاعفة جهودك  اكثر  </v>
          </cell>
          <cell r="J57">
            <v>57</v>
          </cell>
          <cell r="K57" t="str">
            <v xml:space="preserve">عليك بمضاعفة جهودك  اكثر  </v>
          </cell>
          <cell r="M57">
            <v>57</v>
          </cell>
          <cell r="N57" t="str">
            <v xml:space="preserve">عليك بمضاعفة جهودك  اكثر  </v>
          </cell>
        </row>
        <row r="58">
          <cell r="D58">
            <v>58</v>
          </cell>
          <cell r="E58" t="str">
            <v xml:space="preserve">ضاعف جهودك اكثر  </v>
          </cell>
          <cell r="G58">
            <v>58</v>
          </cell>
          <cell r="H58" t="str">
            <v xml:space="preserve">عليك بمضاعفة جهودك  اكثر  </v>
          </cell>
          <cell r="J58">
            <v>58</v>
          </cell>
          <cell r="K58" t="str">
            <v xml:space="preserve">عليك بمضاعفة جهودك  اكثر  </v>
          </cell>
          <cell r="M58">
            <v>58</v>
          </cell>
          <cell r="N58" t="str">
            <v xml:space="preserve">عليك بمضاعفة جهودك  اكثر  </v>
          </cell>
        </row>
        <row r="59">
          <cell r="D59">
            <v>59</v>
          </cell>
          <cell r="E59" t="str">
            <v xml:space="preserve">ضاعف جهودك اكثر  </v>
          </cell>
          <cell r="G59">
            <v>59</v>
          </cell>
          <cell r="H59" t="str">
            <v xml:space="preserve">عليك بمضاعفة جهودك  اكثر  </v>
          </cell>
          <cell r="J59">
            <v>59</v>
          </cell>
          <cell r="K59" t="str">
            <v xml:space="preserve">عليك بمضاعفة جهودك  اكثر  </v>
          </cell>
          <cell r="M59">
            <v>59</v>
          </cell>
          <cell r="N59" t="str">
            <v xml:space="preserve">عليك بمضاعفة جهودك  اكثر  </v>
          </cell>
        </row>
        <row r="60">
          <cell r="D60">
            <v>60</v>
          </cell>
          <cell r="E60" t="str">
            <v xml:space="preserve">ضاعف جهودك اكثر  </v>
          </cell>
          <cell r="G60">
            <v>60</v>
          </cell>
          <cell r="H60" t="str">
            <v xml:space="preserve">عليك بمضاعفة جهودك  اكثر  </v>
          </cell>
          <cell r="J60">
            <v>60</v>
          </cell>
          <cell r="K60" t="str">
            <v xml:space="preserve">عليك بمضاعفة جهودك  اكثر  </v>
          </cell>
          <cell r="M60">
            <v>60</v>
          </cell>
          <cell r="N60" t="str">
            <v xml:space="preserve">عليك بمضاعفة جهودك  اكثر  </v>
          </cell>
        </row>
        <row r="61">
          <cell r="D61">
            <v>61</v>
          </cell>
          <cell r="E61" t="str">
            <v xml:space="preserve">ضاعف جهودك اكثر  </v>
          </cell>
          <cell r="G61">
            <v>61</v>
          </cell>
          <cell r="H61" t="str">
            <v xml:space="preserve">عليك بمضاعفة جهودك  اكثر  </v>
          </cell>
          <cell r="J61">
            <v>61</v>
          </cell>
          <cell r="K61" t="str">
            <v xml:space="preserve">عليك بمضاعفة جهودك  اكثر  </v>
          </cell>
          <cell r="M61">
            <v>61</v>
          </cell>
          <cell r="N61" t="str">
            <v xml:space="preserve">عليك بمضاعفة جهودك  اكثر  </v>
          </cell>
        </row>
        <row r="62">
          <cell r="D62">
            <v>62</v>
          </cell>
          <cell r="E62" t="str">
            <v xml:space="preserve">ضاعف جهودك اكثر  </v>
          </cell>
          <cell r="G62">
            <v>62</v>
          </cell>
          <cell r="H62" t="str">
            <v xml:space="preserve">عليك بمضاعفة جهودك  اكثر  </v>
          </cell>
          <cell r="J62">
            <v>62</v>
          </cell>
          <cell r="K62" t="str">
            <v xml:space="preserve">عليك بمضاعفة جهودك  اكثر  </v>
          </cell>
          <cell r="M62">
            <v>62</v>
          </cell>
          <cell r="N62" t="str">
            <v xml:space="preserve">عليك بمضاعفة جهودك  اكثر  </v>
          </cell>
        </row>
        <row r="63">
          <cell r="D63">
            <v>63</v>
          </cell>
          <cell r="E63" t="str">
            <v xml:space="preserve">ضاعف جهودك اكثر  </v>
          </cell>
          <cell r="G63">
            <v>63</v>
          </cell>
          <cell r="H63" t="str">
            <v xml:space="preserve">عليك بمضاعفة جهودك  اكثر  </v>
          </cell>
          <cell r="J63">
            <v>63</v>
          </cell>
          <cell r="K63" t="str">
            <v xml:space="preserve">عليك بمضاعفة جهودك  اكثر  </v>
          </cell>
          <cell r="M63">
            <v>63</v>
          </cell>
          <cell r="N63" t="str">
            <v xml:space="preserve">عليك بمضاعفة جهودك  اكثر  </v>
          </cell>
        </row>
        <row r="64">
          <cell r="D64">
            <v>64</v>
          </cell>
          <cell r="E64" t="str">
            <v xml:space="preserve">ضاعف جهودك اكثر  </v>
          </cell>
          <cell r="G64">
            <v>64</v>
          </cell>
          <cell r="H64" t="str">
            <v xml:space="preserve">عليك بمضاعفة جهودك  اكثر  </v>
          </cell>
          <cell r="J64">
            <v>64</v>
          </cell>
          <cell r="K64" t="str">
            <v xml:space="preserve">عليك بمضاعفة جهودك  اكثر  </v>
          </cell>
          <cell r="M64">
            <v>64</v>
          </cell>
          <cell r="N64" t="str">
            <v xml:space="preserve">عليك بمضاعفة جهودك  اكثر  </v>
          </cell>
        </row>
        <row r="65">
          <cell r="D65">
            <v>65</v>
          </cell>
          <cell r="E65" t="str">
            <v xml:space="preserve">ضاعف جهودك اكثر  </v>
          </cell>
          <cell r="G65">
            <v>65</v>
          </cell>
          <cell r="H65" t="str">
            <v xml:space="preserve">عليك بمضاعفة جهودك  اكثر  </v>
          </cell>
          <cell r="J65">
            <v>65</v>
          </cell>
          <cell r="K65" t="str">
            <v xml:space="preserve">عليك بمضاعفة جهودك  اكثر  </v>
          </cell>
          <cell r="M65">
            <v>65</v>
          </cell>
          <cell r="N65" t="str">
            <v xml:space="preserve">عليك بمضاعفة جهودك  اكثر  </v>
          </cell>
        </row>
        <row r="66">
          <cell r="D66">
            <v>66</v>
          </cell>
          <cell r="E66" t="str">
            <v xml:space="preserve">ضاعف جهودك اكثر  </v>
          </cell>
          <cell r="G66">
            <v>66</v>
          </cell>
          <cell r="H66" t="str">
            <v xml:space="preserve">عليك بمضاعفة جهودك  اكثر  </v>
          </cell>
          <cell r="J66">
            <v>66</v>
          </cell>
          <cell r="K66" t="str">
            <v xml:space="preserve">عليك بمضاعفة جهودك  اكثر  </v>
          </cell>
          <cell r="M66">
            <v>66</v>
          </cell>
          <cell r="N66" t="str">
            <v xml:space="preserve">عليك بمضاعفة جهودك  اكثر  </v>
          </cell>
        </row>
        <row r="67">
          <cell r="D67">
            <v>67</v>
          </cell>
          <cell r="E67" t="str">
            <v xml:space="preserve">ضاعف جهودك اكثر  </v>
          </cell>
          <cell r="G67">
            <v>67</v>
          </cell>
          <cell r="H67" t="str">
            <v xml:space="preserve">عليك بمضاعفة جهودك  اكثر  </v>
          </cell>
          <cell r="J67">
            <v>67</v>
          </cell>
          <cell r="K67" t="str">
            <v xml:space="preserve">عليك بمضاعفة جهودك  اكثر  </v>
          </cell>
          <cell r="M67">
            <v>67</v>
          </cell>
          <cell r="N67" t="str">
            <v xml:space="preserve">عليك بمضاعفة جهودك  اكثر  </v>
          </cell>
        </row>
        <row r="68">
          <cell r="D68">
            <v>68</v>
          </cell>
          <cell r="E68" t="str">
            <v xml:space="preserve">ضاعف جهودك اكثر  </v>
          </cell>
          <cell r="G68">
            <v>68</v>
          </cell>
          <cell r="H68" t="str">
            <v xml:space="preserve">عليك بمضاعفة جهودك  اكثر  </v>
          </cell>
          <cell r="J68">
            <v>68</v>
          </cell>
          <cell r="K68" t="str">
            <v xml:space="preserve">عليك بمضاعفة جهودك  اكثر  </v>
          </cell>
          <cell r="M68">
            <v>68</v>
          </cell>
          <cell r="N68" t="str">
            <v xml:space="preserve">عليك بمضاعفة جهودك  اكثر  </v>
          </cell>
        </row>
        <row r="69">
          <cell r="D69">
            <v>69</v>
          </cell>
          <cell r="E69" t="str">
            <v xml:space="preserve">ضاعف جهودك اكثر  </v>
          </cell>
          <cell r="G69">
            <v>69</v>
          </cell>
          <cell r="H69" t="str">
            <v xml:space="preserve">عليك بمضاعفة جهودك  اكثر  </v>
          </cell>
          <cell r="J69">
            <v>69</v>
          </cell>
          <cell r="K69" t="str">
            <v xml:space="preserve">عليك بمضاعفة جهودك  اكثر  </v>
          </cell>
          <cell r="M69">
            <v>69</v>
          </cell>
          <cell r="N69" t="str">
            <v xml:space="preserve">عليك بمضاعفة جهودك  اكثر  </v>
          </cell>
        </row>
        <row r="70">
          <cell r="D70">
            <v>70</v>
          </cell>
          <cell r="E70" t="str">
            <v xml:space="preserve">ضاعف جهودك اكثر  </v>
          </cell>
          <cell r="G70">
            <v>70</v>
          </cell>
          <cell r="H70" t="str">
            <v xml:space="preserve">عليك بمضاعفة جهودك  اكثر  </v>
          </cell>
          <cell r="J70">
            <v>70</v>
          </cell>
          <cell r="K70" t="str">
            <v xml:space="preserve">عليك بمضاعفة جهودك  اكثر  </v>
          </cell>
          <cell r="M70">
            <v>70</v>
          </cell>
          <cell r="N70" t="str">
            <v xml:space="preserve">عليك بمضاعفة جهودك  اكثر  </v>
          </cell>
        </row>
        <row r="71">
          <cell r="D71">
            <v>71</v>
          </cell>
          <cell r="E71" t="str">
            <v xml:space="preserve">ضاعف جهودك اكثر  </v>
          </cell>
          <cell r="G71">
            <v>71</v>
          </cell>
          <cell r="H71" t="str">
            <v xml:space="preserve">عليك بمضاعفة جهودك  اكثر  </v>
          </cell>
          <cell r="J71">
            <v>71</v>
          </cell>
          <cell r="K71" t="str">
            <v xml:space="preserve">عليك بمضاعفة جهودك  اكثر  </v>
          </cell>
          <cell r="M71">
            <v>71</v>
          </cell>
          <cell r="N71" t="str">
            <v xml:space="preserve">عليك بمضاعفة جهودك  اكثر  </v>
          </cell>
        </row>
        <row r="72">
          <cell r="D72">
            <v>72</v>
          </cell>
          <cell r="E72" t="str">
            <v xml:space="preserve">ضاعف جهودك اكثر  </v>
          </cell>
          <cell r="G72">
            <v>72</v>
          </cell>
          <cell r="H72" t="str">
            <v xml:space="preserve">عليك بمضاعفة جهودك  اكثر  </v>
          </cell>
          <cell r="J72">
            <v>72</v>
          </cell>
          <cell r="K72" t="str">
            <v xml:space="preserve">عليك بمضاعفة جهودك  اكثر  </v>
          </cell>
          <cell r="M72">
            <v>72</v>
          </cell>
          <cell r="N72" t="str">
            <v xml:space="preserve">عليك بمضاعفة جهودك  اكثر  </v>
          </cell>
        </row>
        <row r="73">
          <cell r="D73">
            <v>73</v>
          </cell>
          <cell r="E73" t="str">
            <v xml:space="preserve">ضاعف جهودك اكثر  </v>
          </cell>
          <cell r="G73">
            <v>73</v>
          </cell>
          <cell r="H73" t="str">
            <v xml:space="preserve">عليك بمضاعفة جهودك  اكثر  </v>
          </cell>
          <cell r="J73">
            <v>73</v>
          </cell>
          <cell r="K73" t="str">
            <v xml:space="preserve">عليك بمضاعفة جهودك  اكثر  </v>
          </cell>
          <cell r="M73">
            <v>73</v>
          </cell>
          <cell r="N73" t="str">
            <v xml:space="preserve">عليك بمضاعفة جهودك  اكثر  </v>
          </cell>
        </row>
        <row r="74">
          <cell r="D74">
            <v>74</v>
          </cell>
          <cell r="E74" t="str">
            <v xml:space="preserve">ضاعف جهودك اكثر  </v>
          </cell>
          <cell r="G74">
            <v>74</v>
          </cell>
          <cell r="H74" t="str">
            <v xml:space="preserve">عليك بمضاعفة جهودك  اكثر  </v>
          </cell>
          <cell r="J74">
            <v>74</v>
          </cell>
          <cell r="K74" t="str">
            <v xml:space="preserve">عليك بمضاعفة جهودك  اكثر  </v>
          </cell>
          <cell r="M74">
            <v>74</v>
          </cell>
          <cell r="N74" t="str">
            <v xml:space="preserve">عليك بمضاعفة جهودك  اكثر  </v>
          </cell>
        </row>
        <row r="75">
          <cell r="D75">
            <v>75</v>
          </cell>
          <cell r="E75" t="str">
            <v xml:space="preserve">ضاعف جهودك اكثر  </v>
          </cell>
          <cell r="G75">
            <v>75</v>
          </cell>
          <cell r="H75" t="str">
            <v xml:space="preserve">عليك بمضاعفة جهودك  اكثر  </v>
          </cell>
          <cell r="J75">
            <v>75</v>
          </cell>
          <cell r="K75" t="str">
            <v xml:space="preserve">عليك بمضاعفة جهودك  اكثر  </v>
          </cell>
          <cell r="M75">
            <v>75</v>
          </cell>
          <cell r="N75" t="str">
            <v xml:space="preserve">عليك بمضاعفة جهودك  اكثر  </v>
          </cell>
        </row>
        <row r="76">
          <cell r="D76">
            <v>76</v>
          </cell>
          <cell r="E76" t="str">
            <v xml:space="preserve">ضاعف جهودك اكثر  </v>
          </cell>
          <cell r="G76">
            <v>76</v>
          </cell>
          <cell r="H76" t="str">
            <v xml:space="preserve">عليك بمضاعفة جهودك  اكثر  </v>
          </cell>
          <cell r="J76">
            <v>76</v>
          </cell>
          <cell r="K76" t="str">
            <v xml:space="preserve">عليك بمضاعفة جهودك  اكثر  </v>
          </cell>
          <cell r="M76">
            <v>76</v>
          </cell>
          <cell r="N76" t="str">
            <v xml:space="preserve">عليك بمضاعفة جهودك  اكثر  </v>
          </cell>
        </row>
        <row r="77">
          <cell r="D77">
            <v>77</v>
          </cell>
          <cell r="E77" t="str">
            <v xml:space="preserve">ضاعف جهودك اكثر  </v>
          </cell>
          <cell r="G77">
            <v>77</v>
          </cell>
          <cell r="H77" t="str">
            <v xml:space="preserve">عليك بمضاعفة جهودك  اكثر  </v>
          </cell>
          <cell r="J77">
            <v>77</v>
          </cell>
          <cell r="K77" t="str">
            <v xml:space="preserve">عليك بمضاعفة جهودك  اكثر  </v>
          </cell>
          <cell r="M77">
            <v>77</v>
          </cell>
          <cell r="N77" t="str">
            <v xml:space="preserve">عليك بمضاعفة جهودك  اكثر  </v>
          </cell>
        </row>
        <row r="78">
          <cell r="D78">
            <v>78</v>
          </cell>
          <cell r="E78" t="str">
            <v xml:space="preserve">ضاعف جهودك اكثر  </v>
          </cell>
          <cell r="G78">
            <v>78</v>
          </cell>
          <cell r="H78" t="str">
            <v xml:space="preserve">عليك بمضاعفة جهودك  اكثر  </v>
          </cell>
          <cell r="J78">
            <v>78</v>
          </cell>
          <cell r="K78" t="str">
            <v xml:space="preserve">عليك بمضاعفة جهودك  اكثر  </v>
          </cell>
          <cell r="M78">
            <v>78</v>
          </cell>
          <cell r="N78" t="str">
            <v xml:space="preserve">عليك بمضاعفة جهودك  اكثر  </v>
          </cell>
        </row>
        <row r="79">
          <cell r="D79">
            <v>79</v>
          </cell>
          <cell r="E79" t="str">
            <v xml:space="preserve">ضاعف جهودك اكثر  </v>
          </cell>
          <cell r="G79">
            <v>79</v>
          </cell>
          <cell r="H79" t="str">
            <v xml:space="preserve">عليك بمضاعفة جهودك  اكثر  </v>
          </cell>
          <cell r="J79">
            <v>79</v>
          </cell>
          <cell r="K79" t="str">
            <v xml:space="preserve">عليك بمضاعفة جهودك  اكثر  </v>
          </cell>
          <cell r="M79">
            <v>79</v>
          </cell>
          <cell r="N79" t="str">
            <v xml:space="preserve">عليك بمضاعفة جهودك  اكثر  </v>
          </cell>
        </row>
        <row r="80">
          <cell r="D80">
            <v>80</v>
          </cell>
          <cell r="E80" t="str">
            <v>بحاجة الى بذل جهد اكبر</v>
          </cell>
          <cell r="G80">
            <v>80</v>
          </cell>
          <cell r="H80" t="str">
            <v xml:space="preserve">عليك بمضاعفة جهودك  اكثر  </v>
          </cell>
          <cell r="J80">
            <v>80</v>
          </cell>
          <cell r="K80" t="str">
            <v xml:space="preserve">عليك بمضاعفة جهودك  اكثر  </v>
          </cell>
          <cell r="M80">
            <v>80</v>
          </cell>
          <cell r="N80" t="str">
            <v xml:space="preserve">عليك بمضاعفة جهودك  اكثر  </v>
          </cell>
        </row>
        <row r="81">
          <cell r="D81">
            <v>81</v>
          </cell>
          <cell r="E81" t="str">
            <v>بحاجة الى بذل جهد اكبر</v>
          </cell>
          <cell r="G81">
            <v>81</v>
          </cell>
          <cell r="H81" t="str">
            <v xml:space="preserve">عليك بمضاعفة جهودك  اكثر  </v>
          </cell>
          <cell r="J81">
            <v>81</v>
          </cell>
          <cell r="K81" t="str">
            <v xml:space="preserve">عليك بمضاعفة جهودك  اكثر  </v>
          </cell>
          <cell r="M81">
            <v>81</v>
          </cell>
          <cell r="N81" t="str">
            <v xml:space="preserve">عليك بمضاعفة جهودك  اكثر  </v>
          </cell>
        </row>
        <row r="82">
          <cell r="D82">
            <v>82</v>
          </cell>
          <cell r="E82" t="str">
            <v>بحاجة الى بذل جهد اكبر</v>
          </cell>
          <cell r="G82">
            <v>82</v>
          </cell>
          <cell r="H82" t="str">
            <v xml:space="preserve">عليك بمضاعفة جهودك  اكثر  </v>
          </cell>
          <cell r="J82">
            <v>82</v>
          </cell>
          <cell r="K82" t="str">
            <v xml:space="preserve">عليك بمضاعفة جهودك  اكثر  </v>
          </cell>
          <cell r="M82">
            <v>82</v>
          </cell>
          <cell r="N82" t="str">
            <v xml:space="preserve">عليك بمضاعفة جهودك  اكثر  </v>
          </cell>
        </row>
        <row r="83">
          <cell r="D83">
            <v>83</v>
          </cell>
          <cell r="E83" t="str">
            <v>بحاجة الى بذل جهد اكبر</v>
          </cell>
          <cell r="G83">
            <v>83</v>
          </cell>
          <cell r="H83" t="str">
            <v xml:space="preserve">عليك بمضاعفة جهودك  اكثر  </v>
          </cell>
          <cell r="J83">
            <v>83</v>
          </cell>
          <cell r="K83" t="str">
            <v xml:space="preserve">عليك بمضاعفة جهودك  اكثر  </v>
          </cell>
          <cell r="M83">
            <v>83</v>
          </cell>
          <cell r="N83" t="str">
            <v xml:space="preserve">عليك بمضاعفة جهودك  اكثر  </v>
          </cell>
        </row>
        <row r="84">
          <cell r="D84">
            <v>84</v>
          </cell>
          <cell r="E84" t="str">
            <v>بحاجة الى بذل جهد اكبر</v>
          </cell>
          <cell r="G84">
            <v>84</v>
          </cell>
          <cell r="H84" t="str">
            <v xml:space="preserve">عليك بمضاعفة جهودك  اكثر  </v>
          </cell>
          <cell r="J84">
            <v>84</v>
          </cell>
          <cell r="K84" t="str">
            <v xml:space="preserve">عليك بمضاعفة جهودك  اكثر  </v>
          </cell>
          <cell r="M84">
            <v>84</v>
          </cell>
          <cell r="N84" t="str">
            <v xml:space="preserve">عليك بمضاعفة جهودك  اكثر  </v>
          </cell>
        </row>
        <row r="85">
          <cell r="D85">
            <v>85</v>
          </cell>
          <cell r="E85" t="str">
            <v>بحاجة الى بذل جهد اكبر</v>
          </cell>
          <cell r="G85">
            <v>85</v>
          </cell>
          <cell r="H85" t="str">
            <v xml:space="preserve">عليك بمضاعفة جهودك  اكثر  </v>
          </cell>
          <cell r="J85">
            <v>85</v>
          </cell>
          <cell r="K85" t="str">
            <v xml:space="preserve">عليك بمضاعفة جهودك  اكثر  </v>
          </cell>
          <cell r="M85">
            <v>85</v>
          </cell>
          <cell r="N85" t="str">
            <v xml:space="preserve">عليك بمضاعفة جهودك  اكثر  </v>
          </cell>
        </row>
        <row r="86">
          <cell r="D86">
            <v>86</v>
          </cell>
          <cell r="E86" t="str">
            <v>بحاجة الى بذل جهد اكبر</v>
          </cell>
          <cell r="G86">
            <v>86</v>
          </cell>
          <cell r="H86" t="str">
            <v xml:space="preserve">عليك بمضاعفة جهودك  اكثر  </v>
          </cell>
          <cell r="J86">
            <v>86</v>
          </cell>
          <cell r="K86" t="str">
            <v xml:space="preserve">عليك بمضاعفة جهودك  اكثر  </v>
          </cell>
          <cell r="M86">
            <v>86</v>
          </cell>
          <cell r="N86" t="str">
            <v xml:space="preserve">عليك بمضاعفة جهودك  اكثر  </v>
          </cell>
        </row>
        <row r="87">
          <cell r="D87">
            <v>87</v>
          </cell>
          <cell r="E87" t="str">
            <v>بحاجة الى بذل جهد اكبر</v>
          </cell>
          <cell r="G87">
            <v>87</v>
          </cell>
          <cell r="H87" t="str">
            <v xml:space="preserve">عليك بمضاعفة جهودك  اكثر  </v>
          </cell>
          <cell r="J87">
            <v>87</v>
          </cell>
          <cell r="K87" t="str">
            <v xml:space="preserve">عليك بمضاعفة جهودك  اكثر  </v>
          </cell>
          <cell r="M87">
            <v>87</v>
          </cell>
          <cell r="N87" t="str">
            <v xml:space="preserve">عليك بمضاعفة جهودك  اكثر  </v>
          </cell>
        </row>
        <row r="88">
          <cell r="D88">
            <v>88</v>
          </cell>
          <cell r="E88" t="str">
            <v>بحاجة الى بذل جهد اكبر</v>
          </cell>
          <cell r="G88">
            <v>88</v>
          </cell>
          <cell r="H88" t="str">
            <v xml:space="preserve">عليك بمضاعفة جهودك  اكثر  </v>
          </cell>
          <cell r="J88">
            <v>88</v>
          </cell>
          <cell r="K88" t="str">
            <v xml:space="preserve">عليك بمضاعفة جهودك  اكثر  </v>
          </cell>
          <cell r="M88">
            <v>88</v>
          </cell>
          <cell r="N88" t="str">
            <v xml:space="preserve">عليك بمضاعفة جهودك  اكثر  </v>
          </cell>
        </row>
        <row r="89">
          <cell r="D89">
            <v>89</v>
          </cell>
          <cell r="E89" t="str">
            <v>بحاجة الى بذل جهد اكبر</v>
          </cell>
          <cell r="G89">
            <v>89</v>
          </cell>
          <cell r="H89" t="str">
            <v xml:space="preserve">عليك بمضاعفة جهودك  اكثر  </v>
          </cell>
          <cell r="J89">
            <v>89</v>
          </cell>
          <cell r="K89" t="str">
            <v xml:space="preserve">عليك بمضاعفة جهودك  اكثر  </v>
          </cell>
          <cell r="M89">
            <v>89</v>
          </cell>
          <cell r="N89" t="str">
            <v xml:space="preserve">عليك بمضاعفة جهودك  اكثر  </v>
          </cell>
        </row>
        <row r="90">
          <cell r="D90">
            <v>90</v>
          </cell>
          <cell r="E90" t="str">
            <v>بحاجة الى بذل جهد اكبر</v>
          </cell>
          <cell r="G90">
            <v>90</v>
          </cell>
          <cell r="H90" t="str">
            <v xml:space="preserve">عليك بمضاعفة جهودك  اكثر  </v>
          </cell>
          <cell r="J90">
            <v>90</v>
          </cell>
          <cell r="K90" t="str">
            <v xml:space="preserve">عليك بمضاعفة جهودك  اكثر  </v>
          </cell>
          <cell r="M90">
            <v>90</v>
          </cell>
          <cell r="N90" t="str">
            <v xml:space="preserve">عليك بمضاعفة جهودك  اكثر  </v>
          </cell>
        </row>
        <row r="91">
          <cell r="D91">
            <v>91</v>
          </cell>
          <cell r="E91" t="str">
            <v>بحاجة الى بذل جهد اكبر</v>
          </cell>
          <cell r="G91">
            <v>91</v>
          </cell>
          <cell r="H91" t="str">
            <v xml:space="preserve">عليك بمضاعفة جهودك  اكثر  </v>
          </cell>
          <cell r="J91">
            <v>91</v>
          </cell>
          <cell r="K91" t="str">
            <v xml:space="preserve">عليك بمضاعفة جهودك  اكثر  </v>
          </cell>
          <cell r="M91">
            <v>91</v>
          </cell>
          <cell r="N91" t="str">
            <v xml:space="preserve">عليك بمضاعفة جهودك  اكثر  </v>
          </cell>
        </row>
        <row r="92">
          <cell r="D92">
            <v>92</v>
          </cell>
          <cell r="E92" t="str">
            <v>بحاجة الى بذل جهد اكبر</v>
          </cell>
          <cell r="G92">
            <v>92</v>
          </cell>
          <cell r="H92" t="str">
            <v xml:space="preserve">عليك بمضاعفة جهودك  اكثر  </v>
          </cell>
          <cell r="J92">
            <v>92</v>
          </cell>
          <cell r="K92" t="str">
            <v xml:space="preserve">عليك بمضاعفة جهودك  اكثر  </v>
          </cell>
          <cell r="M92">
            <v>92</v>
          </cell>
          <cell r="N92" t="str">
            <v xml:space="preserve">عليك بمضاعفة جهودك  اكثر  </v>
          </cell>
        </row>
        <row r="93">
          <cell r="D93">
            <v>93</v>
          </cell>
          <cell r="E93" t="str">
            <v>بحاجة الى بذل جهد اكبر</v>
          </cell>
          <cell r="G93">
            <v>93</v>
          </cell>
          <cell r="H93" t="str">
            <v xml:space="preserve">عليك بمضاعفة جهودك  اكثر  </v>
          </cell>
          <cell r="J93">
            <v>93</v>
          </cell>
          <cell r="K93" t="str">
            <v xml:space="preserve">عليك بمضاعفة جهودك  اكثر  </v>
          </cell>
          <cell r="M93">
            <v>93</v>
          </cell>
          <cell r="N93" t="str">
            <v xml:space="preserve">عليك بمضاعفة جهودك  اكثر  </v>
          </cell>
        </row>
        <row r="94">
          <cell r="D94">
            <v>94</v>
          </cell>
          <cell r="E94" t="str">
            <v>بحاجة الى بذل جهد اكبر</v>
          </cell>
          <cell r="G94">
            <v>94</v>
          </cell>
          <cell r="H94" t="str">
            <v xml:space="preserve">عليك بمضاعفة جهودك  اكثر  </v>
          </cell>
          <cell r="J94">
            <v>94</v>
          </cell>
          <cell r="K94" t="str">
            <v xml:space="preserve">عليك بمضاعفة جهودك  اكثر  </v>
          </cell>
          <cell r="M94">
            <v>94</v>
          </cell>
          <cell r="N94" t="str">
            <v xml:space="preserve">عليك بمضاعفة جهودك  اكثر  </v>
          </cell>
        </row>
        <row r="95">
          <cell r="D95">
            <v>95</v>
          </cell>
          <cell r="E95" t="str">
            <v>بحاجة الى بذل جهد اكبر</v>
          </cell>
          <cell r="G95">
            <v>95</v>
          </cell>
          <cell r="H95" t="str">
            <v xml:space="preserve">عليك بمضاعفة جهودك  اكثر  </v>
          </cell>
          <cell r="J95">
            <v>95</v>
          </cell>
          <cell r="K95" t="str">
            <v xml:space="preserve">عليك بمضاعفة جهودك  اكثر  </v>
          </cell>
          <cell r="M95">
            <v>95</v>
          </cell>
          <cell r="N95" t="str">
            <v xml:space="preserve">عليك بمضاعفة جهودك  اكثر  </v>
          </cell>
        </row>
        <row r="96">
          <cell r="D96">
            <v>96</v>
          </cell>
          <cell r="E96" t="str">
            <v>بحاجة الى بذل جهد اكبر</v>
          </cell>
          <cell r="G96">
            <v>96</v>
          </cell>
          <cell r="H96" t="str">
            <v xml:space="preserve">عليك بمضاعفة جهودك  اكثر  </v>
          </cell>
          <cell r="J96">
            <v>96</v>
          </cell>
          <cell r="K96" t="str">
            <v xml:space="preserve">عليك بمضاعفة جهودك  اكثر  </v>
          </cell>
          <cell r="M96">
            <v>96</v>
          </cell>
          <cell r="N96" t="str">
            <v xml:space="preserve">عليك بمضاعفة جهودك  اكثر  </v>
          </cell>
        </row>
        <row r="97">
          <cell r="D97">
            <v>97</v>
          </cell>
          <cell r="E97" t="str">
            <v>بحاجة الى بذل جهد اكبر</v>
          </cell>
          <cell r="G97">
            <v>97</v>
          </cell>
          <cell r="H97" t="str">
            <v xml:space="preserve">عليك بمضاعفة جهودك  اكثر  </v>
          </cell>
          <cell r="J97">
            <v>97</v>
          </cell>
          <cell r="K97" t="str">
            <v xml:space="preserve">عليك بمضاعفة جهودك  اكثر  </v>
          </cell>
          <cell r="M97">
            <v>97</v>
          </cell>
          <cell r="N97" t="str">
            <v xml:space="preserve">عليك بمضاعفة جهودك  اكثر  </v>
          </cell>
        </row>
        <row r="98">
          <cell r="D98">
            <v>98</v>
          </cell>
          <cell r="E98" t="str">
            <v>بحاجة الى بذل جهد اكبر</v>
          </cell>
          <cell r="G98">
            <v>98</v>
          </cell>
          <cell r="H98" t="str">
            <v xml:space="preserve">عليك بمضاعفة جهودك  اكثر  </v>
          </cell>
          <cell r="J98">
            <v>98</v>
          </cell>
          <cell r="K98" t="str">
            <v xml:space="preserve">عليك بمضاعفة جهودك  اكثر  </v>
          </cell>
          <cell r="M98">
            <v>98</v>
          </cell>
          <cell r="N98" t="str">
            <v xml:space="preserve">عليك بمضاعفة جهودك  اكثر  </v>
          </cell>
        </row>
        <row r="99">
          <cell r="D99">
            <v>99</v>
          </cell>
          <cell r="E99" t="str">
            <v>بحاجة الى بذل جهد اكبر</v>
          </cell>
          <cell r="G99">
            <v>99</v>
          </cell>
          <cell r="H99" t="str">
            <v xml:space="preserve">عليك بمضاعفة جهودك  اكثر  </v>
          </cell>
          <cell r="J99">
            <v>99</v>
          </cell>
          <cell r="K99" t="str">
            <v xml:space="preserve">عليك بمضاعفة جهودك  اكثر  </v>
          </cell>
          <cell r="M99">
            <v>99</v>
          </cell>
          <cell r="N99" t="str">
            <v xml:space="preserve">عليك بمضاعفة جهودك  اكثر  </v>
          </cell>
        </row>
        <row r="100">
          <cell r="D100">
            <v>100</v>
          </cell>
          <cell r="E100" t="str">
            <v>بحاجة الى بذل جهد اكبر</v>
          </cell>
          <cell r="G100">
            <v>100</v>
          </cell>
          <cell r="H100" t="str">
            <v xml:space="preserve">عليك بمضاعفة جهودك  اكثر  </v>
          </cell>
          <cell r="J100">
            <v>100</v>
          </cell>
          <cell r="K100" t="str">
            <v xml:space="preserve">عليك بمضاعفة جهودك  اكثر  </v>
          </cell>
          <cell r="M100">
            <v>100</v>
          </cell>
          <cell r="N100" t="str">
            <v xml:space="preserve">عليك بمضاعفة جهودك  اكثر  </v>
          </cell>
        </row>
        <row r="101">
          <cell r="D101">
            <v>101</v>
          </cell>
          <cell r="E101" t="str">
            <v xml:space="preserve">طالب متوسط الاجتهاد </v>
          </cell>
          <cell r="G101">
            <v>101</v>
          </cell>
          <cell r="H101" t="str">
            <v xml:space="preserve">عليك بمضاعفة جهودك  اكثر  </v>
          </cell>
          <cell r="J101">
            <v>101</v>
          </cell>
          <cell r="K101" t="str">
            <v xml:space="preserve">عليك بمضاعفة جهودك  اكثر  </v>
          </cell>
          <cell r="M101">
            <v>101</v>
          </cell>
          <cell r="N101" t="str">
            <v xml:space="preserve">عليك بمضاعفة جهودك  اكثر  </v>
          </cell>
        </row>
        <row r="102">
          <cell r="D102">
            <v>102</v>
          </cell>
          <cell r="E102" t="str">
            <v xml:space="preserve">طالب متوسط الاجتهاد </v>
          </cell>
          <cell r="G102">
            <v>102</v>
          </cell>
          <cell r="H102" t="str">
            <v xml:space="preserve">عليك بمضاعفة جهودك  اكثر  </v>
          </cell>
          <cell r="J102">
            <v>102</v>
          </cell>
          <cell r="K102" t="str">
            <v xml:space="preserve">عليك بمضاعفة جهودك  اكثر  </v>
          </cell>
          <cell r="M102">
            <v>102</v>
          </cell>
          <cell r="N102" t="str">
            <v xml:space="preserve">عليك بمضاعفة جهودك  اكثر  </v>
          </cell>
        </row>
        <row r="103">
          <cell r="D103">
            <v>103</v>
          </cell>
          <cell r="E103" t="str">
            <v xml:space="preserve">طالب متوسط الاجتهاد </v>
          </cell>
          <cell r="G103">
            <v>103</v>
          </cell>
          <cell r="H103" t="str">
            <v xml:space="preserve">عليك بمضاعفة جهودك  اكثر  </v>
          </cell>
          <cell r="J103">
            <v>103</v>
          </cell>
          <cell r="K103" t="str">
            <v xml:space="preserve">عليك بمضاعفة جهودك  اكثر  </v>
          </cell>
          <cell r="M103">
            <v>103</v>
          </cell>
          <cell r="N103" t="str">
            <v xml:space="preserve">عليك بمضاعفة جهودك  اكثر  </v>
          </cell>
        </row>
        <row r="104">
          <cell r="D104">
            <v>104</v>
          </cell>
          <cell r="E104" t="str">
            <v xml:space="preserve">طالب متوسط الاجتهاد </v>
          </cell>
          <cell r="G104">
            <v>104</v>
          </cell>
          <cell r="H104" t="str">
            <v xml:space="preserve">عليك بمضاعفة جهودك  اكثر  </v>
          </cell>
          <cell r="J104">
            <v>104</v>
          </cell>
          <cell r="K104" t="str">
            <v xml:space="preserve">عليك بمضاعفة جهودك  اكثر  </v>
          </cell>
          <cell r="M104">
            <v>104</v>
          </cell>
          <cell r="N104" t="str">
            <v xml:space="preserve">عليك بمضاعفة جهودك  اكثر  </v>
          </cell>
        </row>
        <row r="105">
          <cell r="D105">
            <v>105</v>
          </cell>
          <cell r="E105" t="str">
            <v xml:space="preserve">طالب متوسط الاجتهاد </v>
          </cell>
          <cell r="G105">
            <v>105</v>
          </cell>
          <cell r="H105" t="str">
            <v xml:space="preserve">عليك بمضاعفة جهودك  اكثر  </v>
          </cell>
          <cell r="J105">
            <v>105</v>
          </cell>
          <cell r="K105" t="str">
            <v xml:space="preserve">عليك بمضاعفة جهودك  اكثر  </v>
          </cell>
          <cell r="M105">
            <v>105</v>
          </cell>
          <cell r="N105" t="str">
            <v xml:space="preserve">عليك بمضاعفة جهودك  اكثر  </v>
          </cell>
        </row>
        <row r="106">
          <cell r="D106">
            <v>106</v>
          </cell>
          <cell r="E106" t="str">
            <v xml:space="preserve">طالب متوسط الاجتهاد </v>
          </cell>
          <cell r="G106">
            <v>106</v>
          </cell>
          <cell r="H106" t="str">
            <v xml:space="preserve">عليك بمضاعفة جهودك  اكثر  </v>
          </cell>
          <cell r="J106">
            <v>106</v>
          </cell>
          <cell r="K106" t="str">
            <v xml:space="preserve">عليك بمضاعفة جهودك  اكثر  </v>
          </cell>
          <cell r="M106">
            <v>106</v>
          </cell>
          <cell r="N106" t="str">
            <v xml:space="preserve">عليك بمضاعفة جهودك  اكثر  </v>
          </cell>
        </row>
        <row r="107">
          <cell r="D107">
            <v>107</v>
          </cell>
          <cell r="E107" t="str">
            <v xml:space="preserve">طالب متوسط الاجتهاد </v>
          </cell>
          <cell r="G107">
            <v>107</v>
          </cell>
          <cell r="H107" t="str">
            <v xml:space="preserve">عليك بمضاعفة جهودك  اكثر  </v>
          </cell>
          <cell r="J107">
            <v>107</v>
          </cell>
          <cell r="K107" t="str">
            <v xml:space="preserve">عليك بمضاعفة جهودك  اكثر  </v>
          </cell>
          <cell r="M107">
            <v>107</v>
          </cell>
          <cell r="N107" t="str">
            <v xml:space="preserve">عليك بمضاعفة جهودك  اكثر  </v>
          </cell>
        </row>
        <row r="108">
          <cell r="D108">
            <v>108</v>
          </cell>
          <cell r="E108" t="str">
            <v xml:space="preserve">طالب متوسط الاجتهاد </v>
          </cell>
          <cell r="G108">
            <v>108</v>
          </cell>
          <cell r="H108" t="str">
            <v xml:space="preserve">عليك بمضاعفة جهودك  اكثر  </v>
          </cell>
          <cell r="J108">
            <v>108</v>
          </cell>
          <cell r="K108" t="str">
            <v xml:space="preserve">عليك بمضاعفة جهودك  اكثر  </v>
          </cell>
          <cell r="M108">
            <v>108</v>
          </cell>
          <cell r="N108" t="str">
            <v xml:space="preserve">عليك بمضاعفة جهودك  اكثر  </v>
          </cell>
        </row>
        <row r="109">
          <cell r="D109">
            <v>109</v>
          </cell>
          <cell r="E109" t="str">
            <v xml:space="preserve">طالب متوسط الاجتهاد </v>
          </cell>
          <cell r="G109">
            <v>109</v>
          </cell>
          <cell r="H109" t="str">
            <v xml:space="preserve">عليك بمضاعفة جهودك  اكثر  </v>
          </cell>
          <cell r="J109">
            <v>109</v>
          </cell>
          <cell r="K109" t="str">
            <v xml:space="preserve">عليك بمضاعفة جهودك  اكثر  </v>
          </cell>
          <cell r="M109">
            <v>109</v>
          </cell>
          <cell r="N109" t="str">
            <v xml:space="preserve">عليك بمضاعفة جهودك  اكثر  </v>
          </cell>
        </row>
        <row r="110">
          <cell r="D110">
            <v>110</v>
          </cell>
          <cell r="E110" t="str">
            <v xml:space="preserve">طالب متوسط الاجتهاد </v>
          </cell>
          <cell r="G110">
            <v>110</v>
          </cell>
          <cell r="H110" t="str">
            <v xml:space="preserve">عليك بمضاعفة جهودك  اكثر  </v>
          </cell>
          <cell r="J110">
            <v>110</v>
          </cell>
          <cell r="K110" t="str">
            <v xml:space="preserve">عليك بمضاعفة جهودك  اكثر  </v>
          </cell>
          <cell r="M110">
            <v>110</v>
          </cell>
          <cell r="N110" t="str">
            <v xml:space="preserve">عليك بمضاعفة جهودك  اكثر  </v>
          </cell>
        </row>
        <row r="111">
          <cell r="D111">
            <v>111</v>
          </cell>
          <cell r="E111" t="str">
            <v xml:space="preserve">طالب متوسط الاجتهاد </v>
          </cell>
          <cell r="G111">
            <v>111</v>
          </cell>
          <cell r="H111" t="str">
            <v xml:space="preserve">عليك بمضاعفة جهودك  اكثر  </v>
          </cell>
          <cell r="J111">
            <v>111</v>
          </cell>
          <cell r="K111" t="str">
            <v xml:space="preserve">عليك بمضاعفة جهودك  اكثر  </v>
          </cell>
          <cell r="M111">
            <v>111</v>
          </cell>
          <cell r="N111" t="str">
            <v xml:space="preserve">عليك بمضاعفة جهودك  اكثر  </v>
          </cell>
        </row>
        <row r="112">
          <cell r="D112">
            <v>112</v>
          </cell>
          <cell r="E112" t="str">
            <v xml:space="preserve">طالب متوسط الاجتهاد </v>
          </cell>
          <cell r="G112">
            <v>112</v>
          </cell>
          <cell r="H112" t="str">
            <v xml:space="preserve">عليك بمضاعفة جهودك  اكثر  </v>
          </cell>
          <cell r="J112">
            <v>112</v>
          </cell>
          <cell r="K112" t="str">
            <v xml:space="preserve">عليك بمضاعفة جهودك  اكثر  </v>
          </cell>
          <cell r="M112">
            <v>112</v>
          </cell>
          <cell r="N112" t="str">
            <v xml:space="preserve">عليك بمضاعفة جهودك  اكثر  </v>
          </cell>
        </row>
        <row r="113">
          <cell r="D113">
            <v>113</v>
          </cell>
          <cell r="E113" t="str">
            <v xml:space="preserve">طالب متوسط الاجتهاد </v>
          </cell>
          <cell r="G113">
            <v>113</v>
          </cell>
          <cell r="H113" t="str">
            <v xml:space="preserve">عليك بمضاعفة جهودك  اكثر  </v>
          </cell>
          <cell r="J113">
            <v>113</v>
          </cell>
          <cell r="K113" t="str">
            <v xml:space="preserve">عليك بمضاعفة جهودك  اكثر  </v>
          </cell>
          <cell r="M113">
            <v>113</v>
          </cell>
          <cell r="N113" t="str">
            <v xml:space="preserve">عليك بمضاعفة جهودك  اكثر  </v>
          </cell>
        </row>
        <row r="114">
          <cell r="D114">
            <v>114</v>
          </cell>
          <cell r="E114" t="str">
            <v xml:space="preserve">طالب متوسط الاجتهاد </v>
          </cell>
          <cell r="G114">
            <v>114</v>
          </cell>
          <cell r="H114" t="str">
            <v xml:space="preserve">عليك بمضاعفة جهودك  اكثر  </v>
          </cell>
          <cell r="J114">
            <v>114</v>
          </cell>
          <cell r="K114" t="str">
            <v xml:space="preserve">عليك بمضاعفة جهودك  اكثر  </v>
          </cell>
          <cell r="M114">
            <v>114</v>
          </cell>
          <cell r="N114" t="str">
            <v xml:space="preserve">عليك بمضاعفة جهودك  اكثر  </v>
          </cell>
        </row>
        <row r="115">
          <cell r="D115">
            <v>115</v>
          </cell>
          <cell r="E115" t="str">
            <v xml:space="preserve">طالب متوسط الاجتهاد </v>
          </cell>
          <cell r="G115">
            <v>115</v>
          </cell>
          <cell r="H115" t="str">
            <v xml:space="preserve">عليك بمضاعفة جهودك  اكثر  </v>
          </cell>
          <cell r="J115">
            <v>115</v>
          </cell>
          <cell r="K115" t="str">
            <v xml:space="preserve">عليك بمضاعفة جهودك  اكثر  </v>
          </cell>
          <cell r="M115">
            <v>115</v>
          </cell>
          <cell r="N115" t="str">
            <v xml:space="preserve">عليك بمضاعفة جهودك  اكثر  </v>
          </cell>
        </row>
        <row r="116">
          <cell r="D116">
            <v>116</v>
          </cell>
          <cell r="E116" t="str">
            <v xml:space="preserve">طالب متوسط الاجتهاد </v>
          </cell>
          <cell r="G116">
            <v>116</v>
          </cell>
          <cell r="H116" t="str">
            <v xml:space="preserve">عليك بمضاعفة جهودك  اكثر  </v>
          </cell>
          <cell r="J116">
            <v>116</v>
          </cell>
          <cell r="K116" t="str">
            <v xml:space="preserve">عليك بمضاعفة جهودك  اكثر  </v>
          </cell>
          <cell r="M116">
            <v>116</v>
          </cell>
          <cell r="N116" t="str">
            <v xml:space="preserve">عليك بمضاعفة جهودك  اكثر  </v>
          </cell>
        </row>
        <row r="117">
          <cell r="D117">
            <v>117</v>
          </cell>
          <cell r="E117" t="str">
            <v xml:space="preserve">طالب متوسط الاجتهاد </v>
          </cell>
          <cell r="G117">
            <v>117</v>
          </cell>
          <cell r="H117" t="str">
            <v xml:space="preserve">عليك بمضاعفة جهودك  اكثر  </v>
          </cell>
          <cell r="J117">
            <v>117</v>
          </cell>
          <cell r="K117" t="str">
            <v xml:space="preserve">عليك بمضاعفة جهودك  اكثر  </v>
          </cell>
          <cell r="M117">
            <v>117</v>
          </cell>
          <cell r="N117" t="str">
            <v xml:space="preserve">عليك بمضاعفة جهودك  اكثر  </v>
          </cell>
        </row>
        <row r="118">
          <cell r="D118">
            <v>118</v>
          </cell>
          <cell r="E118" t="str">
            <v xml:space="preserve">طالب متوسط الاجتهاد </v>
          </cell>
          <cell r="G118">
            <v>118</v>
          </cell>
          <cell r="H118" t="str">
            <v xml:space="preserve">عليك بمضاعفة جهودك  اكثر  </v>
          </cell>
          <cell r="J118">
            <v>118</v>
          </cell>
          <cell r="K118" t="str">
            <v xml:space="preserve">عليك بمضاعفة جهودك  اكثر  </v>
          </cell>
          <cell r="M118">
            <v>118</v>
          </cell>
          <cell r="N118" t="str">
            <v xml:space="preserve">عليك بمضاعفة جهودك  اكثر  </v>
          </cell>
        </row>
        <row r="119">
          <cell r="D119">
            <v>119</v>
          </cell>
          <cell r="E119" t="str">
            <v xml:space="preserve">طالب متوسط الاجتهاد </v>
          </cell>
          <cell r="G119">
            <v>119</v>
          </cell>
          <cell r="H119" t="str">
            <v xml:space="preserve">عليك بمضاعفة جهودك  اكثر  </v>
          </cell>
          <cell r="J119">
            <v>119</v>
          </cell>
          <cell r="K119" t="str">
            <v xml:space="preserve">عليك بمضاعفة جهودك  اكثر  </v>
          </cell>
          <cell r="M119">
            <v>119</v>
          </cell>
          <cell r="N119" t="str">
            <v xml:space="preserve">عليك بمضاعفة جهودك  اكثر  </v>
          </cell>
        </row>
        <row r="120">
          <cell r="D120">
            <v>120</v>
          </cell>
          <cell r="E120" t="str">
            <v xml:space="preserve">طالب متوسط الاجتهاد </v>
          </cell>
          <cell r="G120">
            <v>120</v>
          </cell>
          <cell r="H120" t="str">
            <v xml:space="preserve">طالب متوسط الاجتهاد </v>
          </cell>
          <cell r="J120">
            <v>120</v>
          </cell>
          <cell r="K120" t="str">
            <v xml:space="preserve">عليك بمضاعفة جهودك  اكثر  </v>
          </cell>
          <cell r="M120">
            <v>120</v>
          </cell>
          <cell r="N120" t="str">
            <v xml:space="preserve">عليك بمضاعفة جهودك  اكثر  </v>
          </cell>
        </row>
        <row r="121">
          <cell r="D121">
            <v>121</v>
          </cell>
          <cell r="E121" t="str">
            <v xml:space="preserve">طالب متوسط الاجتهاد </v>
          </cell>
          <cell r="G121">
            <v>121</v>
          </cell>
          <cell r="H121" t="str">
            <v xml:space="preserve">طالب متوسط الاجتهاد </v>
          </cell>
          <cell r="J121">
            <v>121</v>
          </cell>
          <cell r="K121" t="str">
            <v xml:space="preserve">عليك بمضاعفة جهودك  اكثر  </v>
          </cell>
          <cell r="M121">
            <v>121</v>
          </cell>
          <cell r="N121" t="str">
            <v xml:space="preserve">عليك بمضاعفة جهودك  اكثر  </v>
          </cell>
        </row>
        <row r="122">
          <cell r="D122">
            <v>122</v>
          </cell>
          <cell r="E122" t="str">
            <v xml:space="preserve">طالب متوسط الاجتهاد </v>
          </cell>
          <cell r="G122">
            <v>122</v>
          </cell>
          <cell r="H122" t="str">
            <v xml:space="preserve">طالب متوسط الاجتهاد </v>
          </cell>
          <cell r="J122">
            <v>122</v>
          </cell>
          <cell r="K122" t="str">
            <v xml:space="preserve">عليك بمضاعفة جهودك  اكثر  </v>
          </cell>
          <cell r="M122">
            <v>122</v>
          </cell>
          <cell r="N122" t="str">
            <v xml:space="preserve">عليك بمضاعفة جهودك  اكثر  </v>
          </cell>
        </row>
        <row r="123">
          <cell r="D123">
            <v>123</v>
          </cell>
          <cell r="E123" t="str">
            <v xml:space="preserve">طالب متوسط الاجتهاد </v>
          </cell>
          <cell r="G123">
            <v>123</v>
          </cell>
          <cell r="H123" t="str">
            <v xml:space="preserve">طالب متوسط الاجتهاد </v>
          </cell>
          <cell r="J123">
            <v>123</v>
          </cell>
          <cell r="K123" t="str">
            <v xml:space="preserve">عليك بمضاعفة جهودك  اكثر  </v>
          </cell>
          <cell r="M123">
            <v>123</v>
          </cell>
          <cell r="N123" t="str">
            <v xml:space="preserve">عليك بمضاعفة جهودك  اكثر  </v>
          </cell>
        </row>
        <row r="124">
          <cell r="D124">
            <v>124</v>
          </cell>
          <cell r="E124" t="str">
            <v xml:space="preserve">طالب متوسط الاجتهاد </v>
          </cell>
          <cell r="G124">
            <v>124</v>
          </cell>
          <cell r="H124" t="str">
            <v xml:space="preserve">طالب متوسط الاجتهاد </v>
          </cell>
          <cell r="J124">
            <v>124</v>
          </cell>
          <cell r="K124" t="str">
            <v xml:space="preserve">عليك بمضاعفة جهودك  اكثر  </v>
          </cell>
          <cell r="M124">
            <v>124</v>
          </cell>
          <cell r="N124" t="str">
            <v xml:space="preserve">عليك بمضاعفة جهودك  اكثر  </v>
          </cell>
        </row>
        <row r="125">
          <cell r="D125">
            <v>125</v>
          </cell>
          <cell r="E125" t="str">
            <v xml:space="preserve">طالب متوسط الاجتهاد </v>
          </cell>
          <cell r="G125">
            <v>125</v>
          </cell>
          <cell r="H125" t="str">
            <v xml:space="preserve">طالب متوسط الاجتهاد </v>
          </cell>
          <cell r="J125">
            <v>125</v>
          </cell>
          <cell r="K125" t="str">
            <v xml:space="preserve">عليك بمضاعفة جهودك  اكثر  </v>
          </cell>
          <cell r="M125">
            <v>125</v>
          </cell>
          <cell r="N125" t="str">
            <v xml:space="preserve">عليك بمضاعفة جهودك  اكثر  </v>
          </cell>
        </row>
        <row r="126">
          <cell r="D126">
            <v>126</v>
          </cell>
          <cell r="E126" t="str">
            <v xml:space="preserve">طالب متوسط الاجتهاد </v>
          </cell>
          <cell r="G126">
            <v>126</v>
          </cell>
          <cell r="H126" t="str">
            <v xml:space="preserve">طالب متوسط الاجتهاد </v>
          </cell>
          <cell r="J126">
            <v>126</v>
          </cell>
          <cell r="K126" t="str">
            <v xml:space="preserve">عليك بمضاعفة جهودك  اكثر  </v>
          </cell>
          <cell r="M126">
            <v>126</v>
          </cell>
          <cell r="N126" t="str">
            <v xml:space="preserve">عليك بمضاعفة جهودك  اكثر  </v>
          </cell>
        </row>
        <row r="127">
          <cell r="D127">
            <v>127</v>
          </cell>
          <cell r="E127" t="str">
            <v xml:space="preserve">طالب متوسط الاجتهاد </v>
          </cell>
          <cell r="G127">
            <v>127</v>
          </cell>
          <cell r="H127" t="str">
            <v xml:space="preserve">طالب متوسط الاجتهاد </v>
          </cell>
          <cell r="J127">
            <v>127</v>
          </cell>
          <cell r="K127" t="str">
            <v xml:space="preserve">عليك بمضاعفة جهودك  اكثر  </v>
          </cell>
          <cell r="M127">
            <v>127</v>
          </cell>
          <cell r="N127" t="str">
            <v xml:space="preserve">عليك بمضاعفة جهودك  اكثر  </v>
          </cell>
        </row>
        <row r="128">
          <cell r="D128">
            <v>128</v>
          </cell>
          <cell r="E128" t="str">
            <v xml:space="preserve">طالب متوسط الاجتهاد </v>
          </cell>
          <cell r="G128">
            <v>128</v>
          </cell>
          <cell r="H128" t="str">
            <v xml:space="preserve">طالب متوسط الاجتهاد </v>
          </cell>
          <cell r="J128">
            <v>128</v>
          </cell>
          <cell r="K128" t="str">
            <v xml:space="preserve">عليك بمضاعفة جهودك  اكثر  </v>
          </cell>
          <cell r="M128">
            <v>128</v>
          </cell>
          <cell r="N128" t="str">
            <v xml:space="preserve">عليك بمضاعفة جهودك  اكثر  </v>
          </cell>
        </row>
        <row r="129">
          <cell r="D129">
            <v>129</v>
          </cell>
          <cell r="E129" t="str">
            <v xml:space="preserve">طالب متوسط الاجتهاد </v>
          </cell>
          <cell r="G129">
            <v>129</v>
          </cell>
          <cell r="H129" t="str">
            <v xml:space="preserve">طالب متوسط الاجتهاد </v>
          </cell>
          <cell r="J129">
            <v>129</v>
          </cell>
          <cell r="K129" t="str">
            <v xml:space="preserve">عليك بمضاعفة جهودك  اكثر  </v>
          </cell>
          <cell r="M129">
            <v>129</v>
          </cell>
          <cell r="N129" t="str">
            <v xml:space="preserve">عليك بمضاعفة جهودك  اكثر  </v>
          </cell>
        </row>
        <row r="130">
          <cell r="D130">
            <v>130</v>
          </cell>
          <cell r="E130" t="str">
            <v xml:space="preserve">طالب متوسط الاجتهاد </v>
          </cell>
          <cell r="G130">
            <v>130</v>
          </cell>
          <cell r="H130" t="str">
            <v xml:space="preserve">طالب متوسط الاجتهاد </v>
          </cell>
          <cell r="J130">
            <v>130</v>
          </cell>
          <cell r="K130" t="str">
            <v xml:space="preserve">عليك بمضاعفة جهودك  اكثر  </v>
          </cell>
          <cell r="M130">
            <v>130</v>
          </cell>
          <cell r="N130" t="str">
            <v xml:space="preserve">عليك بمضاعفة جهودك  اكثر  </v>
          </cell>
        </row>
        <row r="131">
          <cell r="D131">
            <v>131</v>
          </cell>
          <cell r="E131" t="str">
            <v>لابأس مزيد من المثابرة</v>
          </cell>
          <cell r="G131">
            <v>131</v>
          </cell>
          <cell r="H131" t="str">
            <v xml:space="preserve">طالب متوسط الاجتهاد </v>
          </cell>
          <cell r="J131">
            <v>131</v>
          </cell>
          <cell r="K131" t="str">
            <v xml:space="preserve">عليك بمضاعفة جهودك  اكثر  </v>
          </cell>
          <cell r="M131">
            <v>131</v>
          </cell>
          <cell r="N131" t="str">
            <v xml:space="preserve">عليك بمضاعفة جهودك  اكثر  </v>
          </cell>
        </row>
        <row r="132">
          <cell r="D132">
            <v>132</v>
          </cell>
          <cell r="E132" t="str">
            <v>لابأس مزيد من المثابرة</v>
          </cell>
          <cell r="G132">
            <v>132</v>
          </cell>
          <cell r="H132" t="str">
            <v xml:space="preserve">طالب متوسط الاجتهاد </v>
          </cell>
          <cell r="J132">
            <v>132</v>
          </cell>
          <cell r="K132" t="str">
            <v xml:space="preserve">عليك بمضاعفة جهودك  اكثر  </v>
          </cell>
          <cell r="M132">
            <v>132</v>
          </cell>
          <cell r="N132" t="str">
            <v xml:space="preserve">عليك بمضاعفة جهودك  اكثر  </v>
          </cell>
        </row>
        <row r="133">
          <cell r="D133">
            <v>133</v>
          </cell>
          <cell r="E133" t="str">
            <v>لابأس مزيد من المثابرة</v>
          </cell>
          <cell r="G133">
            <v>133</v>
          </cell>
          <cell r="H133" t="str">
            <v xml:space="preserve">طالب متوسط الاجتهاد </v>
          </cell>
          <cell r="J133">
            <v>133</v>
          </cell>
          <cell r="K133" t="str">
            <v xml:space="preserve">عليك بمضاعفة جهودك  اكثر  </v>
          </cell>
          <cell r="M133">
            <v>133</v>
          </cell>
          <cell r="N133" t="str">
            <v xml:space="preserve">عليك بمضاعفة جهودك  اكثر  </v>
          </cell>
        </row>
        <row r="134">
          <cell r="D134">
            <v>134</v>
          </cell>
          <cell r="E134" t="str">
            <v>لابأس مزيد من المثابرة</v>
          </cell>
          <cell r="G134">
            <v>134</v>
          </cell>
          <cell r="H134" t="str">
            <v xml:space="preserve">طالب متوسط الاجتهاد </v>
          </cell>
          <cell r="J134">
            <v>134</v>
          </cell>
          <cell r="K134" t="str">
            <v xml:space="preserve">عليك بمضاعفة جهودك  اكثر  </v>
          </cell>
          <cell r="M134">
            <v>134</v>
          </cell>
          <cell r="N134" t="str">
            <v xml:space="preserve">عليك بمضاعفة جهودك  اكثر  </v>
          </cell>
        </row>
        <row r="135">
          <cell r="D135">
            <v>135</v>
          </cell>
          <cell r="E135" t="str">
            <v>لابأس مزيد من المثابرة</v>
          </cell>
          <cell r="G135">
            <v>135</v>
          </cell>
          <cell r="H135" t="str">
            <v xml:space="preserve">طالب متوسط الاجتهاد </v>
          </cell>
          <cell r="J135">
            <v>135</v>
          </cell>
          <cell r="K135" t="str">
            <v xml:space="preserve">عليك بمضاعفة جهودك  اكثر  </v>
          </cell>
          <cell r="M135">
            <v>135</v>
          </cell>
          <cell r="N135" t="str">
            <v xml:space="preserve">عليك بمضاعفة جهودك  اكثر  </v>
          </cell>
        </row>
        <row r="136">
          <cell r="D136">
            <v>136</v>
          </cell>
          <cell r="E136" t="str">
            <v>لابأس مزيد من المثابرة</v>
          </cell>
          <cell r="G136">
            <v>136</v>
          </cell>
          <cell r="H136" t="str">
            <v xml:space="preserve">طالب متوسط الاجتهاد </v>
          </cell>
          <cell r="J136">
            <v>136</v>
          </cell>
          <cell r="K136" t="str">
            <v xml:space="preserve">عليك بمضاعفة جهودك  اكثر  </v>
          </cell>
          <cell r="M136">
            <v>136</v>
          </cell>
          <cell r="N136" t="str">
            <v xml:space="preserve">عليك بمضاعفة جهودك  اكثر  </v>
          </cell>
        </row>
        <row r="137">
          <cell r="D137">
            <v>137</v>
          </cell>
          <cell r="E137" t="str">
            <v>لابأس مزيد من المثابرة</v>
          </cell>
          <cell r="G137">
            <v>137</v>
          </cell>
          <cell r="H137" t="str">
            <v xml:space="preserve">طالب متوسط الاجتهاد </v>
          </cell>
          <cell r="J137">
            <v>137</v>
          </cell>
          <cell r="K137" t="str">
            <v xml:space="preserve">عليك بمضاعفة جهودك  اكثر  </v>
          </cell>
          <cell r="M137">
            <v>137</v>
          </cell>
          <cell r="N137" t="str">
            <v xml:space="preserve">عليك بمضاعفة جهودك  اكثر  </v>
          </cell>
        </row>
        <row r="138">
          <cell r="D138">
            <v>138</v>
          </cell>
          <cell r="E138" t="str">
            <v>لابأس مزيد من المثابرة</v>
          </cell>
          <cell r="G138">
            <v>138</v>
          </cell>
          <cell r="H138" t="str">
            <v xml:space="preserve">طالب متوسط الاجتهاد </v>
          </cell>
          <cell r="J138">
            <v>138</v>
          </cell>
          <cell r="K138" t="str">
            <v xml:space="preserve">عليك بمضاعفة جهودك  اكثر  </v>
          </cell>
          <cell r="M138">
            <v>138</v>
          </cell>
          <cell r="N138" t="str">
            <v xml:space="preserve">عليك بمضاعفة جهودك  اكثر  </v>
          </cell>
        </row>
        <row r="139">
          <cell r="D139">
            <v>139</v>
          </cell>
          <cell r="E139" t="str">
            <v>لابأس مزيد من المثابرة</v>
          </cell>
          <cell r="G139">
            <v>139</v>
          </cell>
          <cell r="H139" t="str">
            <v xml:space="preserve">طالب متوسط الاجتهاد </v>
          </cell>
          <cell r="J139">
            <v>139</v>
          </cell>
          <cell r="K139" t="str">
            <v xml:space="preserve">عليك بمضاعفة جهودك  اكثر  </v>
          </cell>
          <cell r="M139">
            <v>139</v>
          </cell>
          <cell r="N139" t="str">
            <v xml:space="preserve">عليك بمضاعفة جهودك  اكثر  </v>
          </cell>
        </row>
        <row r="140">
          <cell r="D140">
            <v>140</v>
          </cell>
          <cell r="E140" t="str">
            <v>لابأس مزيد من المثابرة</v>
          </cell>
          <cell r="G140">
            <v>140</v>
          </cell>
          <cell r="H140" t="str">
            <v xml:space="preserve">طالب متوسط الاجتهاد </v>
          </cell>
          <cell r="J140">
            <v>140</v>
          </cell>
          <cell r="K140" t="str">
            <v xml:space="preserve">عليك بمضاعفة جهودك  اكثر  </v>
          </cell>
          <cell r="M140">
            <v>140</v>
          </cell>
          <cell r="N140" t="str">
            <v xml:space="preserve">عليك بمضاعفة جهودك  اكثر  </v>
          </cell>
        </row>
        <row r="141">
          <cell r="D141">
            <v>141</v>
          </cell>
          <cell r="E141" t="str">
            <v>لابأس مزيد من المثابرة</v>
          </cell>
          <cell r="G141">
            <v>141</v>
          </cell>
          <cell r="H141" t="str">
            <v xml:space="preserve">طالب متوسط الاجتهاد </v>
          </cell>
          <cell r="J141">
            <v>141</v>
          </cell>
          <cell r="K141" t="str">
            <v xml:space="preserve">عليك بمضاعفة جهودك  اكثر  </v>
          </cell>
          <cell r="M141">
            <v>141</v>
          </cell>
          <cell r="N141" t="str">
            <v xml:space="preserve">عليك بمضاعفة جهودك  اكثر  </v>
          </cell>
        </row>
        <row r="142">
          <cell r="D142">
            <v>142</v>
          </cell>
          <cell r="E142" t="str">
            <v>لابأس مزيد من المثابرة</v>
          </cell>
          <cell r="G142">
            <v>142</v>
          </cell>
          <cell r="H142" t="str">
            <v xml:space="preserve">طالب متوسط الاجتهاد </v>
          </cell>
          <cell r="J142">
            <v>142</v>
          </cell>
          <cell r="K142" t="str">
            <v xml:space="preserve">عليك بمضاعفة جهودك  اكثر  </v>
          </cell>
          <cell r="M142">
            <v>142</v>
          </cell>
          <cell r="N142" t="str">
            <v xml:space="preserve">عليك بمضاعفة جهودك  اكثر  </v>
          </cell>
        </row>
        <row r="143">
          <cell r="D143">
            <v>143</v>
          </cell>
          <cell r="E143" t="str">
            <v>لابأس مزيد من المثابرة</v>
          </cell>
          <cell r="G143">
            <v>143</v>
          </cell>
          <cell r="H143" t="str">
            <v xml:space="preserve">طالب متوسط الاجتهاد </v>
          </cell>
          <cell r="J143">
            <v>143</v>
          </cell>
          <cell r="K143" t="str">
            <v xml:space="preserve">عليك بمضاعفة جهودك  اكثر  </v>
          </cell>
          <cell r="M143">
            <v>143</v>
          </cell>
          <cell r="N143" t="str">
            <v xml:space="preserve">عليك بمضاعفة جهودك  اكثر  </v>
          </cell>
        </row>
        <row r="144">
          <cell r="D144">
            <v>144</v>
          </cell>
          <cell r="E144" t="str">
            <v>لابأس مزيد من المثابرة</v>
          </cell>
          <cell r="G144">
            <v>144</v>
          </cell>
          <cell r="H144" t="str">
            <v xml:space="preserve">طالب متوسط الاجتهاد </v>
          </cell>
          <cell r="J144">
            <v>144</v>
          </cell>
          <cell r="K144" t="str">
            <v xml:space="preserve">عليك بمضاعفة جهودك  اكثر  </v>
          </cell>
          <cell r="M144">
            <v>144</v>
          </cell>
          <cell r="N144" t="str">
            <v xml:space="preserve">عليك بمضاعفة جهودك  اكثر  </v>
          </cell>
        </row>
        <row r="145">
          <cell r="D145">
            <v>145</v>
          </cell>
          <cell r="E145" t="str">
            <v>لابأس مزيد من المثابرة</v>
          </cell>
          <cell r="G145">
            <v>145</v>
          </cell>
          <cell r="H145" t="str">
            <v xml:space="preserve">طالب متوسط الاجتهاد </v>
          </cell>
          <cell r="J145">
            <v>145</v>
          </cell>
          <cell r="K145" t="str">
            <v xml:space="preserve">عليك بمضاعفة جهودك  اكثر  </v>
          </cell>
          <cell r="M145">
            <v>145</v>
          </cell>
          <cell r="N145" t="str">
            <v xml:space="preserve">عليك بمضاعفة جهودك  اكثر  </v>
          </cell>
        </row>
        <row r="146">
          <cell r="D146">
            <v>146</v>
          </cell>
          <cell r="E146" t="str">
            <v>لابأس مزيد من المثابرة</v>
          </cell>
          <cell r="G146">
            <v>146</v>
          </cell>
          <cell r="H146" t="str">
            <v xml:space="preserve">طالب متوسط الاجتهاد </v>
          </cell>
          <cell r="J146">
            <v>146</v>
          </cell>
          <cell r="K146" t="str">
            <v xml:space="preserve">عليك بمضاعفة جهودك  اكثر  </v>
          </cell>
          <cell r="M146">
            <v>146</v>
          </cell>
          <cell r="N146" t="str">
            <v xml:space="preserve">عليك بمضاعفة جهودك  اكثر  </v>
          </cell>
        </row>
        <row r="147">
          <cell r="D147">
            <v>147</v>
          </cell>
          <cell r="E147" t="str">
            <v>لابأس مزيد من المثابرة</v>
          </cell>
          <cell r="G147">
            <v>147</v>
          </cell>
          <cell r="H147" t="str">
            <v xml:space="preserve">طالب متوسط الاجتهاد </v>
          </cell>
          <cell r="J147">
            <v>147</v>
          </cell>
          <cell r="K147" t="str">
            <v xml:space="preserve">عليك بمضاعفة جهودك  اكثر  </v>
          </cell>
          <cell r="M147">
            <v>147</v>
          </cell>
          <cell r="N147" t="str">
            <v xml:space="preserve">عليك بمضاعفة جهودك  اكثر  </v>
          </cell>
        </row>
        <row r="148">
          <cell r="D148">
            <v>148</v>
          </cell>
          <cell r="E148" t="str">
            <v>لابأس مزيد من المثابرة</v>
          </cell>
          <cell r="G148">
            <v>148</v>
          </cell>
          <cell r="H148" t="str">
            <v xml:space="preserve">طالب متوسط الاجتهاد </v>
          </cell>
          <cell r="J148">
            <v>148</v>
          </cell>
          <cell r="K148" t="str">
            <v xml:space="preserve">عليك بمضاعفة جهودك  اكثر  </v>
          </cell>
          <cell r="M148">
            <v>148</v>
          </cell>
          <cell r="N148" t="str">
            <v xml:space="preserve">عليك بمضاعفة جهودك  اكثر  </v>
          </cell>
        </row>
        <row r="149">
          <cell r="D149">
            <v>149</v>
          </cell>
          <cell r="E149" t="str">
            <v>لابأس مزيد من المثابرة</v>
          </cell>
          <cell r="G149">
            <v>149</v>
          </cell>
          <cell r="H149" t="str">
            <v xml:space="preserve">طالب متوسط الاجتهاد </v>
          </cell>
          <cell r="J149">
            <v>149</v>
          </cell>
          <cell r="K149" t="str">
            <v xml:space="preserve">عليك بمضاعفة جهودك  اكثر  </v>
          </cell>
          <cell r="M149">
            <v>149</v>
          </cell>
          <cell r="N149" t="str">
            <v xml:space="preserve">عليك بمضاعفة جهودك  اكثر  </v>
          </cell>
        </row>
        <row r="150">
          <cell r="D150">
            <v>150</v>
          </cell>
          <cell r="E150" t="str">
            <v>جيد طالب مجتهد</v>
          </cell>
          <cell r="G150">
            <v>150</v>
          </cell>
          <cell r="H150" t="str">
            <v xml:space="preserve">طالب متوسط الاجتهاد </v>
          </cell>
          <cell r="J150">
            <v>150</v>
          </cell>
          <cell r="K150" t="str">
            <v xml:space="preserve">عليك بمضاعفة جهودك  اكثر  </v>
          </cell>
          <cell r="M150">
            <v>150</v>
          </cell>
          <cell r="N150" t="str">
            <v xml:space="preserve">عليك بمضاعفة جهودك  اكثر  </v>
          </cell>
        </row>
        <row r="151">
          <cell r="D151">
            <v>151</v>
          </cell>
          <cell r="E151" t="str">
            <v>جيد طالب مجتهد</v>
          </cell>
          <cell r="G151">
            <v>151</v>
          </cell>
          <cell r="H151" t="str">
            <v xml:space="preserve">طالب متوسط الاجتهاد </v>
          </cell>
          <cell r="J151">
            <v>151</v>
          </cell>
          <cell r="K151" t="str">
            <v xml:space="preserve">عليك بمضاعفة جهودك  اكثر  </v>
          </cell>
          <cell r="M151">
            <v>151</v>
          </cell>
          <cell r="N151" t="str">
            <v xml:space="preserve">عليك بمضاعفة جهودك  اكثر  </v>
          </cell>
        </row>
        <row r="152">
          <cell r="D152">
            <v>152</v>
          </cell>
          <cell r="E152" t="str">
            <v>جيد طالب مجتهد</v>
          </cell>
          <cell r="G152">
            <v>152</v>
          </cell>
          <cell r="H152" t="str">
            <v xml:space="preserve">طالب متوسط الاجتهاد </v>
          </cell>
          <cell r="J152">
            <v>152</v>
          </cell>
          <cell r="K152" t="str">
            <v xml:space="preserve">عليك بمضاعفة جهودك  اكثر  </v>
          </cell>
          <cell r="M152">
            <v>152</v>
          </cell>
          <cell r="N152" t="str">
            <v xml:space="preserve">عليك بمضاعفة جهودك  اكثر  </v>
          </cell>
        </row>
        <row r="153">
          <cell r="D153">
            <v>153</v>
          </cell>
          <cell r="E153" t="str">
            <v>جيد طالب مجتهد</v>
          </cell>
          <cell r="G153">
            <v>153</v>
          </cell>
          <cell r="H153" t="str">
            <v xml:space="preserve">طالب متوسط الاجتهاد </v>
          </cell>
          <cell r="J153">
            <v>153</v>
          </cell>
          <cell r="K153" t="str">
            <v xml:space="preserve">عليك بمضاعفة جهودك  اكثر  </v>
          </cell>
          <cell r="M153">
            <v>153</v>
          </cell>
          <cell r="N153" t="str">
            <v xml:space="preserve">عليك بمضاعفة جهودك  اكثر  </v>
          </cell>
        </row>
        <row r="154">
          <cell r="D154">
            <v>154</v>
          </cell>
          <cell r="E154" t="str">
            <v>جيد طالب مجتهد</v>
          </cell>
          <cell r="G154">
            <v>154</v>
          </cell>
          <cell r="H154" t="str">
            <v xml:space="preserve">طالب متوسط الاجتهاد </v>
          </cell>
          <cell r="J154">
            <v>154</v>
          </cell>
          <cell r="K154" t="str">
            <v xml:space="preserve">عليك بمضاعفة جهودك  اكثر  </v>
          </cell>
          <cell r="M154">
            <v>154</v>
          </cell>
          <cell r="N154" t="str">
            <v xml:space="preserve">عليك بمضاعفة جهودك  اكثر  </v>
          </cell>
        </row>
        <row r="155">
          <cell r="D155">
            <v>155</v>
          </cell>
          <cell r="E155" t="str">
            <v>جيد طالب مجتهد</v>
          </cell>
          <cell r="G155">
            <v>155</v>
          </cell>
          <cell r="H155" t="str">
            <v xml:space="preserve">طالب متوسط الاجتهاد </v>
          </cell>
          <cell r="J155">
            <v>155</v>
          </cell>
          <cell r="K155" t="str">
            <v xml:space="preserve">عليك بمضاعفة جهودك  اكثر  </v>
          </cell>
          <cell r="M155">
            <v>155</v>
          </cell>
          <cell r="N155" t="str">
            <v xml:space="preserve">عليك بمضاعفة جهودك  اكثر  </v>
          </cell>
        </row>
        <row r="156">
          <cell r="D156">
            <v>156</v>
          </cell>
          <cell r="E156" t="str">
            <v>جيد طالب مجتهد</v>
          </cell>
          <cell r="G156">
            <v>156</v>
          </cell>
          <cell r="H156" t="str">
            <v xml:space="preserve">طالب متوسط الاجتهاد </v>
          </cell>
          <cell r="J156">
            <v>156</v>
          </cell>
          <cell r="K156" t="str">
            <v xml:space="preserve">عليك بمضاعفة جهودك  اكثر  </v>
          </cell>
          <cell r="M156">
            <v>156</v>
          </cell>
          <cell r="N156" t="str">
            <v xml:space="preserve">عليك بمضاعفة جهودك  اكثر  </v>
          </cell>
        </row>
        <row r="157">
          <cell r="D157">
            <v>157</v>
          </cell>
          <cell r="E157" t="str">
            <v>جيد طالب مجتهد</v>
          </cell>
          <cell r="G157">
            <v>157</v>
          </cell>
          <cell r="H157" t="str">
            <v xml:space="preserve">طالب متوسط الاجتهاد </v>
          </cell>
          <cell r="J157">
            <v>157</v>
          </cell>
          <cell r="K157" t="str">
            <v xml:space="preserve">عليك بمضاعفة جهودك  اكثر  </v>
          </cell>
          <cell r="M157">
            <v>157</v>
          </cell>
          <cell r="N157" t="str">
            <v xml:space="preserve">عليك بمضاعفة جهودك  اكثر  </v>
          </cell>
        </row>
        <row r="158">
          <cell r="D158">
            <v>158</v>
          </cell>
          <cell r="E158" t="str">
            <v>جيد طالب مجتهد</v>
          </cell>
          <cell r="G158">
            <v>158</v>
          </cell>
          <cell r="H158" t="str">
            <v xml:space="preserve">طالب متوسط الاجتهاد </v>
          </cell>
          <cell r="J158">
            <v>158</v>
          </cell>
          <cell r="K158" t="str">
            <v xml:space="preserve">عليك بمضاعفة جهودك  اكثر  </v>
          </cell>
          <cell r="M158">
            <v>158</v>
          </cell>
          <cell r="N158" t="str">
            <v xml:space="preserve">عليك بمضاعفة جهودك  اكثر  </v>
          </cell>
        </row>
        <row r="159">
          <cell r="D159">
            <v>159</v>
          </cell>
          <cell r="E159" t="str">
            <v>جيد طالب مجتهد</v>
          </cell>
          <cell r="G159">
            <v>159</v>
          </cell>
          <cell r="H159" t="str">
            <v xml:space="preserve">طالب متوسط الاجتهاد </v>
          </cell>
          <cell r="J159">
            <v>159</v>
          </cell>
          <cell r="K159" t="str">
            <v xml:space="preserve">عليك بمضاعفة جهودك  اكثر  </v>
          </cell>
          <cell r="M159">
            <v>159</v>
          </cell>
          <cell r="N159" t="str">
            <v xml:space="preserve">عليك بمضاعفة جهودك  اكثر  </v>
          </cell>
        </row>
        <row r="160">
          <cell r="D160">
            <v>160</v>
          </cell>
          <cell r="E160" t="str">
            <v>جيد طالب مجتهد</v>
          </cell>
          <cell r="G160">
            <v>160</v>
          </cell>
          <cell r="H160" t="str">
            <v xml:space="preserve">طالب متوسط الاجتهاد </v>
          </cell>
          <cell r="J160">
            <v>160</v>
          </cell>
          <cell r="K160" t="str">
            <v xml:space="preserve">طالب متوسط الاجتهاد </v>
          </cell>
          <cell r="M160">
            <v>160</v>
          </cell>
          <cell r="N160" t="str">
            <v xml:space="preserve">عليك بمضاعفة جهودك  اكثر  </v>
          </cell>
        </row>
        <row r="161">
          <cell r="D161">
            <v>161</v>
          </cell>
          <cell r="E161" t="str">
            <v>جيد طالب مجتهد</v>
          </cell>
          <cell r="G161">
            <v>161</v>
          </cell>
          <cell r="H161" t="str">
            <v xml:space="preserve">طالب متوسط الاجتهاد </v>
          </cell>
          <cell r="J161">
            <v>161</v>
          </cell>
          <cell r="K161" t="str">
            <v xml:space="preserve">طالب متوسط الاجتهاد </v>
          </cell>
          <cell r="M161">
            <v>161</v>
          </cell>
          <cell r="N161" t="str">
            <v xml:space="preserve">عليك بمضاعفة جهودك  اكثر  </v>
          </cell>
        </row>
        <row r="162">
          <cell r="D162">
            <v>162</v>
          </cell>
          <cell r="E162" t="str">
            <v>جيد طالب مجتهد</v>
          </cell>
          <cell r="G162">
            <v>162</v>
          </cell>
          <cell r="H162" t="str">
            <v xml:space="preserve">طالب متوسط الاجتهاد </v>
          </cell>
          <cell r="J162">
            <v>162</v>
          </cell>
          <cell r="K162" t="str">
            <v xml:space="preserve">طالب متوسط الاجتهاد </v>
          </cell>
          <cell r="M162">
            <v>162</v>
          </cell>
          <cell r="N162" t="str">
            <v xml:space="preserve">عليك بمضاعفة جهودك  اكثر  </v>
          </cell>
        </row>
        <row r="163">
          <cell r="D163">
            <v>163</v>
          </cell>
          <cell r="E163" t="str">
            <v>جيد طالب مجتهد</v>
          </cell>
          <cell r="G163">
            <v>163</v>
          </cell>
          <cell r="H163" t="str">
            <v xml:space="preserve">طالب متوسط الاجتهاد </v>
          </cell>
          <cell r="J163">
            <v>163</v>
          </cell>
          <cell r="K163" t="str">
            <v xml:space="preserve">طالب متوسط الاجتهاد </v>
          </cell>
          <cell r="M163">
            <v>163</v>
          </cell>
          <cell r="N163" t="str">
            <v xml:space="preserve">عليك بمضاعفة جهودك  اكثر  </v>
          </cell>
        </row>
        <row r="164">
          <cell r="D164">
            <v>164</v>
          </cell>
          <cell r="E164" t="str">
            <v>جيد طالب مجتهد</v>
          </cell>
          <cell r="G164">
            <v>164</v>
          </cell>
          <cell r="H164" t="str">
            <v xml:space="preserve">طالب متوسط الاجتهاد </v>
          </cell>
          <cell r="J164">
            <v>164</v>
          </cell>
          <cell r="K164" t="str">
            <v xml:space="preserve">طالب متوسط الاجتهاد </v>
          </cell>
          <cell r="M164">
            <v>164</v>
          </cell>
          <cell r="N164" t="str">
            <v xml:space="preserve">عليك بمضاعفة جهودك  اكثر  </v>
          </cell>
        </row>
        <row r="165">
          <cell r="D165">
            <v>165</v>
          </cell>
          <cell r="E165" t="str">
            <v>جيد طالب مجتهد</v>
          </cell>
          <cell r="G165">
            <v>165</v>
          </cell>
          <cell r="H165" t="str">
            <v xml:space="preserve">طالب متوسط الاجتهاد </v>
          </cell>
          <cell r="J165">
            <v>165</v>
          </cell>
          <cell r="K165" t="str">
            <v xml:space="preserve">طالب متوسط الاجتهاد </v>
          </cell>
          <cell r="M165">
            <v>165</v>
          </cell>
          <cell r="N165" t="str">
            <v xml:space="preserve">عليك بمضاعفة جهودك  اكثر  </v>
          </cell>
        </row>
        <row r="166">
          <cell r="D166">
            <v>166</v>
          </cell>
          <cell r="E166" t="str">
            <v>جيد طالب مجتهد</v>
          </cell>
          <cell r="G166">
            <v>166</v>
          </cell>
          <cell r="H166" t="str">
            <v xml:space="preserve">طالب متوسط الاجتهاد </v>
          </cell>
          <cell r="J166">
            <v>166</v>
          </cell>
          <cell r="K166" t="str">
            <v xml:space="preserve">طالب متوسط الاجتهاد </v>
          </cell>
          <cell r="M166">
            <v>166</v>
          </cell>
          <cell r="N166" t="str">
            <v xml:space="preserve">عليك بمضاعفة جهودك  اكثر  </v>
          </cell>
        </row>
        <row r="167">
          <cell r="D167">
            <v>167</v>
          </cell>
          <cell r="E167" t="str">
            <v>جيد طالب مجتهد</v>
          </cell>
          <cell r="G167">
            <v>167</v>
          </cell>
          <cell r="H167" t="str">
            <v xml:space="preserve">طالب متوسط الاجتهاد </v>
          </cell>
          <cell r="J167">
            <v>167</v>
          </cell>
          <cell r="K167" t="str">
            <v xml:space="preserve">طالب متوسط الاجتهاد </v>
          </cell>
          <cell r="M167">
            <v>167</v>
          </cell>
          <cell r="N167" t="str">
            <v xml:space="preserve">عليك بمضاعفة جهودك  اكثر  </v>
          </cell>
        </row>
        <row r="168">
          <cell r="D168">
            <v>168</v>
          </cell>
          <cell r="E168" t="str">
            <v>جيد طالب مجتهد</v>
          </cell>
          <cell r="G168">
            <v>168</v>
          </cell>
          <cell r="H168" t="str">
            <v xml:space="preserve">طالب متوسط الاجتهاد </v>
          </cell>
          <cell r="J168">
            <v>168</v>
          </cell>
          <cell r="K168" t="str">
            <v xml:space="preserve">طالب متوسط الاجتهاد </v>
          </cell>
          <cell r="M168">
            <v>168</v>
          </cell>
          <cell r="N168" t="str">
            <v xml:space="preserve">عليك بمضاعفة جهودك  اكثر  </v>
          </cell>
        </row>
        <row r="169">
          <cell r="D169">
            <v>169</v>
          </cell>
          <cell r="E169" t="str">
            <v>جيد طالب مجتهد</v>
          </cell>
          <cell r="G169">
            <v>169</v>
          </cell>
          <cell r="H169" t="str">
            <v xml:space="preserve">طالب متوسط الاجتهاد </v>
          </cell>
          <cell r="J169">
            <v>169</v>
          </cell>
          <cell r="K169" t="str">
            <v xml:space="preserve">طالب متوسط الاجتهاد </v>
          </cell>
          <cell r="M169">
            <v>169</v>
          </cell>
          <cell r="N169" t="str">
            <v xml:space="preserve">عليك بمضاعفة جهودك  اكثر  </v>
          </cell>
        </row>
        <row r="170">
          <cell r="D170">
            <v>170</v>
          </cell>
          <cell r="E170" t="str">
            <v>جيد طالب مجتهد</v>
          </cell>
          <cell r="G170">
            <v>170</v>
          </cell>
          <cell r="H170" t="str">
            <v xml:space="preserve">طالب متوسط الاجتهاد </v>
          </cell>
          <cell r="J170">
            <v>170</v>
          </cell>
          <cell r="K170" t="str">
            <v xml:space="preserve">طالب متوسط الاجتهاد </v>
          </cell>
          <cell r="M170">
            <v>170</v>
          </cell>
          <cell r="N170" t="str">
            <v xml:space="preserve">عليك بمضاعفة جهودك  اكثر  </v>
          </cell>
        </row>
        <row r="171">
          <cell r="D171">
            <v>171</v>
          </cell>
          <cell r="E171" t="str">
            <v>جيد طالب مجتهد</v>
          </cell>
          <cell r="G171">
            <v>171</v>
          </cell>
          <cell r="H171" t="str">
            <v>لابأس مزيد من المثابرة</v>
          </cell>
          <cell r="J171">
            <v>171</v>
          </cell>
          <cell r="K171" t="str">
            <v xml:space="preserve">طالب متوسط الاجتهاد </v>
          </cell>
          <cell r="M171">
            <v>171</v>
          </cell>
          <cell r="N171" t="str">
            <v xml:space="preserve">عليك بمضاعفة جهودك  اكثر  </v>
          </cell>
        </row>
        <row r="172">
          <cell r="D172">
            <v>172</v>
          </cell>
          <cell r="E172" t="str">
            <v>جيد طالب مجتهد</v>
          </cell>
          <cell r="G172">
            <v>172</v>
          </cell>
          <cell r="H172" t="str">
            <v>لابأس مزيد من المثابرة</v>
          </cell>
          <cell r="J172">
            <v>172</v>
          </cell>
          <cell r="K172" t="str">
            <v xml:space="preserve">طالب متوسط الاجتهاد </v>
          </cell>
          <cell r="M172">
            <v>172</v>
          </cell>
          <cell r="N172" t="str">
            <v xml:space="preserve">عليك بمضاعفة جهودك  اكثر  </v>
          </cell>
        </row>
        <row r="173">
          <cell r="D173">
            <v>173</v>
          </cell>
          <cell r="E173" t="str">
            <v>جيد طالب مجتهد</v>
          </cell>
          <cell r="G173">
            <v>173</v>
          </cell>
          <cell r="H173" t="str">
            <v>لابأس مزيد من المثابرة</v>
          </cell>
          <cell r="J173">
            <v>173</v>
          </cell>
          <cell r="K173" t="str">
            <v xml:space="preserve">طالب متوسط الاجتهاد </v>
          </cell>
          <cell r="M173">
            <v>173</v>
          </cell>
          <cell r="N173" t="str">
            <v xml:space="preserve">عليك بمضاعفة جهودك  اكثر  </v>
          </cell>
        </row>
        <row r="174">
          <cell r="D174">
            <v>174</v>
          </cell>
          <cell r="E174" t="str">
            <v>جيد طالب مجتهد</v>
          </cell>
          <cell r="G174">
            <v>174</v>
          </cell>
          <cell r="H174" t="str">
            <v>لابأس مزيد من المثابرة</v>
          </cell>
          <cell r="J174">
            <v>174</v>
          </cell>
          <cell r="K174" t="str">
            <v xml:space="preserve">طالب متوسط الاجتهاد </v>
          </cell>
          <cell r="M174">
            <v>174</v>
          </cell>
          <cell r="N174" t="str">
            <v xml:space="preserve">عليك بمضاعفة جهودك  اكثر  </v>
          </cell>
        </row>
        <row r="175">
          <cell r="D175">
            <v>175</v>
          </cell>
          <cell r="E175" t="str">
            <v>جيد طالب مجتهد</v>
          </cell>
          <cell r="G175">
            <v>175</v>
          </cell>
          <cell r="H175" t="str">
            <v>لابأس مزيد من المثابرة</v>
          </cell>
          <cell r="J175">
            <v>175</v>
          </cell>
          <cell r="K175" t="str">
            <v xml:space="preserve">طالب متوسط الاجتهاد </v>
          </cell>
          <cell r="M175">
            <v>175</v>
          </cell>
          <cell r="N175" t="str">
            <v xml:space="preserve">عليك بمضاعفة جهودك  اكثر  </v>
          </cell>
        </row>
        <row r="176">
          <cell r="D176">
            <v>176</v>
          </cell>
          <cell r="E176" t="str">
            <v>جيد طالب مجتهد</v>
          </cell>
          <cell r="G176">
            <v>176</v>
          </cell>
          <cell r="H176" t="str">
            <v>لابأس مزيد من المثابرة</v>
          </cell>
          <cell r="J176">
            <v>176</v>
          </cell>
          <cell r="K176" t="str">
            <v xml:space="preserve">طالب متوسط الاجتهاد </v>
          </cell>
          <cell r="M176">
            <v>176</v>
          </cell>
          <cell r="N176" t="str">
            <v xml:space="preserve">عليك بمضاعفة جهودك  اكثر  </v>
          </cell>
        </row>
        <row r="177">
          <cell r="D177">
            <v>177</v>
          </cell>
          <cell r="E177" t="str">
            <v>جيد طالب مجتهد</v>
          </cell>
          <cell r="G177">
            <v>177</v>
          </cell>
          <cell r="H177" t="str">
            <v>لابأس مزيد من المثابرة</v>
          </cell>
          <cell r="J177">
            <v>177</v>
          </cell>
          <cell r="K177" t="str">
            <v xml:space="preserve">طالب متوسط الاجتهاد </v>
          </cell>
          <cell r="M177">
            <v>177</v>
          </cell>
          <cell r="N177" t="str">
            <v xml:space="preserve">عليك بمضاعفة جهودك  اكثر  </v>
          </cell>
        </row>
        <row r="178">
          <cell r="D178">
            <v>178</v>
          </cell>
          <cell r="E178" t="str">
            <v>جيد طالب مجتهد</v>
          </cell>
          <cell r="G178">
            <v>178</v>
          </cell>
          <cell r="H178" t="str">
            <v>لابأس مزيد من المثابرة</v>
          </cell>
          <cell r="J178">
            <v>178</v>
          </cell>
          <cell r="K178" t="str">
            <v xml:space="preserve">طالب متوسط الاجتهاد </v>
          </cell>
          <cell r="M178">
            <v>178</v>
          </cell>
          <cell r="N178" t="str">
            <v xml:space="preserve">عليك بمضاعفة جهودك  اكثر  </v>
          </cell>
        </row>
        <row r="179">
          <cell r="D179">
            <v>179</v>
          </cell>
          <cell r="E179" t="str">
            <v>جيد طالب مجتهد</v>
          </cell>
          <cell r="G179">
            <v>179</v>
          </cell>
          <cell r="H179" t="str">
            <v>لابأس مزيد من المثابرة</v>
          </cell>
          <cell r="J179">
            <v>179</v>
          </cell>
          <cell r="K179" t="str">
            <v xml:space="preserve">طالب متوسط الاجتهاد </v>
          </cell>
          <cell r="M179">
            <v>179</v>
          </cell>
          <cell r="N179" t="str">
            <v xml:space="preserve">عليك بمضاعفة جهودك  اكثر  </v>
          </cell>
        </row>
        <row r="180">
          <cell r="D180">
            <v>180</v>
          </cell>
          <cell r="E180" t="str">
            <v>جيد جداً طالب في طريقه للتفوق</v>
          </cell>
          <cell r="G180">
            <v>180</v>
          </cell>
          <cell r="H180" t="str">
            <v>لابأس مزيد من المثابرة</v>
          </cell>
          <cell r="J180">
            <v>180</v>
          </cell>
          <cell r="K180" t="str">
            <v xml:space="preserve">طالب متوسط الاجتهاد </v>
          </cell>
          <cell r="M180">
            <v>180</v>
          </cell>
          <cell r="N180" t="str">
            <v xml:space="preserve">عليك بمضاعفة جهودك  اكثر  </v>
          </cell>
        </row>
        <row r="181">
          <cell r="D181">
            <v>181</v>
          </cell>
          <cell r="E181" t="str">
            <v>جيد جداً طالب في طريقه للتفوق</v>
          </cell>
          <cell r="G181">
            <v>181</v>
          </cell>
          <cell r="H181" t="str">
            <v>لابأس مزيد من المثابرة</v>
          </cell>
          <cell r="J181">
            <v>181</v>
          </cell>
          <cell r="K181" t="str">
            <v xml:space="preserve">طالب متوسط الاجتهاد </v>
          </cell>
          <cell r="M181">
            <v>181</v>
          </cell>
          <cell r="N181" t="str">
            <v xml:space="preserve">عليك بمضاعفة جهودك  اكثر  </v>
          </cell>
        </row>
        <row r="182">
          <cell r="D182">
            <v>182</v>
          </cell>
          <cell r="E182" t="str">
            <v>جيد جداً طالب في طريقه للتفوق</v>
          </cell>
          <cell r="G182">
            <v>182</v>
          </cell>
          <cell r="H182" t="str">
            <v>لابأس مزيد من المثابرة</v>
          </cell>
          <cell r="J182">
            <v>182</v>
          </cell>
          <cell r="K182" t="str">
            <v xml:space="preserve">طالب متوسط الاجتهاد </v>
          </cell>
          <cell r="M182">
            <v>182</v>
          </cell>
          <cell r="N182" t="str">
            <v xml:space="preserve">عليك بمضاعفة جهودك  اكثر  </v>
          </cell>
        </row>
        <row r="183">
          <cell r="D183">
            <v>183</v>
          </cell>
          <cell r="E183" t="str">
            <v>جيد جداً طالب في طريقه للتفوق</v>
          </cell>
          <cell r="G183">
            <v>183</v>
          </cell>
          <cell r="H183" t="str">
            <v>لابأس مزيد من المثابرة</v>
          </cell>
          <cell r="J183">
            <v>183</v>
          </cell>
          <cell r="K183" t="str">
            <v xml:space="preserve">طالب متوسط الاجتهاد </v>
          </cell>
          <cell r="M183">
            <v>183</v>
          </cell>
          <cell r="N183" t="str">
            <v xml:space="preserve">عليك بمضاعفة جهودك  اكثر  </v>
          </cell>
        </row>
        <row r="184">
          <cell r="D184">
            <v>184</v>
          </cell>
          <cell r="E184" t="str">
            <v>جيد جداً طالب في طريقه للتفوق</v>
          </cell>
          <cell r="G184">
            <v>184</v>
          </cell>
          <cell r="H184" t="str">
            <v>لابأس مزيد من المثابرة</v>
          </cell>
          <cell r="J184">
            <v>184</v>
          </cell>
          <cell r="K184" t="str">
            <v xml:space="preserve">طالب متوسط الاجتهاد </v>
          </cell>
          <cell r="M184">
            <v>184</v>
          </cell>
          <cell r="N184" t="str">
            <v xml:space="preserve">عليك بمضاعفة جهودك  اكثر  </v>
          </cell>
        </row>
        <row r="185">
          <cell r="D185">
            <v>185</v>
          </cell>
          <cell r="E185" t="str">
            <v>جيد جداً طالب في طريقه للتفوق</v>
          </cell>
          <cell r="G185">
            <v>185</v>
          </cell>
          <cell r="H185" t="str">
            <v>لابأس مزيد من المثابرة</v>
          </cell>
          <cell r="J185">
            <v>185</v>
          </cell>
          <cell r="K185" t="str">
            <v xml:space="preserve">طالب متوسط الاجتهاد </v>
          </cell>
          <cell r="M185">
            <v>185</v>
          </cell>
          <cell r="N185" t="str">
            <v xml:space="preserve">عليك بمضاعفة جهودك  اكثر  </v>
          </cell>
        </row>
        <row r="186">
          <cell r="D186">
            <v>186</v>
          </cell>
          <cell r="E186" t="str">
            <v>جيد جداً طالب في طريقه للتفوق</v>
          </cell>
          <cell r="G186">
            <v>186</v>
          </cell>
          <cell r="H186" t="str">
            <v>لابأس مزيد من المثابرة</v>
          </cell>
          <cell r="J186">
            <v>186</v>
          </cell>
          <cell r="K186" t="str">
            <v xml:space="preserve">طالب متوسط الاجتهاد </v>
          </cell>
          <cell r="M186">
            <v>186</v>
          </cell>
          <cell r="N186" t="str">
            <v xml:space="preserve">عليك بمضاعفة جهودك  اكثر  </v>
          </cell>
        </row>
        <row r="187">
          <cell r="D187">
            <v>187</v>
          </cell>
          <cell r="E187" t="str">
            <v>جيد جداً طالب في طريقه للتفوق</v>
          </cell>
          <cell r="G187">
            <v>187</v>
          </cell>
          <cell r="H187" t="str">
            <v>لابأس مزيد من المثابرة</v>
          </cell>
          <cell r="J187">
            <v>187</v>
          </cell>
          <cell r="K187" t="str">
            <v xml:space="preserve">طالب متوسط الاجتهاد </v>
          </cell>
          <cell r="M187">
            <v>187</v>
          </cell>
          <cell r="N187" t="str">
            <v xml:space="preserve">عليك بمضاعفة جهودك  اكثر  </v>
          </cell>
        </row>
        <row r="188">
          <cell r="D188">
            <v>188</v>
          </cell>
          <cell r="E188" t="str">
            <v>جيد جداً طالب في طريقه للتفوق</v>
          </cell>
          <cell r="G188">
            <v>188</v>
          </cell>
          <cell r="H188" t="str">
            <v>لابأس مزيد من المثابرة</v>
          </cell>
          <cell r="J188">
            <v>188</v>
          </cell>
          <cell r="K188" t="str">
            <v xml:space="preserve">طالب متوسط الاجتهاد </v>
          </cell>
          <cell r="M188">
            <v>188</v>
          </cell>
          <cell r="N188" t="str">
            <v xml:space="preserve">عليك بمضاعفة جهودك  اكثر  </v>
          </cell>
        </row>
        <row r="189">
          <cell r="D189">
            <v>189</v>
          </cell>
          <cell r="E189" t="str">
            <v>جيد جداً طالب في طريقه للتفوق</v>
          </cell>
          <cell r="G189">
            <v>189</v>
          </cell>
          <cell r="H189" t="str">
            <v>لابأس مزيد من المثابرة</v>
          </cell>
          <cell r="J189">
            <v>189</v>
          </cell>
          <cell r="K189" t="str">
            <v xml:space="preserve">طالب متوسط الاجتهاد </v>
          </cell>
          <cell r="M189">
            <v>189</v>
          </cell>
          <cell r="N189" t="str">
            <v xml:space="preserve">عليك بمضاعفة جهودك  اكثر  </v>
          </cell>
        </row>
        <row r="190">
          <cell r="D190">
            <v>190</v>
          </cell>
          <cell r="E190" t="str">
            <v>جيد جداً طالب في طريقه للتفوق</v>
          </cell>
          <cell r="G190">
            <v>190</v>
          </cell>
          <cell r="H190" t="str">
            <v>لابأس مزيد من المثابرة</v>
          </cell>
          <cell r="J190">
            <v>190</v>
          </cell>
          <cell r="K190" t="str">
            <v xml:space="preserve">طالب متوسط الاجتهاد </v>
          </cell>
          <cell r="M190">
            <v>190</v>
          </cell>
          <cell r="N190" t="str">
            <v xml:space="preserve">عليك بمضاعفة جهودك  اكثر  </v>
          </cell>
        </row>
        <row r="191">
          <cell r="D191">
            <v>191</v>
          </cell>
          <cell r="E191" t="str">
            <v>ممتاز طالب متفوق</v>
          </cell>
          <cell r="G191">
            <v>191</v>
          </cell>
          <cell r="H191" t="str">
            <v>لابأس مزيد من المثابرة</v>
          </cell>
          <cell r="J191">
            <v>191</v>
          </cell>
          <cell r="K191" t="str">
            <v xml:space="preserve">طالب متوسط الاجتهاد </v>
          </cell>
          <cell r="M191">
            <v>191</v>
          </cell>
          <cell r="N191" t="str">
            <v xml:space="preserve">عليك بمضاعفة جهودك  اكثر  </v>
          </cell>
        </row>
        <row r="192">
          <cell r="D192">
            <v>192</v>
          </cell>
          <cell r="E192" t="str">
            <v>ممتاز طالب متفوق</v>
          </cell>
          <cell r="G192">
            <v>192</v>
          </cell>
          <cell r="H192" t="str">
            <v>لابأس مزيد من المثابرة</v>
          </cell>
          <cell r="J192">
            <v>192</v>
          </cell>
          <cell r="K192" t="str">
            <v xml:space="preserve">طالب متوسط الاجتهاد </v>
          </cell>
          <cell r="M192">
            <v>192</v>
          </cell>
          <cell r="N192" t="str">
            <v xml:space="preserve">عليك بمضاعفة جهودك  اكثر  </v>
          </cell>
        </row>
        <row r="193">
          <cell r="D193">
            <v>193</v>
          </cell>
          <cell r="E193" t="str">
            <v>ممتاز طالب متفوق</v>
          </cell>
          <cell r="G193">
            <v>193</v>
          </cell>
          <cell r="H193" t="str">
            <v>لابأس مزيد من المثابرة</v>
          </cell>
          <cell r="J193">
            <v>193</v>
          </cell>
          <cell r="K193" t="str">
            <v xml:space="preserve">طالب متوسط الاجتهاد </v>
          </cell>
          <cell r="M193">
            <v>193</v>
          </cell>
          <cell r="N193" t="str">
            <v xml:space="preserve">عليك بمضاعفة جهودك  اكثر  </v>
          </cell>
        </row>
        <row r="194">
          <cell r="D194">
            <v>194</v>
          </cell>
          <cell r="E194" t="str">
            <v>ممتاز طالب متفوق</v>
          </cell>
          <cell r="G194">
            <v>194</v>
          </cell>
          <cell r="H194" t="str">
            <v>لابأس مزيد من المثابرة</v>
          </cell>
          <cell r="J194">
            <v>194</v>
          </cell>
          <cell r="K194" t="str">
            <v xml:space="preserve">طالب متوسط الاجتهاد </v>
          </cell>
          <cell r="M194">
            <v>194</v>
          </cell>
          <cell r="N194" t="str">
            <v xml:space="preserve">عليك بمضاعفة جهودك  اكثر  </v>
          </cell>
        </row>
        <row r="195">
          <cell r="D195">
            <v>195</v>
          </cell>
          <cell r="E195" t="str">
            <v>ممتاز طالب متفوق</v>
          </cell>
          <cell r="G195">
            <v>195</v>
          </cell>
          <cell r="H195" t="str">
            <v>لابأس مزيد من المثابرة</v>
          </cell>
          <cell r="J195">
            <v>195</v>
          </cell>
          <cell r="K195" t="str">
            <v xml:space="preserve">طالب متوسط الاجتهاد </v>
          </cell>
          <cell r="M195">
            <v>195</v>
          </cell>
          <cell r="N195" t="str">
            <v xml:space="preserve">عليك بمضاعفة جهودك  اكثر  </v>
          </cell>
        </row>
        <row r="196">
          <cell r="D196">
            <v>196</v>
          </cell>
          <cell r="E196" t="str">
            <v>ممتاز طالب متفوق</v>
          </cell>
          <cell r="G196">
            <v>196</v>
          </cell>
          <cell r="H196" t="str">
            <v>لابأس مزيد من المثابرة</v>
          </cell>
          <cell r="J196">
            <v>196</v>
          </cell>
          <cell r="K196" t="str">
            <v xml:space="preserve">طالب متوسط الاجتهاد </v>
          </cell>
          <cell r="M196">
            <v>196</v>
          </cell>
          <cell r="N196" t="str">
            <v xml:space="preserve">عليك بمضاعفة جهودك  اكثر  </v>
          </cell>
        </row>
        <row r="197">
          <cell r="D197">
            <v>197</v>
          </cell>
          <cell r="E197" t="str">
            <v>ممتاز طالب متفوق</v>
          </cell>
          <cell r="G197">
            <v>197</v>
          </cell>
          <cell r="H197" t="str">
            <v>لابأس مزيد من المثابرة</v>
          </cell>
          <cell r="J197">
            <v>197</v>
          </cell>
          <cell r="K197" t="str">
            <v xml:space="preserve">طالب متوسط الاجتهاد </v>
          </cell>
          <cell r="M197">
            <v>197</v>
          </cell>
          <cell r="N197" t="str">
            <v xml:space="preserve">عليك بمضاعفة جهودك  اكثر  </v>
          </cell>
        </row>
        <row r="198">
          <cell r="D198">
            <v>198</v>
          </cell>
          <cell r="E198" t="str">
            <v>ممتاز طالب متفوق</v>
          </cell>
          <cell r="G198">
            <v>198</v>
          </cell>
          <cell r="H198" t="str">
            <v>لابأس مزيد من المثابرة</v>
          </cell>
          <cell r="J198">
            <v>198</v>
          </cell>
          <cell r="K198" t="str">
            <v xml:space="preserve">طالب متوسط الاجتهاد </v>
          </cell>
          <cell r="M198">
            <v>198</v>
          </cell>
          <cell r="N198" t="str">
            <v xml:space="preserve">عليك بمضاعفة جهودك  اكثر  </v>
          </cell>
        </row>
        <row r="199">
          <cell r="D199">
            <v>199</v>
          </cell>
          <cell r="E199" t="str">
            <v>ممتاز طالب متفوق</v>
          </cell>
          <cell r="G199">
            <v>199</v>
          </cell>
          <cell r="H199" t="str">
            <v>لابأس مزيد من المثابرة</v>
          </cell>
          <cell r="J199">
            <v>199</v>
          </cell>
          <cell r="K199" t="str">
            <v xml:space="preserve">طالب متوسط الاجتهاد </v>
          </cell>
          <cell r="M199">
            <v>199</v>
          </cell>
          <cell r="N199" t="str">
            <v xml:space="preserve">عليك بمضاعفة جهودك  اكثر  </v>
          </cell>
        </row>
        <row r="200">
          <cell r="D200">
            <v>200</v>
          </cell>
          <cell r="E200" t="str">
            <v>ممتاز طالب متفوق</v>
          </cell>
          <cell r="G200">
            <v>200</v>
          </cell>
          <cell r="H200" t="str">
            <v>لابأس مزيد من المثابرة</v>
          </cell>
          <cell r="J200">
            <v>200</v>
          </cell>
          <cell r="K200" t="str">
            <v xml:space="preserve">طالب متوسط الاجتهاد </v>
          </cell>
          <cell r="M200">
            <v>200</v>
          </cell>
          <cell r="N200" t="str">
            <v xml:space="preserve">عليك بمضاعفة جهودك  اكثر  </v>
          </cell>
        </row>
        <row r="201">
          <cell r="G201">
            <v>201</v>
          </cell>
          <cell r="H201" t="str">
            <v>لابأس مزيد من المثابرة</v>
          </cell>
          <cell r="J201">
            <v>201</v>
          </cell>
          <cell r="K201" t="str">
            <v xml:space="preserve">طالب متوسط الاجتهاد </v>
          </cell>
          <cell r="M201">
            <v>201</v>
          </cell>
          <cell r="N201" t="str">
            <v xml:space="preserve">عليك بمضاعفة جهودك  اكثر  </v>
          </cell>
        </row>
        <row r="202">
          <cell r="G202">
            <v>202</v>
          </cell>
          <cell r="H202" t="str">
            <v>لابأس مزيد من المثابرة</v>
          </cell>
          <cell r="J202">
            <v>202</v>
          </cell>
          <cell r="K202" t="str">
            <v xml:space="preserve">طالب متوسط الاجتهاد </v>
          </cell>
          <cell r="M202">
            <v>202</v>
          </cell>
          <cell r="N202" t="str">
            <v xml:space="preserve">عليك بمضاعفة جهودك  اكثر  </v>
          </cell>
        </row>
        <row r="203">
          <cell r="G203">
            <v>203</v>
          </cell>
          <cell r="H203" t="str">
            <v>لابأس مزيد من المثابرة</v>
          </cell>
          <cell r="J203">
            <v>203</v>
          </cell>
          <cell r="K203" t="str">
            <v xml:space="preserve">طالب متوسط الاجتهاد </v>
          </cell>
          <cell r="M203">
            <v>203</v>
          </cell>
          <cell r="N203" t="str">
            <v xml:space="preserve">عليك بمضاعفة جهودك  اكثر  </v>
          </cell>
        </row>
        <row r="204">
          <cell r="G204">
            <v>204</v>
          </cell>
          <cell r="H204" t="str">
            <v>لابأس مزيد من المثابرة</v>
          </cell>
          <cell r="J204">
            <v>204</v>
          </cell>
          <cell r="K204" t="str">
            <v xml:space="preserve">طالب متوسط الاجتهاد </v>
          </cell>
          <cell r="M204">
            <v>204</v>
          </cell>
          <cell r="N204" t="str">
            <v xml:space="preserve">عليك بمضاعفة جهودك  اكثر  </v>
          </cell>
        </row>
        <row r="205">
          <cell r="G205">
            <v>205</v>
          </cell>
          <cell r="H205" t="str">
            <v>لابأس مزيد من المثابرة</v>
          </cell>
          <cell r="J205">
            <v>205</v>
          </cell>
          <cell r="K205" t="str">
            <v xml:space="preserve">طالب متوسط الاجتهاد </v>
          </cell>
          <cell r="M205">
            <v>205</v>
          </cell>
          <cell r="N205" t="str">
            <v xml:space="preserve">عليك بمضاعفة جهودك  اكثر  </v>
          </cell>
        </row>
        <row r="206">
          <cell r="G206">
            <v>206</v>
          </cell>
          <cell r="H206" t="str">
            <v>لابأس مزيد من المثابرة</v>
          </cell>
          <cell r="J206">
            <v>206</v>
          </cell>
          <cell r="K206" t="str">
            <v xml:space="preserve">طالب متوسط الاجتهاد </v>
          </cell>
          <cell r="M206">
            <v>206</v>
          </cell>
          <cell r="N206" t="str">
            <v xml:space="preserve">عليك بمضاعفة جهودك  اكثر  </v>
          </cell>
        </row>
        <row r="207">
          <cell r="G207">
            <v>207</v>
          </cell>
          <cell r="H207" t="str">
            <v>لابأس مزيد من المثابرة</v>
          </cell>
          <cell r="J207">
            <v>207</v>
          </cell>
          <cell r="K207" t="str">
            <v xml:space="preserve">طالب متوسط الاجتهاد </v>
          </cell>
          <cell r="M207">
            <v>207</v>
          </cell>
          <cell r="N207" t="str">
            <v xml:space="preserve">عليك بمضاعفة جهودك  اكثر  </v>
          </cell>
        </row>
        <row r="208">
          <cell r="G208">
            <v>208</v>
          </cell>
          <cell r="H208" t="str">
            <v>لابأس مزيد من المثابرة</v>
          </cell>
          <cell r="J208">
            <v>208</v>
          </cell>
          <cell r="K208" t="str">
            <v xml:space="preserve">طالب متوسط الاجتهاد </v>
          </cell>
          <cell r="M208">
            <v>208</v>
          </cell>
          <cell r="N208" t="str">
            <v xml:space="preserve">عليك بمضاعفة جهودك  اكثر  </v>
          </cell>
        </row>
        <row r="209">
          <cell r="G209">
            <v>209</v>
          </cell>
          <cell r="H209" t="str">
            <v>لابأس مزيد من المثابرة</v>
          </cell>
          <cell r="J209">
            <v>209</v>
          </cell>
          <cell r="K209" t="str">
            <v xml:space="preserve">طالب متوسط الاجتهاد </v>
          </cell>
          <cell r="M209">
            <v>209</v>
          </cell>
          <cell r="N209" t="str">
            <v xml:space="preserve">عليك بمضاعفة جهودك  اكثر  </v>
          </cell>
        </row>
        <row r="210">
          <cell r="G210">
            <v>210</v>
          </cell>
          <cell r="H210" t="str">
            <v>لابأس مزيد من المثابرة</v>
          </cell>
          <cell r="J210">
            <v>210</v>
          </cell>
          <cell r="K210" t="str">
            <v xml:space="preserve">طالب متوسط الاجتهاد </v>
          </cell>
          <cell r="M210">
            <v>210</v>
          </cell>
          <cell r="N210" t="str">
            <v xml:space="preserve">عليك بمضاعفة جهودك  اكثر  </v>
          </cell>
        </row>
        <row r="211">
          <cell r="G211">
            <v>211</v>
          </cell>
          <cell r="H211" t="str">
            <v>لابأس مزيد من المثابرة</v>
          </cell>
          <cell r="J211">
            <v>211</v>
          </cell>
          <cell r="K211" t="str">
            <v xml:space="preserve">طالب متوسط الاجتهاد </v>
          </cell>
          <cell r="M211">
            <v>211</v>
          </cell>
          <cell r="N211" t="str">
            <v xml:space="preserve">عليك بمضاعفة جهودك  اكثر  </v>
          </cell>
        </row>
        <row r="212">
          <cell r="G212">
            <v>212</v>
          </cell>
          <cell r="H212" t="str">
            <v>لابأس مزيد من المثابرة</v>
          </cell>
          <cell r="J212">
            <v>212</v>
          </cell>
          <cell r="K212" t="str">
            <v xml:space="preserve">طالب متوسط الاجتهاد </v>
          </cell>
          <cell r="M212">
            <v>212</v>
          </cell>
          <cell r="N212" t="str">
            <v xml:space="preserve">عليك بمضاعفة جهودك  اكثر  </v>
          </cell>
        </row>
        <row r="213">
          <cell r="G213">
            <v>213</v>
          </cell>
          <cell r="H213" t="str">
            <v>لابأس مزيد من المثابرة</v>
          </cell>
          <cell r="J213">
            <v>213</v>
          </cell>
          <cell r="K213" t="str">
            <v xml:space="preserve">طالب متوسط الاجتهاد </v>
          </cell>
          <cell r="M213">
            <v>213</v>
          </cell>
          <cell r="N213" t="str">
            <v xml:space="preserve">عليك بمضاعفة جهودك  اكثر  </v>
          </cell>
        </row>
        <row r="214">
          <cell r="G214">
            <v>214</v>
          </cell>
          <cell r="H214" t="str">
            <v>لابأس مزيد من المثابرة</v>
          </cell>
          <cell r="J214">
            <v>214</v>
          </cell>
          <cell r="K214" t="str">
            <v xml:space="preserve">طالب متوسط الاجتهاد </v>
          </cell>
          <cell r="M214">
            <v>214</v>
          </cell>
          <cell r="N214" t="str">
            <v xml:space="preserve">عليك بمضاعفة جهودك  اكثر  </v>
          </cell>
        </row>
        <row r="215">
          <cell r="G215">
            <v>215</v>
          </cell>
          <cell r="H215" t="str">
            <v>لابأس مزيد من المثابرة</v>
          </cell>
          <cell r="J215">
            <v>215</v>
          </cell>
          <cell r="K215" t="str">
            <v xml:space="preserve">طالب متوسط الاجتهاد </v>
          </cell>
          <cell r="M215">
            <v>215</v>
          </cell>
          <cell r="N215" t="str">
            <v xml:space="preserve">عليك بمضاعفة جهودك  اكثر  </v>
          </cell>
        </row>
        <row r="216">
          <cell r="G216">
            <v>216</v>
          </cell>
          <cell r="H216" t="str">
            <v>لابأس مزيد من المثابرة</v>
          </cell>
          <cell r="J216">
            <v>216</v>
          </cell>
          <cell r="K216" t="str">
            <v xml:space="preserve">طالب متوسط الاجتهاد </v>
          </cell>
          <cell r="M216">
            <v>216</v>
          </cell>
          <cell r="N216" t="str">
            <v xml:space="preserve">عليك بمضاعفة جهودك  اكثر  </v>
          </cell>
        </row>
        <row r="217">
          <cell r="G217">
            <v>217</v>
          </cell>
          <cell r="H217" t="str">
            <v>لابأس مزيد من المثابرة</v>
          </cell>
          <cell r="J217">
            <v>217</v>
          </cell>
          <cell r="K217" t="str">
            <v xml:space="preserve">طالب متوسط الاجتهاد </v>
          </cell>
          <cell r="M217">
            <v>217</v>
          </cell>
          <cell r="N217" t="str">
            <v xml:space="preserve">عليك بمضاعفة جهودك  اكثر  </v>
          </cell>
        </row>
        <row r="218">
          <cell r="G218">
            <v>218</v>
          </cell>
          <cell r="H218" t="str">
            <v>لابأس مزيد من المثابرة</v>
          </cell>
          <cell r="J218">
            <v>218</v>
          </cell>
          <cell r="K218" t="str">
            <v xml:space="preserve">طالب متوسط الاجتهاد </v>
          </cell>
          <cell r="M218">
            <v>218</v>
          </cell>
          <cell r="N218" t="str">
            <v xml:space="preserve">عليك بمضاعفة جهودك  اكثر  </v>
          </cell>
        </row>
        <row r="219">
          <cell r="G219">
            <v>219</v>
          </cell>
          <cell r="H219" t="str">
            <v>لابأس مزيد من المثابرة</v>
          </cell>
          <cell r="J219">
            <v>219</v>
          </cell>
          <cell r="K219" t="str">
            <v xml:space="preserve">طالب متوسط الاجتهاد </v>
          </cell>
          <cell r="M219">
            <v>219</v>
          </cell>
          <cell r="N219" t="str">
            <v xml:space="preserve">عليك بمضاعفة جهودك  اكثر  </v>
          </cell>
        </row>
        <row r="220">
          <cell r="G220">
            <v>220</v>
          </cell>
          <cell r="H220" t="str">
            <v>لابأس مزيد من المثابرة</v>
          </cell>
          <cell r="J220">
            <v>220</v>
          </cell>
          <cell r="K220" t="str">
            <v xml:space="preserve">طالب متوسط الاجتهاد </v>
          </cell>
          <cell r="M220">
            <v>220</v>
          </cell>
          <cell r="N220" t="str">
            <v xml:space="preserve">عليك بمضاعفة جهودك  اكثر  </v>
          </cell>
        </row>
        <row r="221">
          <cell r="G221">
            <v>221</v>
          </cell>
          <cell r="H221" t="str">
            <v>لابأس مزيد من المثابرة</v>
          </cell>
          <cell r="J221">
            <v>221</v>
          </cell>
          <cell r="K221" t="str">
            <v xml:space="preserve">طالب متوسط الاجتهاد </v>
          </cell>
          <cell r="M221">
            <v>221</v>
          </cell>
          <cell r="N221" t="str">
            <v xml:space="preserve">عليك بمضاعفة جهودك  اكثر  </v>
          </cell>
        </row>
        <row r="222">
          <cell r="G222">
            <v>222</v>
          </cell>
          <cell r="H222" t="str">
            <v>لابأس مزيد من المثابرة</v>
          </cell>
          <cell r="J222">
            <v>222</v>
          </cell>
          <cell r="K222" t="str">
            <v xml:space="preserve">طالب متوسط الاجتهاد </v>
          </cell>
          <cell r="M222">
            <v>222</v>
          </cell>
          <cell r="N222" t="str">
            <v xml:space="preserve">عليك بمضاعفة جهودك  اكثر  </v>
          </cell>
        </row>
        <row r="223">
          <cell r="G223">
            <v>223</v>
          </cell>
          <cell r="H223" t="str">
            <v>لابأس مزيد من المثابرة</v>
          </cell>
          <cell r="J223">
            <v>223</v>
          </cell>
          <cell r="K223" t="str">
            <v xml:space="preserve">طالب متوسط الاجتهاد </v>
          </cell>
          <cell r="M223">
            <v>223</v>
          </cell>
          <cell r="N223" t="str">
            <v xml:space="preserve">عليك بمضاعفة جهودك  اكثر  </v>
          </cell>
        </row>
        <row r="224">
          <cell r="G224">
            <v>224</v>
          </cell>
          <cell r="H224" t="str">
            <v>لابأس مزيد من المثابرة</v>
          </cell>
          <cell r="J224">
            <v>224</v>
          </cell>
          <cell r="K224" t="str">
            <v xml:space="preserve">طالب متوسط الاجتهاد </v>
          </cell>
          <cell r="M224">
            <v>224</v>
          </cell>
          <cell r="N224" t="str">
            <v xml:space="preserve">عليك بمضاعفة جهودك  اكثر  </v>
          </cell>
        </row>
        <row r="225">
          <cell r="G225">
            <v>225</v>
          </cell>
          <cell r="H225" t="str">
            <v>لابأس مزيد من المثابرة</v>
          </cell>
          <cell r="J225">
            <v>225</v>
          </cell>
          <cell r="K225" t="str">
            <v xml:space="preserve">طالب متوسط الاجتهاد </v>
          </cell>
          <cell r="M225">
            <v>225</v>
          </cell>
          <cell r="N225" t="str">
            <v xml:space="preserve">عليك بمضاعفة جهودك  اكثر  </v>
          </cell>
        </row>
        <row r="226">
          <cell r="G226">
            <v>226</v>
          </cell>
          <cell r="H226" t="str">
            <v>لابأس مزيد من المثابرة</v>
          </cell>
          <cell r="J226">
            <v>226</v>
          </cell>
          <cell r="K226" t="str">
            <v xml:space="preserve">طالب متوسط الاجتهاد </v>
          </cell>
          <cell r="M226">
            <v>226</v>
          </cell>
          <cell r="N226" t="str">
            <v xml:space="preserve">عليك بمضاعفة جهودك  اكثر  </v>
          </cell>
        </row>
        <row r="227">
          <cell r="G227">
            <v>227</v>
          </cell>
          <cell r="H227" t="str">
            <v>لابأس مزيد من المثابرة</v>
          </cell>
          <cell r="J227">
            <v>227</v>
          </cell>
          <cell r="K227" t="str">
            <v xml:space="preserve">طالب متوسط الاجتهاد </v>
          </cell>
          <cell r="M227">
            <v>227</v>
          </cell>
          <cell r="N227" t="str">
            <v xml:space="preserve">عليك بمضاعفة جهودك  اكثر  </v>
          </cell>
        </row>
        <row r="228">
          <cell r="G228">
            <v>228</v>
          </cell>
          <cell r="H228" t="str">
            <v>لابأس مزيد من المثابرة</v>
          </cell>
          <cell r="J228">
            <v>228</v>
          </cell>
          <cell r="K228" t="str">
            <v xml:space="preserve">طالب متوسط الاجتهاد </v>
          </cell>
          <cell r="M228">
            <v>228</v>
          </cell>
          <cell r="N228" t="str">
            <v xml:space="preserve">عليك بمضاعفة جهودك  اكثر  </v>
          </cell>
        </row>
        <row r="229">
          <cell r="G229">
            <v>229</v>
          </cell>
          <cell r="H229" t="str">
            <v>لابأس مزيد من المثابرة</v>
          </cell>
          <cell r="J229">
            <v>229</v>
          </cell>
          <cell r="K229" t="str">
            <v xml:space="preserve">طالب متوسط الاجتهاد </v>
          </cell>
          <cell r="M229">
            <v>229</v>
          </cell>
          <cell r="N229" t="str">
            <v xml:space="preserve">عليك بمضاعفة جهودك  اكثر  </v>
          </cell>
        </row>
        <row r="230">
          <cell r="G230">
            <v>230</v>
          </cell>
          <cell r="H230" t="str">
            <v>لابأس مزيد من المثابرة</v>
          </cell>
          <cell r="J230">
            <v>230</v>
          </cell>
          <cell r="K230" t="str">
            <v xml:space="preserve">طالب متوسط الاجتهاد </v>
          </cell>
          <cell r="M230">
            <v>230</v>
          </cell>
          <cell r="N230" t="str">
            <v xml:space="preserve">عليك بمضاعفة جهودك  اكثر  </v>
          </cell>
        </row>
        <row r="231">
          <cell r="G231">
            <v>231</v>
          </cell>
          <cell r="H231" t="str">
            <v>لابأس مزيد من المثابرة</v>
          </cell>
          <cell r="J231">
            <v>231</v>
          </cell>
          <cell r="K231" t="str">
            <v xml:space="preserve">طالب متوسط الاجتهاد </v>
          </cell>
          <cell r="M231">
            <v>231</v>
          </cell>
          <cell r="N231" t="str">
            <v xml:space="preserve">عليك بمضاعفة جهودك  اكثر  </v>
          </cell>
        </row>
        <row r="232">
          <cell r="G232">
            <v>232</v>
          </cell>
          <cell r="H232" t="str">
            <v>لابأس مزيد من المثابرة</v>
          </cell>
          <cell r="J232">
            <v>232</v>
          </cell>
          <cell r="K232" t="str">
            <v xml:space="preserve">طالب متوسط الاجتهاد </v>
          </cell>
          <cell r="M232">
            <v>232</v>
          </cell>
          <cell r="N232" t="str">
            <v xml:space="preserve">عليك بمضاعفة جهودك  اكثر  </v>
          </cell>
        </row>
        <row r="233">
          <cell r="G233">
            <v>233</v>
          </cell>
          <cell r="H233" t="str">
            <v>لابأس مزيد من المثابرة</v>
          </cell>
          <cell r="J233">
            <v>233</v>
          </cell>
          <cell r="K233" t="str">
            <v xml:space="preserve">طالب متوسط الاجتهاد </v>
          </cell>
          <cell r="M233">
            <v>233</v>
          </cell>
          <cell r="N233" t="str">
            <v xml:space="preserve">عليك بمضاعفة جهودك  اكثر  </v>
          </cell>
        </row>
        <row r="234">
          <cell r="G234">
            <v>234</v>
          </cell>
          <cell r="H234" t="str">
            <v>لابأس مزيد من المثابرة</v>
          </cell>
          <cell r="J234">
            <v>234</v>
          </cell>
          <cell r="K234" t="str">
            <v xml:space="preserve">طالب متوسط الاجتهاد </v>
          </cell>
          <cell r="M234">
            <v>234</v>
          </cell>
          <cell r="N234" t="str">
            <v xml:space="preserve">عليك بمضاعفة جهودك  اكثر  </v>
          </cell>
        </row>
        <row r="235">
          <cell r="G235">
            <v>235</v>
          </cell>
          <cell r="H235" t="str">
            <v>لابأس مزيد من المثابرة</v>
          </cell>
          <cell r="J235">
            <v>235</v>
          </cell>
          <cell r="K235" t="str">
            <v xml:space="preserve">طالب متوسط الاجتهاد </v>
          </cell>
          <cell r="M235">
            <v>235</v>
          </cell>
          <cell r="N235" t="str">
            <v xml:space="preserve">عليك بمضاعفة جهودك  اكثر  </v>
          </cell>
        </row>
        <row r="236">
          <cell r="G236">
            <v>236</v>
          </cell>
          <cell r="H236" t="str">
            <v>لابأس مزيد من المثابرة</v>
          </cell>
          <cell r="J236">
            <v>236</v>
          </cell>
          <cell r="K236" t="str">
            <v xml:space="preserve">طالب متوسط الاجتهاد </v>
          </cell>
          <cell r="M236">
            <v>236</v>
          </cell>
          <cell r="N236" t="str">
            <v xml:space="preserve">عليك بمضاعفة جهودك  اكثر  </v>
          </cell>
        </row>
        <row r="237">
          <cell r="G237">
            <v>237</v>
          </cell>
          <cell r="H237" t="str">
            <v>لابأس مزيد من المثابرة</v>
          </cell>
          <cell r="J237">
            <v>237</v>
          </cell>
          <cell r="K237" t="str">
            <v xml:space="preserve">طالب متوسط الاجتهاد </v>
          </cell>
          <cell r="M237">
            <v>237</v>
          </cell>
          <cell r="N237" t="str">
            <v xml:space="preserve">عليك بمضاعفة جهودك  اكثر  </v>
          </cell>
        </row>
        <row r="238">
          <cell r="G238">
            <v>238</v>
          </cell>
          <cell r="H238" t="str">
            <v>لابأس مزيد من المثابرة</v>
          </cell>
          <cell r="J238">
            <v>238</v>
          </cell>
          <cell r="K238" t="str">
            <v xml:space="preserve">طالب متوسط الاجتهاد </v>
          </cell>
          <cell r="M238">
            <v>238</v>
          </cell>
          <cell r="N238" t="str">
            <v xml:space="preserve">عليك بمضاعفة جهودك  اكثر  </v>
          </cell>
        </row>
        <row r="239">
          <cell r="G239">
            <v>239</v>
          </cell>
          <cell r="H239" t="str">
            <v>لابأس مزيد من المثابرة</v>
          </cell>
          <cell r="J239">
            <v>239</v>
          </cell>
          <cell r="K239" t="str">
            <v xml:space="preserve">طالب متوسط الاجتهاد </v>
          </cell>
          <cell r="M239">
            <v>239</v>
          </cell>
          <cell r="N239" t="str">
            <v xml:space="preserve">عليك بمضاعفة جهودك  اكثر  </v>
          </cell>
        </row>
        <row r="240">
          <cell r="G240">
            <v>240</v>
          </cell>
          <cell r="H240" t="str">
            <v>جيد طالب مجتهد</v>
          </cell>
          <cell r="J240">
            <v>240</v>
          </cell>
          <cell r="K240" t="str">
            <v xml:space="preserve">طالب متوسط الاجتهاد </v>
          </cell>
          <cell r="M240">
            <v>240</v>
          </cell>
          <cell r="N240" t="str">
            <v xml:space="preserve">عليك بمضاعفة جهودك  اكثر  </v>
          </cell>
        </row>
        <row r="241">
          <cell r="G241">
            <v>241</v>
          </cell>
          <cell r="H241" t="str">
            <v>جيد طالب مجتهد</v>
          </cell>
          <cell r="J241">
            <v>241</v>
          </cell>
          <cell r="K241" t="str">
            <v xml:space="preserve">طالب متوسط الاجتهاد </v>
          </cell>
          <cell r="M241">
            <v>241</v>
          </cell>
          <cell r="N241" t="str">
            <v xml:space="preserve">عليك بمضاعفة جهودك  اكثر  </v>
          </cell>
        </row>
        <row r="242">
          <cell r="G242">
            <v>242</v>
          </cell>
          <cell r="H242" t="str">
            <v>جيد طالب مجتهد</v>
          </cell>
          <cell r="J242">
            <v>242</v>
          </cell>
          <cell r="K242" t="str">
            <v xml:space="preserve">طالب متوسط الاجتهاد </v>
          </cell>
          <cell r="M242">
            <v>242</v>
          </cell>
          <cell r="N242" t="str">
            <v xml:space="preserve">عليك بمضاعفة جهودك  اكثر  </v>
          </cell>
        </row>
        <row r="243">
          <cell r="G243">
            <v>243</v>
          </cell>
          <cell r="H243" t="str">
            <v>جيد طالب مجتهد</v>
          </cell>
          <cell r="J243">
            <v>243</v>
          </cell>
          <cell r="K243" t="str">
            <v xml:space="preserve">طالب متوسط الاجتهاد </v>
          </cell>
          <cell r="M243">
            <v>243</v>
          </cell>
          <cell r="N243" t="str">
            <v xml:space="preserve">عليك بمضاعفة جهودك  اكثر  </v>
          </cell>
        </row>
        <row r="244">
          <cell r="G244">
            <v>244</v>
          </cell>
          <cell r="H244" t="str">
            <v>جيد طالب مجتهد</v>
          </cell>
          <cell r="J244">
            <v>244</v>
          </cell>
          <cell r="K244" t="str">
            <v xml:space="preserve">طالب متوسط الاجتهاد </v>
          </cell>
          <cell r="M244">
            <v>244</v>
          </cell>
          <cell r="N244" t="str">
            <v xml:space="preserve">عليك بمضاعفة جهودك  اكثر  </v>
          </cell>
        </row>
        <row r="245">
          <cell r="G245">
            <v>245</v>
          </cell>
          <cell r="H245" t="str">
            <v>جيد طالب مجتهد</v>
          </cell>
          <cell r="J245">
            <v>245</v>
          </cell>
          <cell r="K245" t="str">
            <v xml:space="preserve">طالب متوسط الاجتهاد </v>
          </cell>
          <cell r="M245">
            <v>245</v>
          </cell>
          <cell r="N245" t="str">
            <v xml:space="preserve">عليك بمضاعفة جهودك  اكثر  </v>
          </cell>
        </row>
        <row r="246">
          <cell r="G246">
            <v>246</v>
          </cell>
          <cell r="H246" t="str">
            <v>جيد طالب مجتهد</v>
          </cell>
          <cell r="J246">
            <v>246</v>
          </cell>
          <cell r="K246" t="str">
            <v xml:space="preserve">طالب متوسط الاجتهاد </v>
          </cell>
          <cell r="M246">
            <v>246</v>
          </cell>
          <cell r="N246" t="str">
            <v xml:space="preserve">عليك بمضاعفة جهودك  اكثر  </v>
          </cell>
        </row>
        <row r="247">
          <cell r="G247">
            <v>247</v>
          </cell>
          <cell r="H247" t="str">
            <v>جيد طالب مجتهد</v>
          </cell>
          <cell r="J247">
            <v>247</v>
          </cell>
          <cell r="K247" t="str">
            <v xml:space="preserve">طالب متوسط الاجتهاد </v>
          </cell>
          <cell r="M247">
            <v>247</v>
          </cell>
          <cell r="N247" t="str">
            <v xml:space="preserve">عليك بمضاعفة جهودك  اكثر  </v>
          </cell>
        </row>
        <row r="248">
          <cell r="G248">
            <v>248</v>
          </cell>
          <cell r="H248" t="str">
            <v>جيد طالب مجتهد</v>
          </cell>
          <cell r="J248">
            <v>248</v>
          </cell>
          <cell r="K248" t="str">
            <v xml:space="preserve">طالب متوسط الاجتهاد </v>
          </cell>
          <cell r="M248">
            <v>248</v>
          </cell>
          <cell r="N248" t="str">
            <v xml:space="preserve">عليك بمضاعفة جهودك  اكثر  </v>
          </cell>
        </row>
        <row r="249">
          <cell r="G249">
            <v>249</v>
          </cell>
          <cell r="H249" t="str">
            <v>جيد طالب مجتهد</v>
          </cell>
          <cell r="J249">
            <v>249</v>
          </cell>
          <cell r="K249" t="str">
            <v xml:space="preserve">طالب متوسط الاجتهاد </v>
          </cell>
          <cell r="M249">
            <v>249</v>
          </cell>
          <cell r="N249" t="str">
            <v xml:space="preserve">عليك بمضاعفة جهودك  اكثر  </v>
          </cell>
        </row>
        <row r="250">
          <cell r="G250">
            <v>250</v>
          </cell>
          <cell r="H250" t="str">
            <v>جيد طالب مجتهد</v>
          </cell>
          <cell r="J250">
            <v>250</v>
          </cell>
          <cell r="K250" t="str">
            <v xml:space="preserve">طالب متوسط الاجتهاد </v>
          </cell>
          <cell r="M250">
            <v>250</v>
          </cell>
          <cell r="N250" t="str">
            <v xml:space="preserve">عليك بمضاعفة جهودك  اكثر  </v>
          </cell>
        </row>
        <row r="251">
          <cell r="G251">
            <v>251</v>
          </cell>
          <cell r="H251" t="str">
            <v>جيد طالب مجتهد</v>
          </cell>
          <cell r="J251">
            <v>251</v>
          </cell>
          <cell r="K251" t="str">
            <v xml:space="preserve">طالب متوسط الاجتهاد </v>
          </cell>
          <cell r="M251">
            <v>251</v>
          </cell>
          <cell r="N251" t="str">
            <v xml:space="preserve">طالب متوسط الاجتهاد </v>
          </cell>
        </row>
        <row r="252">
          <cell r="G252">
            <v>252</v>
          </cell>
          <cell r="H252" t="str">
            <v>جيد طالب مجتهد</v>
          </cell>
          <cell r="J252">
            <v>252</v>
          </cell>
          <cell r="K252" t="str">
            <v xml:space="preserve">طالب متوسط الاجتهاد </v>
          </cell>
          <cell r="M252">
            <v>252</v>
          </cell>
          <cell r="N252" t="str">
            <v xml:space="preserve">طالب متوسط الاجتهاد </v>
          </cell>
        </row>
        <row r="253">
          <cell r="G253">
            <v>253</v>
          </cell>
          <cell r="H253" t="str">
            <v>جيد طالب مجتهد</v>
          </cell>
          <cell r="J253">
            <v>253</v>
          </cell>
          <cell r="K253" t="str">
            <v xml:space="preserve">طالب متوسط الاجتهاد </v>
          </cell>
          <cell r="M253">
            <v>253</v>
          </cell>
          <cell r="N253" t="str">
            <v xml:space="preserve">طالب متوسط الاجتهاد </v>
          </cell>
        </row>
        <row r="254">
          <cell r="G254">
            <v>254</v>
          </cell>
          <cell r="H254" t="str">
            <v>جيد طالب مجتهد</v>
          </cell>
          <cell r="J254">
            <v>254</v>
          </cell>
          <cell r="K254" t="str">
            <v xml:space="preserve">طالب متوسط الاجتهاد </v>
          </cell>
          <cell r="M254">
            <v>254</v>
          </cell>
          <cell r="N254" t="str">
            <v xml:space="preserve">طالب متوسط الاجتهاد </v>
          </cell>
        </row>
        <row r="255">
          <cell r="G255">
            <v>255</v>
          </cell>
          <cell r="H255" t="str">
            <v>جيد طالب مجتهد</v>
          </cell>
          <cell r="J255">
            <v>255</v>
          </cell>
          <cell r="K255" t="str">
            <v xml:space="preserve">طالب متوسط الاجتهاد </v>
          </cell>
          <cell r="M255">
            <v>255</v>
          </cell>
          <cell r="N255" t="str">
            <v xml:space="preserve">طالب متوسط الاجتهاد </v>
          </cell>
        </row>
        <row r="256">
          <cell r="G256">
            <v>256</v>
          </cell>
          <cell r="H256" t="str">
            <v>جيد طالب مجتهد</v>
          </cell>
          <cell r="J256">
            <v>256</v>
          </cell>
          <cell r="K256" t="str">
            <v xml:space="preserve">طالب متوسط الاجتهاد </v>
          </cell>
          <cell r="M256">
            <v>256</v>
          </cell>
          <cell r="N256" t="str">
            <v xml:space="preserve">طالب متوسط الاجتهاد </v>
          </cell>
        </row>
        <row r="257">
          <cell r="G257">
            <v>257</v>
          </cell>
          <cell r="H257" t="str">
            <v>جيد طالب مجتهد</v>
          </cell>
          <cell r="J257">
            <v>257</v>
          </cell>
          <cell r="K257" t="str">
            <v xml:space="preserve">طالب متوسط الاجتهاد </v>
          </cell>
          <cell r="M257">
            <v>257</v>
          </cell>
          <cell r="N257" t="str">
            <v xml:space="preserve">طالب متوسط الاجتهاد </v>
          </cell>
        </row>
        <row r="258">
          <cell r="G258">
            <v>258</v>
          </cell>
          <cell r="H258" t="str">
            <v>جيد طالب مجتهد</v>
          </cell>
          <cell r="J258">
            <v>258</v>
          </cell>
          <cell r="K258" t="str">
            <v xml:space="preserve">طالب متوسط الاجتهاد </v>
          </cell>
          <cell r="M258">
            <v>258</v>
          </cell>
          <cell r="N258" t="str">
            <v xml:space="preserve">طالب متوسط الاجتهاد </v>
          </cell>
        </row>
        <row r="259">
          <cell r="G259">
            <v>259</v>
          </cell>
          <cell r="H259" t="str">
            <v>جيد طالب مجتهد</v>
          </cell>
          <cell r="J259">
            <v>259</v>
          </cell>
          <cell r="K259" t="str">
            <v xml:space="preserve">طالب متوسط الاجتهاد </v>
          </cell>
          <cell r="M259">
            <v>259</v>
          </cell>
          <cell r="N259" t="str">
            <v xml:space="preserve">طالب متوسط الاجتهاد </v>
          </cell>
        </row>
        <row r="260">
          <cell r="G260">
            <v>260</v>
          </cell>
          <cell r="H260" t="str">
            <v>جيد طالب مجتهد</v>
          </cell>
          <cell r="J260">
            <v>260</v>
          </cell>
          <cell r="K260" t="str">
            <v xml:space="preserve">طالب متوسط الاجتهاد </v>
          </cell>
          <cell r="M260">
            <v>260</v>
          </cell>
          <cell r="N260" t="str">
            <v xml:space="preserve">طالب متوسط الاجتهاد </v>
          </cell>
        </row>
        <row r="261">
          <cell r="G261">
            <v>261</v>
          </cell>
          <cell r="H261" t="str">
            <v>جيد طالب مجتهد</v>
          </cell>
          <cell r="J261">
            <v>261</v>
          </cell>
          <cell r="K261" t="str">
            <v xml:space="preserve">طالب متوسط الاجتهاد </v>
          </cell>
          <cell r="M261">
            <v>261</v>
          </cell>
          <cell r="N261" t="str">
            <v xml:space="preserve">طالب متوسط الاجتهاد </v>
          </cell>
        </row>
        <row r="262">
          <cell r="G262">
            <v>262</v>
          </cell>
          <cell r="H262" t="str">
            <v>جيد طالب مجتهد</v>
          </cell>
          <cell r="J262">
            <v>262</v>
          </cell>
          <cell r="K262" t="str">
            <v xml:space="preserve">طالب متوسط الاجتهاد </v>
          </cell>
          <cell r="M262">
            <v>262</v>
          </cell>
          <cell r="N262" t="str">
            <v xml:space="preserve">طالب متوسط الاجتهاد </v>
          </cell>
        </row>
        <row r="263">
          <cell r="G263">
            <v>263</v>
          </cell>
          <cell r="H263" t="str">
            <v>جيد طالب مجتهد</v>
          </cell>
          <cell r="J263">
            <v>263</v>
          </cell>
          <cell r="K263" t="str">
            <v xml:space="preserve">طالب متوسط الاجتهاد </v>
          </cell>
          <cell r="M263">
            <v>263</v>
          </cell>
          <cell r="N263" t="str">
            <v xml:space="preserve">طالب متوسط الاجتهاد </v>
          </cell>
        </row>
        <row r="264">
          <cell r="G264">
            <v>264</v>
          </cell>
          <cell r="H264" t="str">
            <v>جيد طالب مجتهد</v>
          </cell>
          <cell r="J264">
            <v>264</v>
          </cell>
          <cell r="K264" t="str">
            <v xml:space="preserve">طالب متوسط الاجتهاد </v>
          </cell>
          <cell r="M264">
            <v>264</v>
          </cell>
          <cell r="N264" t="str">
            <v xml:space="preserve">طالب متوسط الاجتهاد </v>
          </cell>
        </row>
        <row r="265">
          <cell r="G265">
            <v>265</v>
          </cell>
          <cell r="H265" t="str">
            <v>جيد طالب مجتهد</v>
          </cell>
          <cell r="J265">
            <v>265</v>
          </cell>
          <cell r="K265" t="str">
            <v xml:space="preserve">طالب متوسط الاجتهاد </v>
          </cell>
          <cell r="M265">
            <v>265</v>
          </cell>
          <cell r="N265" t="str">
            <v xml:space="preserve">طالب متوسط الاجتهاد </v>
          </cell>
        </row>
        <row r="266">
          <cell r="G266">
            <v>266</v>
          </cell>
          <cell r="H266" t="str">
            <v>جيد طالب مجتهد</v>
          </cell>
          <cell r="J266">
            <v>266</v>
          </cell>
          <cell r="K266" t="str">
            <v xml:space="preserve">طالب متوسط الاجتهاد </v>
          </cell>
          <cell r="M266">
            <v>266</v>
          </cell>
          <cell r="N266" t="str">
            <v xml:space="preserve">طالب متوسط الاجتهاد </v>
          </cell>
        </row>
        <row r="267">
          <cell r="G267">
            <v>267</v>
          </cell>
          <cell r="H267" t="str">
            <v>جيد طالب مجتهد</v>
          </cell>
          <cell r="J267">
            <v>267</v>
          </cell>
          <cell r="K267" t="str">
            <v xml:space="preserve">طالب متوسط الاجتهاد </v>
          </cell>
          <cell r="M267">
            <v>267</v>
          </cell>
          <cell r="N267" t="str">
            <v xml:space="preserve">طالب متوسط الاجتهاد </v>
          </cell>
        </row>
        <row r="268">
          <cell r="G268">
            <v>268</v>
          </cell>
          <cell r="H268" t="str">
            <v>جيد طالب مجتهد</v>
          </cell>
          <cell r="J268">
            <v>268</v>
          </cell>
          <cell r="K268" t="str">
            <v xml:space="preserve">طالب متوسط الاجتهاد </v>
          </cell>
          <cell r="M268">
            <v>268</v>
          </cell>
          <cell r="N268" t="str">
            <v xml:space="preserve">طالب متوسط الاجتهاد </v>
          </cell>
        </row>
        <row r="269">
          <cell r="G269">
            <v>269</v>
          </cell>
          <cell r="H269" t="str">
            <v>جيد طالب مجتهد</v>
          </cell>
          <cell r="J269">
            <v>269</v>
          </cell>
          <cell r="K269" t="str">
            <v xml:space="preserve">طالب متوسط الاجتهاد </v>
          </cell>
          <cell r="M269">
            <v>269</v>
          </cell>
          <cell r="N269" t="str">
            <v xml:space="preserve">طالب متوسط الاجتهاد </v>
          </cell>
        </row>
        <row r="270">
          <cell r="G270">
            <v>270</v>
          </cell>
          <cell r="H270" t="str">
            <v>جيد جداً طالب في طريقه للتفوق</v>
          </cell>
          <cell r="J270">
            <v>270</v>
          </cell>
          <cell r="K270" t="str">
            <v xml:space="preserve">طالب متوسط الاجتهاد </v>
          </cell>
          <cell r="M270">
            <v>270</v>
          </cell>
          <cell r="N270" t="str">
            <v xml:space="preserve">طالب متوسط الاجتهاد </v>
          </cell>
        </row>
        <row r="271">
          <cell r="G271">
            <v>271</v>
          </cell>
          <cell r="H271" t="str">
            <v>جيد جداً طالب في طريقه للتفوق</v>
          </cell>
          <cell r="J271">
            <v>271</v>
          </cell>
          <cell r="K271" t="str">
            <v xml:space="preserve">طالب متوسط الاجتهاد </v>
          </cell>
          <cell r="M271">
            <v>271</v>
          </cell>
          <cell r="N271" t="str">
            <v xml:space="preserve">طالب متوسط الاجتهاد </v>
          </cell>
        </row>
        <row r="272">
          <cell r="G272">
            <v>272</v>
          </cell>
          <cell r="H272" t="str">
            <v>جيد جداً طالب في طريقه للتفوق</v>
          </cell>
          <cell r="J272">
            <v>272</v>
          </cell>
          <cell r="K272" t="str">
            <v xml:space="preserve">طالب متوسط الاجتهاد </v>
          </cell>
          <cell r="M272">
            <v>272</v>
          </cell>
          <cell r="N272" t="str">
            <v xml:space="preserve">طالب متوسط الاجتهاد </v>
          </cell>
        </row>
        <row r="273">
          <cell r="G273">
            <v>273</v>
          </cell>
          <cell r="H273" t="str">
            <v>جيد جداً طالب في طريقه للتفوق</v>
          </cell>
          <cell r="J273">
            <v>273</v>
          </cell>
          <cell r="K273" t="str">
            <v xml:space="preserve">طالب متوسط الاجتهاد </v>
          </cell>
          <cell r="M273">
            <v>273</v>
          </cell>
          <cell r="N273" t="str">
            <v xml:space="preserve">طالب متوسط الاجتهاد </v>
          </cell>
        </row>
        <row r="274">
          <cell r="G274">
            <v>274</v>
          </cell>
          <cell r="H274" t="str">
            <v>جيد جداً طالب في طريقه للتفوق</v>
          </cell>
          <cell r="J274">
            <v>274</v>
          </cell>
          <cell r="K274" t="str">
            <v xml:space="preserve">طالب متوسط الاجتهاد </v>
          </cell>
          <cell r="M274">
            <v>274</v>
          </cell>
          <cell r="N274" t="str">
            <v xml:space="preserve">طالب متوسط الاجتهاد </v>
          </cell>
        </row>
        <row r="275">
          <cell r="G275">
            <v>275</v>
          </cell>
          <cell r="H275" t="str">
            <v>جيد جداً طالب في طريقه للتفوق</v>
          </cell>
          <cell r="J275">
            <v>275</v>
          </cell>
          <cell r="K275" t="str">
            <v xml:space="preserve">طالب متوسط الاجتهاد </v>
          </cell>
          <cell r="M275">
            <v>275</v>
          </cell>
          <cell r="N275" t="str">
            <v xml:space="preserve">طالب متوسط الاجتهاد </v>
          </cell>
        </row>
        <row r="276">
          <cell r="G276">
            <v>276</v>
          </cell>
          <cell r="H276" t="str">
            <v>جيد جداً طالب في طريقه للتفوق</v>
          </cell>
          <cell r="J276">
            <v>276</v>
          </cell>
          <cell r="K276" t="str">
            <v xml:space="preserve">طالب متوسط الاجتهاد </v>
          </cell>
          <cell r="M276">
            <v>276</v>
          </cell>
          <cell r="N276" t="str">
            <v xml:space="preserve">طالب متوسط الاجتهاد </v>
          </cell>
        </row>
        <row r="277">
          <cell r="G277">
            <v>277</v>
          </cell>
          <cell r="H277" t="str">
            <v>جيد جداً طالب في طريقه للتفوق</v>
          </cell>
          <cell r="J277">
            <v>277</v>
          </cell>
          <cell r="K277" t="str">
            <v xml:space="preserve">طالب متوسط الاجتهاد </v>
          </cell>
          <cell r="M277">
            <v>277</v>
          </cell>
          <cell r="N277" t="str">
            <v xml:space="preserve">طالب متوسط الاجتهاد </v>
          </cell>
        </row>
        <row r="278">
          <cell r="G278">
            <v>278</v>
          </cell>
          <cell r="H278" t="str">
            <v>جيد جداً طالب في طريقه للتفوق</v>
          </cell>
          <cell r="J278">
            <v>278</v>
          </cell>
          <cell r="K278" t="str">
            <v xml:space="preserve">طالب متوسط الاجتهاد </v>
          </cell>
          <cell r="M278">
            <v>278</v>
          </cell>
          <cell r="N278" t="str">
            <v xml:space="preserve">طالب متوسط الاجتهاد </v>
          </cell>
        </row>
        <row r="279">
          <cell r="G279">
            <v>279</v>
          </cell>
          <cell r="H279" t="str">
            <v>جيد جداً طالب في طريقه للتفوق</v>
          </cell>
          <cell r="J279">
            <v>279</v>
          </cell>
          <cell r="K279" t="str">
            <v xml:space="preserve">طالب متوسط الاجتهاد </v>
          </cell>
          <cell r="M279">
            <v>279</v>
          </cell>
          <cell r="N279" t="str">
            <v xml:space="preserve">طالب متوسط الاجتهاد </v>
          </cell>
        </row>
        <row r="280">
          <cell r="G280">
            <v>280</v>
          </cell>
          <cell r="H280" t="str">
            <v>جيد جداً طالب في طريقه للتفوق</v>
          </cell>
          <cell r="J280">
            <v>280</v>
          </cell>
          <cell r="K280" t="str">
            <v>لابأس مزيد من المثابرة</v>
          </cell>
          <cell r="M280">
            <v>280</v>
          </cell>
          <cell r="N280" t="str">
            <v xml:space="preserve">طالب متوسط الاجتهاد </v>
          </cell>
        </row>
        <row r="281">
          <cell r="G281">
            <v>281</v>
          </cell>
          <cell r="H281" t="str">
            <v>جيد جداً طالب في طريقه للتفوق</v>
          </cell>
          <cell r="J281">
            <v>281</v>
          </cell>
          <cell r="K281" t="str">
            <v>لابأس مزيد من المثابرة</v>
          </cell>
          <cell r="M281">
            <v>281</v>
          </cell>
          <cell r="N281" t="str">
            <v xml:space="preserve">طالب متوسط الاجتهاد </v>
          </cell>
        </row>
        <row r="282">
          <cell r="G282">
            <v>282</v>
          </cell>
          <cell r="H282" t="str">
            <v>جيد جداً طالب في طريقه للتفوق</v>
          </cell>
          <cell r="J282">
            <v>282</v>
          </cell>
          <cell r="K282" t="str">
            <v>لابأس مزيد من المثابرة</v>
          </cell>
          <cell r="M282">
            <v>282</v>
          </cell>
          <cell r="N282" t="str">
            <v xml:space="preserve">طالب متوسط الاجتهاد </v>
          </cell>
        </row>
        <row r="283">
          <cell r="G283">
            <v>283</v>
          </cell>
          <cell r="H283" t="str">
            <v>جيد جداً طالب في طريقه للتفوق</v>
          </cell>
          <cell r="J283">
            <v>283</v>
          </cell>
          <cell r="K283" t="str">
            <v>لابأس مزيد من المثابرة</v>
          </cell>
          <cell r="M283">
            <v>283</v>
          </cell>
          <cell r="N283" t="str">
            <v xml:space="preserve">طالب متوسط الاجتهاد </v>
          </cell>
        </row>
        <row r="284">
          <cell r="G284">
            <v>284</v>
          </cell>
          <cell r="H284" t="str">
            <v>جيد جداً طالب في طريقه للتفوق</v>
          </cell>
          <cell r="J284">
            <v>284</v>
          </cell>
          <cell r="K284" t="str">
            <v>لابأس مزيد من المثابرة</v>
          </cell>
          <cell r="M284">
            <v>284</v>
          </cell>
          <cell r="N284" t="str">
            <v xml:space="preserve">طالب متوسط الاجتهاد </v>
          </cell>
        </row>
        <row r="285">
          <cell r="G285">
            <v>285</v>
          </cell>
          <cell r="H285" t="str">
            <v>جيد جداً طالب في طريقه للتفوق</v>
          </cell>
          <cell r="J285">
            <v>285</v>
          </cell>
          <cell r="K285" t="str">
            <v>لابأس مزيد من المثابرة</v>
          </cell>
          <cell r="M285">
            <v>285</v>
          </cell>
          <cell r="N285" t="str">
            <v xml:space="preserve">طالب متوسط الاجتهاد </v>
          </cell>
        </row>
        <row r="286">
          <cell r="G286">
            <v>286</v>
          </cell>
          <cell r="H286" t="str">
            <v>جيد جداً طالب في طريقه للتفوق</v>
          </cell>
          <cell r="J286">
            <v>286</v>
          </cell>
          <cell r="K286" t="str">
            <v>لابأس مزيد من المثابرة</v>
          </cell>
          <cell r="M286">
            <v>286</v>
          </cell>
          <cell r="N286" t="str">
            <v xml:space="preserve">طالب متوسط الاجتهاد </v>
          </cell>
        </row>
        <row r="287">
          <cell r="G287">
            <v>287</v>
          </cell>
          <cell r="H287" t="str">
            <v>جيد جداً طالب في طريقه للتفوق</v>
          </cell>
          <cell r="J287">
            <v>287</v>
          </cell>
          <cell r="K287" t="str">
            <v>لابأس مزيد من المثابرة</v>
          </cell>
          <cell r="M287">
            <v>287</v>
          </cell>
          <cell r="N287" t="str">
            <v xml:space="preserve">طالب متوسط الاجتهاد </v>
          </cell>
        </row>
        <row r="288">
          <cell r="G288">
            <v>288</v>
          </cell>
          <cell r="H288" t="str">
            <v>جيد جداً طالب في طريقه للتفوق</v>
          </cell>
          <cell r="J288">
            <v>288</v>
          </cell>
          <cell r="K288" t="str">
            <v>لابأس مزيد من المثابرة</v>
          </cell>
          <cell r="M288">
            <v>288</v>
          </cell>
          <cell r="N288" t="str">
            <v xml:space="preserve">طالب متوسط الاجتهاد </v>
          </cell>
        </row>
        <row r="289">
          <cell r="G289">
            <v>289</v>
          </cell>
          <cell r="H289" t="str">
            <v>جيد جداً طالب في طريقه للتفوق</v>
          </cell>
          <cell r="J289">
            <v>289</v>
          </cell>
          <cell r="K289" t="str">
            <v>لابأس مزيد من المثابرة</v>
          </cell>
          <cell r="M289">
            <v>289</v>
          </cell>
          <cell r="N289" t="str">
            <v xml:space="preserve">طالب متوسط الاجتهاد </v>
          </cell>
        </row>
        <row r="290">
          <cell r="G290">
            <v>290</v>
          </cell>
          <cell r="H290" t="str">
            <v>جيد جداً طالب في طريقه للتفوق</v>
          </cell>
          <cell r="J290">
            <v>290</v>
          </cell>
          <cell r="K290" t="str">
            <v>لابأس مزيد من المثابرة</v>
          </cell>
          <cell r="M290">
            <v>290</v>
          </cell>
          <cell r="N290" t="str">
            <v xml:space="preserve">طالب متوسط الاجتهاد </v>
          </cell>
        </row>
        <row r="291">
          <cell r="G291">
            <v>291</v>
          </cell>
          <cell r="H291" t="str">
            <v>ممتاز طالب متفوق</v>
          </cell>
          <cell r="J291">
            <v>291</v>
          </cell>
          <cell r="K291" t="str">
            <v>لابأس مزيد من المثابرة</v>
          </cell>
          <cell r="M291">
            <v>291</v>
          </cell>
          <cell r="N291" t="str">
            <v xml:space="preserve">طالب متوسط الاجتهاد </v>
          </cell>
        </row>
        <row r="292">
          <cell r="G292">
            <v>292</v>
          </cell>
          <cell r="H292" t="str">
            <v>ممتاز طالب متفوق</v>
          </cell>
          <cell r="J292">
            <v>292</v>
          </cell>
          <cell r="K292" t="str">
            <v>لابأس مزيد من المثابرة</v>
          </cell>
          <cell r="M292">
            <v>292</v>
          </cell>
          <cell r="N292" t="str">
            <v xml:space="preserve">طالب متوسط الاجتهاد </v>
          </cell>
        </row>
        <row r="293">
          <cell r="G293">
            <v>293</v>
          </cell>
          <cell r="H293" t="str">
            <v>ممتاز طالب متفوق</v>
          </cell>
          <cell r="J293">
            <v>293</v>
          </cell>
          <cell r="K293" t="str">
            <v>لابأس مزيد من المثابرة</v>
          </cell>
          <cell r="M293">
            <v>293</v>
          </cell>
          <cell r="N293" t="str">
            <v xml:space="preserve">طالب متوسط الاجتهاد </v>
          </cell>
        </row>
        <row r="294">
          <cell r="G294">
            <v>294</v>
          </cell>
          <cell r="H294" t="str">
            <v>ممتاز طالب متفوق</v>
          </cell>
          <cell r="J294">
            <v>294</v>
          </cell>
          <cell r="K294" t="str">
            <v>لابأس مزيد من المثابرة</v>
          </cell>
          <cell r="M294">
            <v>294</v>
          </cell>
          <cell r="N294" t="str">
            <v xml:space="preserve">طالب متوسط الاجتهاد </v>
          </cell>
        </row>
        <row r="295">
          <cell r="G295">
            <v>295</v>
          </cell>
          <cell r="H295" t="str">
            <v>ممتاز طالب متفوق</v>
          </cell>
          <cell r="J295">
            <v>295</v>
          </cell>
          <cell r="K295" t="str">
            <v>لابأس مزيد من المثابرة</v>
          </cell>
          <cell r="M295">
            <v>295</v>
          </cell>
          <cell r="N295" t="str">
            <v xml:space="preserve">طالب متوسط الاجتهاد </v>
          </cell>
        </row>
        <row r="296">
          <cell r="G296">
            <v>296</v>
          </cell>
          <cell r="H296" t="str">
            <v>ممتاز طالب متفوق</v>
          </cell>
          <cell r="J296">
            <v>296</v>
          </cell>
          <cell r="K296" t="str">
            <v>لابأس مزيد من المثابرة</v>
          </cell>
          <cell r="M296">
            <v>296</v>
          </cell>
          <cell r="N296" t="str">
            <v xml:space="preserve">طالب متوسط الاجتهاد </v>
          </cell>
        </row>
        <row r="297">
          <cell r="G297">
            <v>297</v>
          </cell>
          <cell r="H297" t="str">
            <v>ممتاز طالب متفوق</v>
          </cell>
          <cell r="J297">
            <v>297</v>
          </cell>
          <cell r="K297" t="str">
            <v>لابأس مزيد من المثابرة</v>
          </cell>
          <cell r="M297">
            <v>297</v>
          </cell>
          <cell r="N297" t="str">
            <v xml:space="preserve">طالب متوسط الاجتهاد </v>
          </cell>
        </row>
        <row r="298">
          <cell r="G298">
            <v>298</v>
          </cell>
          <cell r="H298" t="str">
            <v>ممتاز طالب متفوق</v>
          </cell>
          <cell r="J298">
            <v>298</v>
          </cell>
          <cell r="K298" t="str">
            <v>لابأس مزيد من المثابرة</v>
          </cell>
          <cell r="M298">
            <v>298</v>
          </cell>
          <cell r="N298" t="str">
            <v xml:space="preserve">طالب متوسط الاجتهاد </v>
          </cell>
        </row>
        <row r="299">
          <cell r="G299">
            <v>299</v>
          </cell>
          <cell r="H299" t="str">
            <v>ممتاز طالب متفوق</v>
          </cell>
          <cell r="J299">
            <v>299</v>
          </cell>
          <cell r="K299" t="str">
            <v>لابأس مزيد من المثابرة</v>
          </cell>
          <cell r="M299">
            <v>299</v>
          </cell>
          <cell r="N299" t="str">
            <v xml:space="preserve">طالب متوسط الاجتهاد </v>
          </cell>
        </row>
        <row r="300">
          <cell r="G300">
            <v>300</v>
          </cell>
          <cell r="H300" t="str">
            <v>ممتاز طالب متفوق</v>
          </cell>
          <cell r="J300">
            <v>300</v>
          </cell>
          <cell r="K300" t="str">
            <v>لابأس مزيد من المثابرة</v>
          </cell>
          <cell r="M300">
            <v>300</v>
          </cell>
          <cell r="N300" t="str">
            <v xml:space="preserve">طالب متوسط الاجتهاد </v>
          </cell>
        </row>
        <row r="301">
          <cell r="J301">
            <v>301</v>
          </cell>
          <cell r="K301" t="str">
            <v>لابأس مزيد من المثابرة</v>
          </cell>
          <cell r="M301">
            <v>301</v>
          </cell>
          <cell r="N301" t="str">
            <v xml:space="preserve">طالب متوسط الاجتهاد </v>
          </cell>
        </row>
        <row r="302">
          <cell r="J302">
            <v>302</v>
          </cell>
          <cell r="K302" t="str">
            <v>لابأس مزيد من المثابرة</v>
          </cell>
          <cell r="M302">
            <v>302</v>
          </cell>
          <cell r="N302" t="str">
            <v xml:space="preserve">طالب متوسط الاجتهاد </v>
          </cell>
        </row>
        <row r="303">
          <cell r="J303">
            <v>303</v>
          </cell>
          <cell r="K303" t="str">
            <v>لابأس مزيد من المثابرة</v>
          </cell>
          <cell r="M303">
            <v>303</v>
          </cell>
          <cell r="N303" t="str">
            <v xml:space="preserve">طالب متوسط الاجتهاد </v>
          </cell>
        </row>
        <row r="304">
          <cell r="J304">
            <v>304</v>
          </cell>
          <cell r="K304" t="str">
            <v>لابأس مزيد من المثابرة</v>
          </cell>
          <cell r="M304">
            <v>304</v>
          </cell>
          <cell r="N304" t="str">
            <v xml:space="preserve">طالب متوسط الاجتهاد </v>
          </cell>
        </row>
        <row r="305">
          <cell r="J305">
            <v>305</v>
          </cell>
          <cell r="K305" t="str">
            <v>لابأس مزيد من المثابرة</v>
          </cell>
          <cell r="M305">
            <v>305</v>
          </cell>
          <cell r="N305" t="str">
            <v xml:space="preserve">طالب متوسط الاجتهاد </v>
          </cell>
        </row>
        <row r="306">
          <cell r="J306">
            <v>306</v>
          </cell>
          <cell r="K306" t="str">
            <v>لابأس مزيد من المثابرة</v>
          </cell>
          <cell r="M306">
            <v>306</v>
          </cell>
          <cell r="N306" t="str">
            <v xml:space="preserve">طالب متوسط الاجتهاد </v>
          </cell>
        </row>
        <row r="307">
          <cell r="J307">
            <v>307</v>
          </cell>
          <cell r="K307" t="str">
            <v>لابأس مزيد من المثابرة</v>
          </cell>
          <cell r="M307">
            <v>307</v>
          </cell>
          <cell r="N307" t="str">
            <v xml:space="preserve">طالب متوسط الاجتهاد </v>
          </cell>
        </row>
        <row r="308">
          <cell r="J308">
            <v>308</v>
          </cell>
          <cell r="K308" t="str">
            <v>لابأس مزيد من المثابرة</v>
          </cell>
          <cell r="M308">
            <v>308</v>
          </cell>
          <cell r="N308" t="str">
            <v xml:space="preserve">طالب متوسط الاجتهاد </v>
          </cell>
        </row>
        <row r="309">
          <cell r="J309">
            <v>309</v>
          </cell>
          <cell r="K309" t="str">
            <v>لابأس مزيد من المثابرة</v>
          </cell>
          <cell r="M309">
            <v>309</v>
          </cell>
          <cell r="N309" t="str">
            <v xml:space="preserve">طالب متوسط الاجتهاد </v>
          </cell>
        </row>
        <row r="310">
          <cell r="J310">
            <v>310</v>
          </cell>
          <cell r="K310" t="str">
            <v>لابأس مزيد من المثابرة</v>
          </cell>
          <cell r="M310">
            <v>310</v>
          </cell>
          <cell r="N310" t="str">
            <v xml:space="preserve">طالب متوسط الاجتهاد </v>
          </cell>
        </row>
        <row r="311">
          <cell r="J311">
            <v>311</v>
          </cell>
          <cell r="K311" t="str">
            <v>لابأس مزيد من المثابرة</v>
          </cell>
          <cell r="M311">
            <v>311</v>
          </cell>
          <cell r="N311" t="str">
            <v xml:space="preserve">طالب متوسط الاجتهاد </v>
          </cell>
        </row>
        <row r="312">
          <cell r="J312">
            <v>312</v>
          </cell>
          <cell r="K312" t="str">
            <v>لابأس مزيد من المثابرة</v>
          </cell>
          <cell r="M312">
            <v>312</v>
          </cell>
          <cell r="N312" t="str">
            <v xml:space="preserve">طالب متوسط الاجتهاد </v>
          </cell>
        </row>
        <row r="313">
          <cell r="J313">
            <v>313</v>
          </cell>
          <cell r="K313" t="str">
            <v>لابأس مزيد من المثابرة</v>
          </cell>
          <cell r="M313">
            <v>313</v>
          </cell>
          <cell r="N313" t="str">
            <v xml:space="preserve">طالب متوسط الاجتهاد </v>
          </cell>
        </row>
        <row r="314">
          <cell r="J314">
            <v>314</v>
          </cell>
          <cell r="K314" t="str">
            <v>لابأس مزيد من المثابرة</v>
          </cell>
          <cell r="M314">
            <v>314</v>
          </cell>
          <cell r="N314" t="str">
            <v xml:space="preserve">طالب متوسط الاجتهاد </v>
          </cell>
        </row>
        <row r="315">
          <cell r="J315">
            <v>315</v>
          </cell>
          <cell r="K315" t="str">
            <v>لابأس مزيد من المثابرة</v>
          </cell>
          <cell r="M315">
            <v>315</v>
          </cell>
          <cell r="N315" t="str">
            <v xml:space="preserve">طالب متوسط الاجتهاد </v>
          </cell>
        </row>
        <row r="316">
          <cell r="J316">
            <v>316</v>
          </cell>
          <cell r="K316" t="str">
            <v>لابأس مزيد من المثابرة</v>
          </cell>
          <cell r="M316">
            <v>316</v>
          </cell>
          <cell r="N316" t="str">
            <v xml:space="preserve">طالب متوسط الاجتهاد </v>
          </cell>
        </row>
        <row r="317">
          <cell r="J317">
            <v>317</v>
          </cell>
          <cell r="K317" t="str">
            <v>لابأس مزيد من المثابرة</v>
          </cell>
          <cell r="M317">
            <v>317</v>
          </cell>
          <cell r="N317" t="str">
            <v xml:space="preserve">طالب متوسط الاجتهاد </v>
          </cell>
        </row>
        <row r="318">
          <cell r="J318">
            <v>318</v>
          </cell>
          <cell r="K318" t="str">
            <v>لابأس مزيد من المثابرة</v>
          </cell>
          <cell r="M318">
            <v>318</v>
          </cell>
          <cell r="N318" t="str">
            <v xml:space="preserve">طالب متوسط الاجتهاد </v>
          </cell>
        </row>
        <row r="319">
          <cell r="J319">
            <v>319</v>
          </cell>
          <cell r="K319" t="str">
            <v>لابأس مزيد من المثابرة</v>
          </cell>
          <cell r="M319">
            <v>319</v>
          </cell>
          <cell r="N319" t="str">
            <v xml:space="preserve">طالب متوسط الاجتهاد </v>
          </cell>
        </row>
        <row r="320">
          <cell r="J320">
            <v>320</v>
          </cell>
          <cell r="K320" t="str">
            <v>لابأس مزيد من المثابرة</v>
          </cell>
          <cell r="M320">
            <v>320</v>
          </cell>
          <cell r="N320" t="str">
            <v xml:space="preserve">طالب متوسط الاجتهاد </v>
          </cell>
        </row>
        <row r="321">
          <cell r="J321">
            <v>321</v>
          </cell>
          <cell r="K321" t="str">
            <v>جيد طالب مجتهد</v>
          </cell>
          <cell r="M321">
            <v>321</v>
          </cell>
          <cell r="N321" t="str">
            <v>لابأس مزيد من المثابرة</v>
          </cell>
        </row>
        <row r="322">
          <cell r="J322">
            <v>322</v>
          </cell>
          <cell r="K322" t="str">
            <v>جيد طالب مجتهد</v>
          </cell>
          <cell r="M322">
            <v>322</v>
          </cell>
          <cell r="N322" t="str">
            <v>لابأس مزيد من المثابرة</v>
          </cell>
        </row>
        <row r="323">
          <cell r="J323">
            <v>323</v>
          </cell>
          <cell r="K323" t="str">
            <v>جيد طالب مجتهد</v>
          </cell>
          <cell r="M323">
            <v>323</v>
          </cell>
          <cell r="N323" t="str">
            <v>لابأس مزيد من المثابرة</v>
          </cell>
        </row>
        <row r="324">
          <cell r="J324">
            <v>324</v>
          </cell>
          <cell r="K324" t="str">
            <v>جيد طالب مجتهد</v>
          </cell>
          <cell r="M324">
            <v>324</v>
          </cell>
          <cell r="N324" t="str">
            <v>لابأس مزيد من المثابرة</v>
          </cell>
        </row>
        <row r="325">
          <cell r="J325">
            <v>325</v>
          </cell>
          <cell r="K325" t="str">
            <v>جيد طالب مجتهد</v>
          </cell>
          <cell r="M325">
            <v>325</v>
          </cell>
          <cell r="N325" t="str">
            <v>لابأس مزيد من المثابرة</v>
          </cell>
        </row>
        <row r="326">
          <cell r="J326">
            <v>326</v>
          </cell>
          <cell r="K326" t="str">
            <v>جيد طالب مجتهد</v>
          </cell>
          <cell r="M326">
            <v>326</v>
          </cell>
          <cell r="N326" t="str">
            <v>لابأس مزيد من المثابرة</v>
          </cell>
        </row>
        <row r="327">
          <cell r="J327">
            <v>327</v>
          </cell>
          <cell r="K327" t="str">
            <v>جيد طالب مجتهد</v>
          </cell>
          <cell r="M327">
            <v>327</v>
          </cell>
          <cell r="N327" t="str">
            <v>لابأس مزيد من المثابرة</v>
          </cell>
        </row>
        <row r="328">
          <cell r="J328">
            <v>328</v>
          </cell>
          <cell r="K328" t="str">
            <v>جيد طالب مجتهد</v>
          </cell>
          <cell r="M328">
            <v>328</v>
          </cell>
          <cell r="N328" t="str">
            <v>لابأس مزيد من المثابرة</v>
          </cell>
        </row>
        <row r="329">
          <cell r="J329">
            <v>329</v>
          </cell>
          <cell r="K329" t="str">
            <v>جيد طالب مجتهد</v>
          </cell>
          <cell r="M329">
            <v>329</v>
          </cell>
          <cell r="N329" t="str">
            <v>لابأس مزيد من المثابرة</v>
          </cell>
        </row>
        <row r="330">
          <cell r="J330">
            <v>330</v>
          </cell>
          <cell r="K330" t="str">
            <v>جيد طالب مجتهد</v>
          </cell>
          <cell r="M330">
            <v>330</v>
          </cell>
          <cell r="N330" t="str">
            <v>لابأس مزيد من المثابرة</v>
          </cell>
        </row>
        <row r="331">
          <cell r="J331">
            <v>331</v>
          </cell>
          <cell r="K331" t="str">
            <v>جيد طالب مجتهد</v>
          </cell>
          <cell r="M331">
            <v>331</v>
          </cell>
          <cell r="N331" t="str">
            <v>لابأس مزيد من المثابرة</v>
          </cell>
        </row>
        <row r="332">
          <cell r="J332">
            <v>332</v>
          </cell>
          <cell r="K332" t="str">
            <v>جيد طالب مجتهد</v>
          </cell>
          <cell r="M332">
            <v>332</v>
          </cell>
          <cell r="N332" t="str">
            <v>لابأس مزيد من المثابرة</v>
          </cell>
        </row>
        <row r="333">
          <cell r="J333">
            <v>333</v>
          </cell>
          <cell r="K333" t="str">
            <v>جيد طالب مجتهد</v>
          </cell>
          <cell r="M333">
            <v>333</v>
          </cell>
          <cell r="N333" t="str">
            <v>لابأس مزيد من المثابرة</v>
          </cell>
        </row>
        <row r="334">
          <cell r="J334">
            <v>334</v>
          </cell>
          <cell r="K334" t="str">
            <v>جيد طالب مجتهد</v>
          </cell>
          <cell r="M334">
            <v>334</v>
          </cell>
          <cell r="N334" t="str">
            <v>لابأس مزيد من المثابرة</v>
          </cell>
        </row>
        <row r="335">
          <cell r="J335">
            <v>335</v>
          </cell>
          <cell r="K335" t="str">
            <v>جيد طالب مجتهد</v>
          </cell>
          <cell r="M335">
            <v>335</v>
          </cell>
          <cell r="N335" t="str">
            <v>لابأس مزيد من المثابرة</v>
          </cell>
        </row>
        <row r="336">
          <cell r="J336">
            <v>336</v>
          </cell>
          <cell r="K336" t="str">
            <v>جيد طالب مجتهد</v>
          </cell>
          <cell r="M336">
            <v>336</v>
          </cell>
          <cell r="N336" t="str">
            <v>لابأس مزيد من المثابرة</v>
          </cell>
        </row>
        <row r="337">
          <cell r="J337">
            <v>337</v>
          </cell>
          <cell r="K337" t="str">
            <v>جيد طالب مجتهد</v>
          </cell>
          <cell r="M337">
            <v>337</v>
          </cell>
          <cell r="N337" t="str">
            <v>لابأس مزيد من المثابرة</v>
          </cell>
        </row>
        <row r="338">
          <cell r="J338">
            <v>338</v>
          </cell>
          <cell r="K338" t="str">
            <v>جيد طالب مجتهد</v>
          </cell>
          <cell r="M338">
            <v>338</v>
          </cell>
          <cell r="N338" t="str">
            <v>لابأس مزيد من المثابرة</v>
          </cell>
        </row>
        <row r="339">
          <cell r="J339">
            <v>339</v>
          </cell>
          <cell r="K339" t="str">
            <v>جيد طالب مجتهد</v>
          </cell>
          <cell r="M339">
            <v>339</v>
          </cell>
          <cell r="N339" t="str">
            <v>لابأس مزيد من المثابرة</v>
          </cell>
        </row>
        <row r="340">
          <cell r="J340">
            <v>340</v>
          </cell>
          <cell r="K340" t="str">
            <v>جيد طالب مجتهد</v>
          </cell>
          <cell r="M340">
            <v>340</v>
          </cell>
          <cell r="N340" t="str">
            <v>لابأس مزيد من المثابرة</v>
          </cell>
        </row>
        <row r="341">
          <cell r="J341">
            <v>341</v>
          </cell>
          <cell r="K341" t="str">
            <v>جيد طالب مجتهد</v>
          </cell>
          <cell r="M341">
            <v>341</v>
          </cell>
          <cell r="N341" t="str">
            <v>لابأس مزيد من المثابرة</v>
          </cell>
        </row>
        <row r="342">
          <cell r="J342">
            <v>342</v>
          </cell>
          <cell r="K342" t="str">
            <v>جيد طالب مجتهد</v>
          </cell>
          <cell r="M342">
            <v>342</v>
          </cell>
          <cell r="N342" t="str">
            <v>لابأس مزيد من المثابرة</v>
          </cell>
        </row>
        <row r="343">
          <cell r="J343">
            <v>343</v>
          </cell>
          <cell r="K343" t="str">
            <v>جيد طالب مجتهد</v>
          </cell>
          <cell r="M343">
            <v>343</v>
          </cell>
          <cell r="N343" t="str">
            <v>لابأس مزيد من المثابرة</v>
          </cell>
        </row>
        <row r="344">
          <cell r="J344">
            <v>344</v>
          </cell>
          <cell r="K344" t="str">
            <v>جيد طالب مجتهد</v>
          </cell>
          <cell r="M344">
            <v>344</v>
          </cell>
          <cell r="N344" t="str">
            <v>لابأس مزيد من المثابرة</v>
          </cell>
        </row>
        <row r="345">
          <cell r="J345">
            <v>345</v>
          </cell>
          <cell r="K345" t="str">
            <v>جيد طالب مجتهد</v>
          </cell>
          <cell r="M345">
            <v>345</v>
          </cell>
          <cell r="N345" t="str">
            <v>لابأس مزيد من المثابرة</v>
          </cell>
        </row>
        <row r="346">
          <cell r="J346">
            <v>346</v>
          </cell>
          <cell r="K346" t="str">
            <v>جيد طالب مجتهد</v>
          </cell>
          <cell r="M346">
            <v>346</v>
          </cell>
          <cell r="N346" t="str">
            <v>لابأس مزيد من المثابرة</v>
          </cell>
        </row>
        <row r="347">
          <cell r="J347">
            <v>347</v>
          </cell>
          <cell r="K347" t="str">
            <v>جيد طالب مجتهد</v>
          </cell>
          <cell r="M347">
            <v>347</v>
          </cell>
          <cell r="N347" t="str">
            <v>لابأس مزيد من المثابرة</v>
          </cell>
        </row>
        <row r="348">
          <cell r="J348">
            <v>348</v>
          </cell>
          <cell r="K348" t="str">
            <v>جيد طالب مجتهد</v>
          </cell>
          <cell r="M348">
            <v>348</v>
          </cell>
          <cell r="N348" t="str">
            <v>لابأس مزيد من المثابرة</v>
          </cell>
        </row>
        <row r="349">
          <cell r="J349">
            <v>349</v>
          </cell>
          <cell r="K349" t="str">
            <v>جيد طالب مجتهد</v>
          </cell>
          <cell r="M349">
            <v>349</v>
          </cell>
          <cell r="N349" t="str">
            <v>لابأس مزيد من المثابرة</v>
          </cell>
        </row>
        <row r="350">
          <cell r="J350">
            <v>350</v>
          </cell>
          <cell r="K350" t="str">
            <v>جيد طالب مجتهد</v>
          </cell>
          <cell r="M350">
            <v>350</v>
          </cell>
          <cell r="N350" t="str">
            <v>جيد طالب مجتهد</v>
          </cell>
        </row>
        <row r="351">
          <cell r="J351">
            <v>351</v>
          </cell>
          <cell r="K351" t="str">
            <v>جيد طالب مجتهد</v>
          </cell>
          <cell r="M351">
            <v>351</v>
          </cell>
          <cell r="N351" t="str">
            <v>جيد طالب مجتهد</v>
          </cell>
        </row>
        <row r="352">
          <cell r="J352">
            <v>352</v>
          </cell>
          <cell r="K352" t="str">
            <v>جيد طالب مجتهد</v>
          </cell>
          <cell r="M352">
            <v>352</v>
          </cell>
          <cell r="N352" t="str">
            <v>جيد طالب مجتهد</v>
          </cell>
        </row>
        <row r="353">
          <cell r="J353">
            <v>353</v>
          </cell>
          <cell r="K353" t="str">
            <v>جيد طالب مجتهد</v>
          </cell>
          <cell r="M353">
            <v>353</v>
          </cell>
          <cell r="N353" t="str">
            <v>جيد طالب مجتهد</v>
          </cell>
        </row>
        <row r="354">
          <cell r="J354">
            <v>354</v>
          </cell>
          <cell r="K354" t="str">
            <v>جيد طالب مجتهد</v>
          </cell>
          <cell r="M354">
            <v>354</v>
          </cell>
          <cell r="N354" t="str">
            <v>جيد طالب مجتهد</v>
          </cell>
        </row>
        <row r="355">
          <cell r="J355">
            <v>355</v>
          </cell>
          <cell r="K355" t="str">
            <v>جيد طالب مجتهد</v>
          </cell>
          <cell r="M355">
            <v>355</v>
          </cell>
          <cell r="N355" t="str">
            <v>جيد طالب مجتهد</v>
          </cell>
        </row>
        <row r="356">
          <cell r="J356">
            <v>356</v>
          </cell>
          <cell r="K356" t="str">
            <v>جيد طالب مجتهد</v>
          </cell>
          <cell r="M356">
            <v>356</v>
          </cell>
          <cell r="N356" t="str">
            <v>جيد طالب مجتهد</v>
          </cell>
        </row>
        <row r="357">
          <cell r="J357">
            <v>357</v>
          </cell>
          <cell r="K357" t="str">
            <v>جيد طالب مجتهد</v>
          </cell>
          <cell r="M357">
            <v>357</v>
          </cell>
          <cell r="N357" t="str">
            <v>جيد طالب مجتهد</v>
          </cell>
        </row>
        <row r="358">
          <cell r="J358">
            <v>358</v>
          </cell>
          <cell r="K358" t="str">
            <v>جيد طالب مجتهد</v>
          </cell>
          <cell r="M358">
            <v>358</v>
          </cell>
          <cell r="N358" t="str">
            <v>جيد طالب مجتهد</v>
          </cell>
        </row>
        <row r="359">
          <cell r="J359">
            <v>359</v>
          </cell>
          <cell r="K359" t="str">
            <v>جيد طالب مجتهد</v>
          </cell>
          <cell r="M359">
            <v>359</v>
          </cell>
          <cell r="N359" t="str">
            <v>جيد طالب مجتهد</v>
          </cell>
        </row>
        <row r="360">
          <cell r="J360">
            <v>360</v>
          </cell>
          <cell r="K360" t="str">
            <v>جيد طالب مجتهد</v>
          </cell>
          <cell r="M360">
            <v>360</v>
          </cell>
          <cell r="N360" t="str">
            <v>جيد طالب مجتهد</v>
          </cell>
        </row>
        <row r="361">
          <cell r="J361">
            <v>361</v>
          </cell>
          <cell r="K361" t="str">
            <v>جيد جداً طالب في طريقه للتفوق</v>
          </cell>
          <cell r="M361">
            <v>361</v>
          </cell>
          <cell r="N361" t="str">
            <v>جيد طالب مجتهد</v>
          </cell>
        </row>
        <row r="362">
          <cell r="J362">
            <v>362</v>
          </cell>
          <cell r="K362" t="str">
            <v>جيد جداً طالب في طريقه للتفوق</v>
          </cell>
          <cell r="M362">
            <v>362</v>
          </cell>
          <cell r="N362" t="str">
            <v>جيد طالب مجتهد</v>
          </cell>
        </row>
        <row r="363">
          <cell r="J363">
            <v>363</v>
          </cell>
          <cell r="K363" t="str">
            <v>جيد جداً طالب في طريقه للتفوق</v>
          </cell>
          <cell r="M363">
            <v>363</v>
          </cell>
          <cell r="N363" t="str">
            <v>جيد طالب مجتهد</v>
          </cell>
        </row>
        <row r="364">
          <cell r="J364">
            <v>364</v>
          </cell>
          <cell r="K364" t="str">
            <v>جيد جداً طالب في طريقه للتفوق</v>
          </cell>
          <cell r="M364">
            <v>364</v>
          </cell>
          <cell r="N364" t="str">
            <v>جيد طالب مجتهد</v>
          </cell>
        </row>
        <row r="365">
          <cell r="J365">
            <v>365</v>
          </cell>
          <cell r="K365" t="str">
            <v>جيد جداً طالب في طريقه للتفوق</v>
          </cell>
          <cell r="M365">
            <v>365</v>
          </cell>
          <cell r="N365" t="str">
            <v>جيد طالب مجتهد</v>
          </cell>
        </row>
        <row r="366">
          <cell r="J366">
            <v>366</v>
          </cell>
          <cell r="K366" t="str">
            <v>جيد جداً طالب في طريقه للتفوق</v>
          </cell>
          <cell r="M366">
            <v>366</v>
          </cell>
          <cell r="N366" t="str">
            <v>جيد طالب مجتهد</v>
          </cell>
        </row>
        <row r="367">
          <cell r="J367">
            <v>367</v>
          </cell>
          <cell r="K367" t="str">
            <v>جيد جداً طالب في طريقه للتفوق</v>
          </cell>
          <cell r="M367">
            <v>367</v>
          </cell>
          <cell r="N367" t="str">
            <v>جيد طالب مجتهد</v>
          </cell>
        </row>
        <row r="368">
          <cell r="J368">
            <v>368</v>
          </cell>
          <cell r="K368" t="str">
            <v>جيد جداً طالب في طريقه للتفوق</v>
          </cell>
          <cell r="M368">
            <v>368</v>
          </cell>
          <cell r="N368" t="str">
            <v>جيد طالب مجتهد</v>
          </cell>
        </row>
        <row r="369">
          <cell r="J369">
            <v>369</v>
          </cell>
          <cell r="K369" t="str">
            <v>جيد جداً طالب في طريقه للتفوق</v>
          </cell>
          <cell r="M369">
            <v>369</v>
          </cell>
          <cell r="N369" t="str">
            <v>جيد طالب مجتهد</v>
          </cell>
        </row>
        <row r="370">
          <cell r="J370">
            <v>370</v>
          </cell>
          <cell r="K370" t="str">
            <v>جيد جداً طالب في طريقه للتفوق</v>
          </cell>
          <cell r="M370">
            <v>370</v>
          </cell>
          <cell r="N370" t="str">
            <v>جيد طالب مجتهد</v>
          </cell>
        </row>
        <row r="371">
          <cell r="J371">
            <v>371</v>
          </cell>
          <cell r="K371" t="str">
            <v>جيد جداً طالب في طريقه للتفوق</v>
          </cell>
          <cell r="M371">
            <v>371</v>
          </cell>
          <cell r="N371" t="str">
            <v>جيد طالب مجتهد</v>
          </cell>
        </row>
        <row r="372">
          <cell r="J372">
            <v>372</v>
          </cell>
          <cell r="K372" t="str">
            <v>جيد جداً طالب في طريقه للتفوق</v>
          </cell>
          <cell r="M372">
            <v>372</v>
          </cell>
          <cell r="N372" t="str">
            <v>جيد طالب مجتهد</v>
          </cell>
        </row>
        <row r="373">
          <cell r="J373">
            <v>373</v>
          </cell>
          <cell r="K373" t="str">
            <v>جيد جداً طالب في طريقه للتفوق</v>
          </cell>
          <cell r="M373">
            <v>373</v>
          </cell>
          <cell r="N373" t="str">
            <v>جيد طالب مجتهد</v>
          </cell>
        </row>
        <row r="374">
          <cell r="J374">
            <v>374</v>
          </cell>
          <cell r="K374" t="str">
            <v>جيد جداً طالب في طريقه للتفوق</v>
          </cell>
          <cell r="M374">
            <v>374</v>
          </cell>
          <cell r="N374" t="str">
            <v>جيد طالب مجتهد</v>
          </cell>
        </row>
        <row r="375">
          <cell r="J375">
            <v>375</v>
          </cell>
          <cell r="K375" t="str">
            <v>جيد جداً طالب في طريقه للتفوق</v>
          </cell>
          <cell r="M375">
            <v>375</v>
          </cell>
          <cell r="N375" t="str">
            <v>جيد طالب مجتهد</v>
          </cell>
        </row>
        <row r="376">
          <cell r="J376">
            <v>376</v>
          </cell>
          <cell r="K376" t="str">
            <v>جيد جداً طالب في طريقه للتفوق</v>
          </cell>
          <cell r="M376">
            <v>376</v>
          </cell>
          <cell r="N376" t="str">
            <v>جيد طالب مجتهد</v>
          </cell>
        </row>
        <row r="377">
          <cell r="J377">
            <v>377</v>
          </cell>
          <cell r="K377" t="str">
            <v>جيد جداً طالب في طريقه للتفوق</v>
          </cell>
          <cell r="M377">
            <v>377</v>
          </cell>
          <cell r="N377" t="str">
            <v>جيد طالب مجتهد</v>
          </cell>
        </row>
        <row r="378">
          <cell r="J378">
            <v>378</v>
          </cell>
          <cell r="K378" t="str">
            <v>جيد جداً طالب في طريقه للتفوق</v>
          </cell>
          <cell r="M378">
            <v>378</v>
          </cell>
          <cell r="N378" t="str">
            <v>جيد طالب مجتهد</v>
          </cell>
        </row>
        <row r="379">
          <cell r="J379">
            <v>379</v>
          </cell>
          <cell r="K379" t="str">
            <v>جيد جداً طالب في طريقه للتفوق</v>
          </cell>
          <cell r="M379">
            <v>379</v>
          </cell>
          <cell r="N379" t="str">
            <v>جيد طالب مجتهد</v>
          </cell>
        </row>
        <row r="380">
          <cell r="J380">
            <v>380</v>
          </cell>
          <cell r="K380" t="str">
            <v>جيد جداً طالب في طريقه للتفوق</v>
          </cell>
          <cell r="M380">
            <v>380</v>
          </cell>
          <cell r="N380" t="str">
            <v>جيد طالب مجتهد</v>
          </cell>
        </row>
        <row r="381">
          <cell r="J381">
            <v>381</v>
          </cell>
          <cell r="K381" t="str">
            <v>ممتاز طالب متفوق</v>
          </cell>
          <cell r="M381">
            <v>381</v>
          </cell>
          <cell r="N381" t="str">
            <v>جيد طالب مجتهد</v>
          </cell>
        </row>
        <row r="382">
          <cell r="J382">
            <v>382</v>
          </cell>
          <cell r="K382" t="str">
            <v>ممتاز طالب متفوق</v>
          </cell>
          <cell r="M382">
            <v>382</v>
          </cell>
          <cell r="N382" t="str">
            <v>جيد طالب مجتهد</v>
          </cell>
        </row>
        <row r="383">
          <cell r="J383">
            <v>383</v>
          </cell>
          <cell r="K383" t="str">
            <v>ممتاز طالب متفوق</v>
          </cell>
          <cell r="M383">
            <v>383</v>
          </cell>
          <cell r="N383" t="str">
            <v>جيد طالب مجتهد</v>
          </cell>
        </row>
        <row r="384">
          <cell r="J384">
            <v>384</v>
          </cell>
          <cell r="K384" t="str">
            <v>ممتاز طالب متفوق</v>
          </cell>
          <cell r="M384">
            <v>384</v>
          </cell>
          <cell r="N384" t="str">
            <v>جيد طالب مجتهد</v>
          </cell>
        </row>
        <row r="385">
          <cell r="J385">
            <v>385</v>
          </cell>
          <cell r="K385" t="str">
            <v>ممتاز طالب متفوق</v>
          </cell>
          <cell r="M385">
            <v>385</v>
          </cell>
          <cell r="N385" t="str">
            <v>جيد طالب مجتهد</v>
          </cell>
        </row>
        <row r="386">
          <cell r="J386">
            <v>386</v>
          </cell>
          <cell r="K386" t="str">
            <v>ممتاز طالب متفوق</v>
          </cell>
          <cell r="M386">
            <v>386</v>
          </cell>
          <cell r="N386" t="str">
            <v>جيد طالب مجتهد</v>
          </cell>
        </row>
        <row r="387">
          <cell r="J387">
            <v>387</v>
          </cell>
          <cell r="K387" t="str">
            <v>ممتاز طالب متفوق</v>
          </cell>
          <cell r="M387">
            <v>387</v>
          </cell>
          <cell r="N387" t="str">
            <v>جيد طالب مجتهد</v>
          </cell>
        </row>
        <row r="388">
          <cell r="J388">
            <v>388</v>
          </cell>
          <cell r="K388" t="str">
            <v>ممتاز طالب متفوق</v>
          </cell>
          <cell r="M388">
            <v>388</v>
          </cell>
          <cell r="N388" t="str">
            <v>جيد طالب مجتهد</v>
          </cell>
        </row>
        <row r="389">
          <cell r="J389">
            <v>389</v>
          </cell>
          <cell r="K389" t="str">
            <v>ممتاز طالب متفوق</v>
          </cell>
          <cell r="M389">
            <v>389</v>
          </cell>
          <cell r="N389" t="str">
            <v>جيد طالب مجتهد</v>
          </cell>
        </row>
        <row r="390">
          <cell r="J390">
            <v>390</v>
          </cell>
          <cell r="K390" t="str">
            <v>ممتاز طالب متفوق</v>
          </cell>
          <cell r="M390">
            <v>390</v>
          </cell>
          <cell r="N390" t="str">
            <v>جيد طالب مجتهد</v>
          </cell>
        </row>
        <row r="391">
          <cell r="J391">
            <v>391</v>
          </cell>
          <cell r="K391" t="str">
            <v>ممتاز طالب متفوق</v>
          </cell>
          <cell r="M391">
            <v>391</v>
          </cell>
          <cell r="N391" t="str">
            <v>جيد طالب مجتهد</v>
          </cell>
        </row>
        <row r="392">
          <cell r="J392">
            <v>392</v>
          </cell>
          <cell r="K392" t="str">
            <v>ممتاز طالب متفوق</v>
          </cell>
          <cell r="M392">
            <v>392</v>
          </cell>
          <cell r="N392" t="str">
            <v>جيد طالب مجتهد</v>
          </cell>
        </row>
        <row r="393">
          <cell r="J393">
            <v>393</v>
          </cell>
          <cell r="K393" t="str">
            <v>ممتاز طالب متفوق</v>
          </cell>
          <cell r="M393">
            <v>393</v>
          </cell>
          <cell r="N393" t="str">
            <v>جيد طالب مجتهد</v>
          </cell>
        </row>
        <row r="394">
          <cell r="J394">
            <v>394</v>
          </cell>
          <cell r="K394" t="str">
            <v>ممتاز طالب متفوق</v>
          </cell>
          <cell r="M394">
            <v>394</v>
          </cell>
          <cell r="N394" t="str">
            <v>جيد طالب مجتهد</v>
          </cell>
        </row>
        <row r="395">
          <cell r="J395">
            <v>395</v>
          </cell>
          <cell r="K395" t="str">
            <v>ممتاز طالب متفوق</v>
          </cell>
          <cell r="M395">
            <v>395</v>
          </cell>
          <cell r="N395" t="str">
            <v>جيد طالب مجتهد</v>
          </cell>
        </row>
        <row r="396">
          <cell r="J396">
            <v>396</v>
          </cell>
          <cell r="K396" t="str">
            <v>ممتاز طالب متفوق</v>
          </cell>
          <cell r="M396">
            <v>396</v>
          </cell>
          <cell r="N396" t="str">
            <v>جيد طالب مجتهد</v>
          </cell>
        </row>
        <row r="397">
          <cell r="J397">
            <v>397</v>
          </cell>
          <cell r="K397" t="str">
            <v>ممتاز طالب متفوق</v>
          </cell>
          <cell r="M397">
            <v>397</v>
          </cell>
          <cell r="N397" t="str">
            <v>جيد طالب مجتهد</v>
          </cell>
        </row>
        <row r="398">
          <cell r="J398">
            <v>398</v>
          </cell>
          <cell r="K398" t="str">
            <v>ممتاز طالب متفوق</v>
          </cell>
          <cell r="M398">
            <v>398</v>
          </cell>
          <cell r="N398" t="str">
            <v>جيد طالب مجتهد</v>
          </cell>
        </row>
        <row r="399">
          <cell r="J399">
            <v>399</v>
          </cell>
          <cell r="K399" t="str">
            <v>ممتاز طالب متفوق</v>
          </cell>
          <cell r="M399">
            <v>399</v>
          </cell>
          <cell r="N399" t="str">
            <v>جيد طالب مجتهد</v>
          </cell>
        </row>
        <row r="400">
          <cell r="J400">
            <v>400</v>
          </cell>
          <cell r="K400" t="str">
            <v>ممتاز طالب متفوق</v>
          </cell>
          <cell r="M400">
            <v>400</v>
          </cell>
          <cell r="N400" t="str">
            <v>جيد طالب مجتهد</v>
          </cell>
        </row>
        <row r="401">
          <cell r="M401">
            <v>401</v>
          </cell>
          <cell r="N401" t="str">
            <v>جيد جداً طالب في طريقه للتفوق</v>
          </cell>
        </row>
        <row r="402">
          <cell r="M402">
            <v>402</v>
          </cell>
          <cell r="N402" t="str">
            <v>جيد جداً طالب في طريقه للتفوق</v>
          </cell>
        </row>
        <row r="403">
          <cell r="M403">
            <v>403</v>
          </cell>
          <cell r="N403" t="str">
            <v>جيد جداً طالب في طريقه للتفوق</v>
          </cell>
        </row>
        <row r="404">
          <cell r="M404">
            <v>404</v>
          </cell>
          <cell r="N404" t="str">
            <v>جيد جداً طالب في طريقه للتفوق</v>
          </cell>
        </row>
        <row r="405">
          <cell r="M405">
            <v>405</v>
          </cell>
          <cell r="N405" t="str">
            <v>جيد جداً طالب في طريقه للتفوق</v>
          </cell>
        </row>
        <row r="406">
          <cell r="M406">
            <v>406</v>
          </cell>
          <cell r="N406" t="str">
            <v>جيد جداً طالب في طريقه للتفوق</v>
          </cell>
        </row>
        <row r="407">
          <cell r="M407">
            <v>407</v>
          </cell>
          <cell r="N407" t="str">
            <v>جيد جداً طالب في طريقه للتفوق</v>
          </cell>
        </row>
        <row r="408">
          <cell r="M408">
            <v>408</v>
          </cell>
          <cell r="N408" t="str">
            <v>جيد جداً طالب في طريقه للتفوق</v>
          </cell>
        </row>
        <row r="409">
          <cell r="M409">
            <v>409</v>
          </cell>
          <cell r="N409" t="str">
            <v>جيد جداً طالب في طريقه للتفوق</v>
          </cell>
        </row>
        <row r="410">
          <cell r="M410">
            <v>410</v>
          </cell>
          <cell r="N410" t="str">
            <v>جيد جداً طالب في طريقه للتفوق</v>
          </cell>
        </row>
        <row r="411">
          <cell r="M411">
            <v>411</v>
          </cell>
          <cell r="N411" t="str">
            <v>جيد جداً طالب في طريقه للتفوق</v>
          </cell>
        </row>
        <row r="412">
          <cell r="M412">
            <v>412</v>
          </cell>
          <cell r="N412" t="str">
            <v>جيد جداً طالب في طريقه للتفوق</v>
          </cell>
        </row>
        <row r="413">
          <cell r="M413">
            <v>413</v>
          </cell>
          <cell r="N413" t="str">
            <v>جيد جداً طالب في طريقه للتفوق</v>
          </cell>
        </row>
        <row r="414">
          <cell r="M414">
            <v>414</v>
          </cell>
          <cell r="N414" t="str">
            <v>جيد جداً طالب في طريقه للتفوق</v>
          </cell>
        </row>
        <row r="415">
          <cell r="M415">
            <v>415</v>
          </cell>
          <cell r="N415" t="str">
            <v>جيد جداً طالب في طريقه للتفوق</v>
          </cell>
        </row>
        <row r="416">
          <cell r="M416">
            <v>416</v>
          </cell>
          <cell r="N416" t="str">
            <v>جيد جداً طالب في طريقه للتفوق</v>
          </cell>
        </row>
        <row r="417">
          <cell r="M417">
            <v>417</v>
          </cell>
          <cell r="N417" t="str">
            <v>جيد جداً طالب في طريقه للتفوق</v>
          </cell>
        </row>
        <row r="418">
          <cell r="M418">
            <v>418</v>
          </cell>
          <cell r="N418" t="str">
            <v>جيد جداً طالب في طريقه للتفوق</v>
          </cell>
        </row>
        <row r="419">
          <cell r="M419">
            <v>419</v>
          </cell>
          <cell r="N419" t="str">
            <v>جيد جداً طالب في طريقه للتفوق</v>
          </cell>
        </row>
        <row r="420">
          <cell r="M420">
            <v>420</v>
          </cell>
          <cell r="N420" t="str">
            <v>جيد جداً طالب في طريقه للتفوق</v>
          </cell>
        </row>
        <row r="421">
          <cell r="M421">
            <v>421</v>
          </cell>
          <cell r="N421" t="str">
            <v>جيد جداً طالب في طريقه للتفوق</v>
          </cell>
        </row>
        <row r="422">
          <cell r="M422">
            <v>422</v>
          </cell>
          <cell r="N422" t="str">
            <v>جيد جداً طالب في طريقه للتفوق</v>
          </cell>
        </row>
        <row r="423">
          <cell r="M423">
            <v>423</v>
          </cell>
          <cell r="N423" t="str">
            <v>جيد جداً طالب في طريقه للتفوق</v>
          </cell>
        </row>
        <row r="424">
          <cell r="M424">
            <v>424</v>
          </cell>
          <cell r="N424" t="str">
            <v>جيد جداً طالب في طريقه للتفوق</v>
          </cell>
        </row>
        <row r="425">
          <cell r="M425">
            <v>425</v>
          </cell>
          <cell r="N425" t="str">
            <v>جيد جداً طالب في طريقه للتفوق</v>
          </cell>
        </row>
        <row r="426">
          <cell r="M426">
            <v>426</v>
          </cell>
          <cell r="N426" t="str">
            <v>جيد جداً طالب في طريقه للتفوق</v>
          </cell>
        </row>
        <row r="427">
          <cell r="M427">
            <v>427</v>
          </cell>
          <cell r="N427" t="str">
            <v>جيد جداً طالب في طريقه للتفوق</v>
          </cell>
        </row>
        <row r="428">
          <cell r="M428">
            <v>428</v>
          </cell>
          <cell r="N428" t="str">
            <v>جيد جداً طالب في طريقه للتفوق</v>
          </cell>
        </row>
        <row r="429">
          <cell r="M429">
            <v>429</v>
          </cell>
          <cell r="N429" t="str">
            <v>جيد جداً طالب في طريقه للتفوق</v>
          </cell>
        </row>
        <row r="430">
          <cell r="M430">
            <v>430</v>
          </cell>
          <cell r="N430" t="str">
            <v>جيد جداً طالب في طريقه للتفوق</v>
          </cell>
        </row>
        <row r="431">
          <cell r="M431">
            <v>431</v>
          </cell>
          <cell r="N431" t="str">
            <v>جيد جداً طالب في طريقه للتفوق</v>
          </cell>
        </row>
        <row r="432">
          <cell r="M432">
            <v>432</v>
          </cell>
          <cell r="N432" t="str">
            <v>جيد جداً طالب في طريقه للتفوق</v>
          </cell>
        </row>
        <row r="433">
          <cell r="M433">
            <v>433</v>
          </cell>
          <cell r="N433" t="str">
            <v>جيد جداً طالب في طريقه للتفوق</v>
          </cell>
        </row>
        <row r="434">
          <cell r="M434">
            <v>434</v>
          </cell>
          <cell r="N434" t="str">
            <v>جيد جداً طالب في طريقه للتفوق</v>
          </cell>
        </row>
        <row r="435">
          <cell r="M435">
            <v>435</v>
          </cell>
          <cell r="N435" t="str">
            <v>جيد جداً طالب في طريقه للتفوق</v>
          </cell>
        </row>
        <row r="436">
          <cell r="M436">
            <v>436</v>
          </cell>
          <cell r="N436" t="str">
            <v>جيد جداً طالب في طريقه للتفوق</v>
          </cell>
        </row>
        <row r="437">
          <cell r="M437">
            <v>437</v>
          </cell>
          <cell r="N437" t="str">
            <v>جيد جداً طالب في طريقه للتفوق</v>
          </cell>
        </row>
        <row r="438">
          <cell r="M438">
            <v>438</v>
          </cell>
          <cell r="N438" t="str">
            <v>جيد جداً طالب في طريقه للتفوق</v>
          </cell>
        </row>
        <row r="439">
          <cell r="M439">
            <v>439</v>
          </cell>
          <cell r="N439" t="str">
            <v>جيد جداً طالب في طريقه للتفوق</v>
          </cell>
        </row>
        <row r="440">
          <cell r="M440">
            <v>440</v>
          </cell>
          <cell r="N440" t="str">
            <v>جيد جداً طالب في طريقه للتفوق</v>
          </cell>
        </row>
        <row r="441">
          <cell r="M441">
            <v>441</v>
          </cell>
          <cell r="N441" t="str">
            <v>جيد جداً طالب في طريقه للتفوق</v>
          </cell>
        </row>
        <row r="442">
          <cell r="M442">
            <v>442</v>
          </cell>
          <cell r="N442" t="str">
            <v>جيد جداً طالب في طريقه للتفوق</v>
          </cell>
        </row>
        <row r="443">
          <cell r="M443">
            <v>443</v>
          </cell>
          <cell r="N443" t="str">
            <v>جيد جداً طالب في طريقه للتفوق</v>
          </cell>
        </row>
        <row r="444">
          <cell r="M444">
            <v>444</v>
          </cell>
          <cell r="N444" t="str">
            <v>جيد جداً طالب في طريقه للتفوق</v>
          </cell>
        </row>
        <row r="445">
          <cell r="M445">
            <v>445</v>
          </cell>
          <cell r="N445" t="str">
            <v>جيد جداً طالب في طريقه للتفوق</v>
          </cell>
        </row>
        <row r="446">
          <cell r="M446">
            <v>446</v>
          </cell>
          <cell r="N446" t="str">
            <v>جيد جداً طالب في طريقه للتفوق</v>
          </cell>
        </row>
        <row r="447">
          <cell r="M447">
            <v>447</v>
          </cell>
          <cell r="N447" t="str">
            <v>جيد جداً طالب في طريقه للتفوق</v>
          </cell>
        </row>
        <row r="448">
          <cell r="M448">
            <v>448</v>
          </cell>
          <cell r="N448" t="str">
            <v>جيد جداً طالب في طريقه للتفوق</v>
          </cell>
        </row>
        <row r="449">
          <cell r="M449">
            <v>449</v>
          </cell>
          <cell r="N449" t="str">
            <v>جيد جداً طالب في طريقه للتفوق</v>
          </cell>
        </row>
        <row r="450">
          <cell r="M450">
            <v>450</v>
          </cell>
          <cell r="N450" t="str">
            <v>جيد جداً طالب في طريقه للتفوق</v>
          </cell>
        </row>
        <row r="451">
          <cell r="M451">
            <v>451</v>
          </cell>
          <cell r="N451" t="str">
            <v>ممتاز طالب متفوق</v>
          </cell>
        </row>
        <row r="452">
          <cell r="M452">
            <v>452</v>
          </cell>
          <cell r="N452" t="str">
            <v>ممتاز طالب متفوق</v>
          </cell>
        </row>
        <row r="453">
          <cell r="M453">
            <v>453</v>
          </cell>
          <cell r="N453" t="str">
            <v>ممتاز طالب متفوق</v>
          </cell>
        </row>
        <row r="454">
          <cell r="M454">
            <v>454</v>
          </cell>
          <cell r="N454" t="str">
            <v>ممتاز طالب متفوق</v>
          </cell>
        </row>
        <row r="455">
          <cell r="M455">
            <v>455</v>
          </cell>
          <cell r="N455" t="str">
            <v>ممتاز طالب متفوق</v>
          </cell>
        </row>
        <row r="456">
          <cell r="M456">
            <v>456</v>
          </cell>
          <cell r="N456" t="str">
            <v>ممتاز طالب متفوق</v>
          </cell>
        </row>
        <row r="457">
          <cell r="M457">
            <v>457</v>
          </cell>
          <cell r="N457" t="str">
            <v>ممتاز طالب متفوق</v>
          </cell>
        </row>
        <row r="458">
          <cell r="M458">
            <v>458</v>
          </cell>
          <cell r="N458" t="str">
            <v>ممتاز طالب متفوق</v>
          </cell>
        </row>
        <row r="459">
          <cell r="M459">
            <v>459</v>
          </cell>
          <cell r="N459" t="str">
            <v>ممتاز طالب متفوق</v>
          </cell>
        </row>
        <row r="460">
          <cell r="M460">
            <v>460</v>
          </cell>
          <cell r="N460" t="str">
            <v>ممتاز طالب متفوق</v>
          </cell>
        </row>
        <row r="461">
          <cell r="M461">
            <v>461</v>
          </cell>
          <cell r="N461" t="str">
            <v>ممتاز طالب متفوق</v>
          </cell>
        </row>
        <row r="462">
          <cell r="M462">
            <v>462</v>
          </cell>
          <cell r="N462" t="str">
            <v>ممتاز طالب متفوق</v>
          </cell>
        </row>
        <row r="463">
          <cell r="M463">
            <v>463</v>
          </cell>
          <cell r="N463" t="str">
            <v>ممتاز طالب متفوق</v>
          </cell>
        </row>
        <row r="464">
          <cell r="M464">
            <v>464</v>
          </cell>
          <cell r="N464" t="str">
            <v>ممتاز طالب متفوق</v>
          </cell>
        </row>
        <row r="465">
          <cell r="M465">
            <v>465</v>
          </cell>
          <cell r="N465" t="str">
            <v>ممتاز طالب متفوق</v>
          </cell>
        </row>
        <row r="466">
          <cell r="M466">
            <v>466</v>
          </cell>
          <cell r="N466" t="str">
            <v>ممتاز طالب متفوق</v>
          </cell>
        </row>
        <row r="467">
          <cell r="M467">
            <v>467</v>
          </cell>
          <cell r="N467" t="str">
            <v>ممتاز طالب متفوق</v>
          </cell>
        </row>
        <row r="468">
          <cell r="M468">
            <v>468</v>
          </cell>
          <cell r="N468" t="str">
            <v>ممتاز طالب متفوق</v>
          </cell>
        </row>
        <row r="469">
          <cell r="M469">
            <v>469</v>
          </cell>
          <cell r="N469" t="str">
            <v>ممتاز طالب متفوق</v>
          </cell>
        </row>
        <row r="470">
          <cell r="M470">
            <v>470</v>
          </cell>
          <cell r="N470" t="str">
            <v>ممتاز طالب متفوق</v>
          </cell>
        </row>
        <row r="471">
          <cell r="M471">
            <v>471</v>
          </cell>
          <cell r="N471" t="str">
            <v>ممتاز طالب متفوق</v>
          </cell>
        </row>
        <row r="472">
          <cell r="M472">
            <v>472</v>
          </cell>
          <cell r="N472" t="str">
            <v>ممتاز طالب متفوق</v>
          </cell>
        </row>
        <row r="473">
          <cell r="M473">
            <v>473</v>
          </cell>
          <cell r="N473" t="str">
            <v>ممتاز طالب متفوق</v>
          </cell>
        </row>
        <row r="474">
          <cell r="M474">
            <v>474</v>
          </cell>
          <cell r="N474" t="str">
            <v>ممتاز طالب متفوق</v>
          </cell>
        </row>
        <row r="475">
          <cell r="M475">
            <v>475</v>
          </cell>
          <cell r="N475" t="str">
            <v>ممتاز طالب متفوق</v>
          </cell>
        </row>
        <row r="476">
          <cell r="M476">
            <v>476</v>
          </cell>
          <cell r="N476" t="str">
            <v>ممتاز طالب متفوق</v>
          </cell>
        </row>
        <row r="477">
          <cell r="M477">
            <v>477</v>
          </cell>
          <cell r="N477" t="str">
            <v>ممتاز طالب متفوق</v>
          </cell>
        </row>
        <row r="478">
          <cell r="M478">
            <v>478</v>
          </cell>
          <cell r="N478" t="str">
            <v>ممتاز طالب متفوق</v>
          </cell>
        </row>
        <row r="479">
          <cell r="M479">
            <v>479</v>
          </cell>
          <cell r="N479" t="str">
            <v>ممتاز طالب متفوق</v>
          </cell>
        </row>
        <row r="480">
          <cell r="M480">
            <v>480</v>
          </cell>
          <cell r="N480" t="str">
            <v>ممتاز طالب متفوق</v>
          </cell>
        </row>
        <row r="481">
          <cell r="M481">
            <v>481</v>
          </cell>
          <cell r="N481" t="str">
            <v>ممتاز طالب متفوق</v>
          </cell>
        </row>
        <row r="482">
          <cell r="M482">
            <v>482</v>
          </cell>
          <cell r="N482" t="str">
            <v>ممتاز طالب متفوق</v>
          </cell>
        </row>
        <row r="483">
          <cell r="M483">
            <v>483</v>
          </cell>
          <cell r="N483" t="str">
            <v>ممتاز طالب متفوق</v>
          </cell>
        </row>
        <row r="484">
          <cell r="M484">
            <v>484</v>
          </cell>
          <cell r="N484" t="str">
            <v>ممتاز طالب متفوق</v>
          </cell>
        </row>
        <row r="485">
          <cell r="M485">
            <v>485</v>
          </cell>
          <cell r="N485" t="str">
            <v>ممتاز طالب متفوق</v>
          </cell>
        </row>
        <row r="486">
          <cell r="M486">
            <v>486</v>
          </cell>
          <cell r="N486" t="str">
            <v>ممتاز طالب متفوق</v>
          </cell>
        </row>
        <row r="487">
          <cell r="M487">
            <v>487</v>
          </cell>
          <cell r="N487" t="str">
            <v>ممتاز طالب متفوق</v>
          </cell>
        </row>
        <row r="488">
          <cell r="M488">
            <v>488</v>
          </cell>
          <cell r="N488" t="str">
            <v>ممتاز طالب متفوق</v>
          </cell>
        </row>
        <row r="489">
          <cell r="M489">
            <v>489</v>
          </cell>
          <cell r="N489" t="str">
            <v>ممتاز طالب متفوق</v>
          </cell>
        </row>
        <row r="490">
          <cell r="M490">
            <v>490</v>
          </cell>
          <cell r="N490" t="str">
            <v>ممتاز طالب متفوق</v>
          </cell>
        </row>
        <row r="491">
          <cell r="M491">
            <v>491</v>
          </cell>
          <cell r="N491" t="str">
            <v>ممتاز طالب متفوق</v>
          </cell>
        </row>
        <row r="492">
          <cell r="M492">
            <v>492</v>
          </cell>
          <cell r="N492" t="str">
            <v>ممتاز طالب متفوق</v>
          </cell>
        </row>
        <row r="493">
          <cell r="M493">
            <v>493</v>
          </cell>
          <cell r="N493" t="str">
            <v>ممتاز طالب متفوق</v>
          </cell>
        </row>
        <row r="494">
          <cell r="M494">
            <v>494</v>
          </cell>
          <cell r="N494" t="str">
            <v>ممتاز طالب متفوق</v>
          </cell>
        </row>
        <row r="495">
          <cell r="M495">
            <v>495</v>
          </cell>
          <cell r="N495" t="str">
            <v>ممتاز طالب متفوق</v>
          </cell>
        </row>
        <row r="496">
          <cell r="M496">
            <v>496</v>
          </cell>
          <cell r="N496" t="str">
            <v>ممتاز طالب متفوق</v>
          </cell>
        </row>
        <row r="497">
          <cell r="M497">
            <v>497</v>
          </cell>
          <cell r="N497" t="str">
            <v>ممتاز طالب متفوق</v>
          </cell>
        </row>
        <row r="498">
          <cell r="M498">
            <v>498</v>
          </cell>
          <cell r="N498" t="str">
            <v>ممتاز طالب متفوق</v>
          </cell>
        </row>
        <row r="499">
          <cell r="M499">
            <v>499</v>
          </cell>
          <cell r="N499" t="str">
            <v>ممتاز طالب متفوق</v>
          </cell>
        </row>
        <row r="500">
          <cell r="M500">
            <v>500</v>
          </cell>
          <cell r="N500" t="str">
            <v>ممتاز طالب متفوق</v>
          </cell>
        </row>
      </sheetData>
      <sheetData sheetId="2">
        <row r="5">
          <cell r="A5">
            <v>1</v>
          </cell>
          <cell r="B5" t="str">
            <v xml:space="preserve">  </v>
          </cell>
          <cell r="C5" t="str">
            <v/>
          </cell>
          <cell r="D5" t="str">
            <v/>
          </cell>
          <cell r="E5" t="str">
            <v/>
          </cell>
          <cell r="F5" t="str">
            <v/>
          </cell>
          <cell r="G5" t="str">
            <v/>
          </cell>
          <cell r="H5" t="str">
            <v/>
          </cell>
        </row>
        <row r="6">
          <cell r="A6">
            <v>2</v>
          </cell>
          <cell r="B6" t="str">
            <v xml:space="preserve">  </v>
          </cell>
          <cell r="C6" t="str">
            <v/>
          </cell>
          <cell r="D6" t="str">
            <v/>
          </cell>
          <cell r="E6" t="str">
            <v/>
          </cell>
          <cell r="F6" t="str">
            <v/>
          </cell>
          <cell r="G6" t="str">
            <v/>
          </cell>
          <cell r="H6" t="str">
            <v/>
          </cell>
        </row>
        <row r="7">
          <cell r="A7">
            <v>3</v>
          </cell>
          <cell r="B7" t="str">
            <v xml:space="preserve">  </v>
          </cell>
          <cell r="C7" t="str">
            <v/>
          </cell>
          <cell r="D7" t="str">
            <v/>
          </cell>
          <cell r="E7" t="str">
            <v/>
          </cell>
          <cell r="F7" t="str">
            <v/>
          </cell>
          <cell r="G7" t="str">
            <v/>
          </cell>
          <cell r="H7" t="str">
            <v/>
          </cell>
        </row>
        <row r="8">
          <cell r="A8">
            <v>4</v>
          </cell>
          <cell r="B8" t="str">
            <v xml:space="preserve">  </v>
          </cell>
          <cell r="C8" t="str">
            <v/>
          </cell>
          <cell r="D8" t="str">
            <v/>
          </cell>
          <cell r="E8" t="str">
            <v/>
          </cell>
          <cell r="F8" t="str">
            <v/>
          </cell>
          <cell r="G8" t="str">
            <v/>
          </cell>
          <cell r="H8" t="str">
            <v/>
          </cell>
        </row>
        <row r="9">
          <cell r="A9">
            <v>5</v>
          </cell>
          <cell r="B9" t="str">
            <v xml:space="preserve">  </v>
          </cell>
          <cell r="C9" t="str">
            <v/>
          </cell>
          <cell r="D9" t="str">
            <v/>
          </cell>
          <cell r="E9" t="str">
            <v/>
          </cell>
          <cell r="F9" t="str">
            <v/>
          </cell>
          <cell r="G9" t="str">
            <v/>
          </cell>
          <cell r="H9" t="str">
            <v/>
          </cell>
        </row>
        <row r="10">
          <cell r="A10">
            <v>6</v>
          </cell>
          <cell r="B10" t="str">
            <v xml:space="preserve">  </v>
          </cell>
          <cell r="C10" t="str">
            <v/>
          </cell>
          <cell r="D10" t="str">
            <v/>
          </cell>
          <cell r="E10" t="str">
            <v/>
          </cell>
          <cell r="F10" t="str">
            <v/>
          </cell>
          <cell r="G10" t="str">
            <v/>
          </cell>
          <cell r="H10" t="str">
            <v/>
          </cell>
        </row>
        <row r="11">
          <cell r="A11">
            <v>7</v>
          </cell>
          <cell r="B11" t="str">
            <v xml:space="preserve">  </v>
          </cell>
          <cell r="C11" t="str">
            <v/>
          </cell>
          <cell r="D11" t="str">
            <v/>
          </cell>
          <cell r="E11" t="str">
            <v/>
          </cell>
          <cell r="F11" t="str">
            <v/>
          </cell>
          <cell r="G11" t="str">
            <v/>
          </cell>
          <cell r="H11" t="str">
            <v/>
          </cell>
        </row>
        <row r="12">
          <cell r="A12">
            <v>8</v>
          </cell>
          <cell r="B12" t="str">
            <v xml:space="preserve">  </v>
          </cell>
          <cell r="C12" t="str">
            <v/>
          </cell>
          <cell r="D12" t="str">
            <v/>
          </cell>
          <cell r="E12" t="str">
            <v/>
          </cell>
          <cell r="F12" t="str">
            <v/>
          </cell>
          <cell r="G12" t="str">
            <v/>
          </cell>
          <cell r="H12" t="str">
            <v/>
          </cell>
        </row>
        <row r="13">
          <cell r="A13">
            <v>9</v>
          </cell>
          <cell r="B13" t="str">
            <v xml:space="preserve">  </v>
          </cell>
          <cell r="C13" t="str">
            <v/>
          </cell>
          <cell r="D13" t="str">
            <v/>
          </cell>
          <cell r="E13" t="str">
            <v/>
          </cell>
          <cell r="F13" t="str">
            <v/>
          </cell>
          <cell r="G13" t="str">
            <v/>
          </cell>
          <cell r="H13" t="str">
            <v/>
          </cell>
        </row>
        <row r="14">
          <cell r="A14">
            <v>10</v>
          </cell>
          <cell r="B14" t="str">
            <v xml:space="preserve">  </v>
          </cell>
          <cell r="C14" t="str">
            <v/>
          </cell>
          <cell r="D14" t="str">
            <v/>
          </cell>
          <cell r="E14" t="str">
            <v/>
          </cell>
          <cell r="F14" t="str">
            <v/>
          </cell>
          <cell r="G14" t="str">
            <v/>
          </cell>
          <cell r="H14" t="str">
            <v/>
          </cell>
        </row>
        <row r="15">
          <cell r="A15">
            <v>11</v>
          </cell>
          <cell r="B15" t="str">
            <v xml:space="preserve">  </v>
          </cell>
          <cell r="C15" t="str">
            <v/>
          </cell>
          <cell r="D15" t="str">
            <v/>
          </cell>
          <cell r="E15" t="str">
            <v/>
          </cell>
          <cell r="F15" t="str">
            <v/>
          </cell>
          <cell r="G15" t="str">
            <v/>
          </cell>
          <cell r="H15" t="str">
            <v/>
          </cell>
        </row>
        <row r="16">
          <cell r="A16">
            <v>12</v>
          </cell>
          <cell r="B16" t="str">
            <v xml:space="preserve">  </v>
          </cell>
          <cell r="C16" t="str">
            <v/>
          </cell>
          <cell r="D16" t="str">
            <v/>
          </cell>
          <cell r="E16" t="str">
            <v/>
          </cell>
          <cell r="F16" t="str">
            <v/>
          </cell>
          <cell r="G16" t="str">
            <v/>
          </cell>
          <cell r="H16" t="str">
            <v/>
          </cell>
        </row>
        <row r="17">
          <cell r="A17">
            <v>13</v>
          </cell>
          <cell r="B17" t="str">
            <v xml:space="preserve">  </v>
          </cell>
          <cell r="C17" t="str">
            <v/>
          </cell>
          <cell r="D17" t="str">
            <v/>
          </cell>
          <cell r="E17" t="str">
            <v/>
          </cell>
          <cell r="F17" t="str">
            <v/>
          </cell>
          <cell r="G17" t="str">
            <v/>
          </cell>
          <cell r="H17" t="str">
            <v/>
          </cell>
        </row>
        <row r="18">
          <cell r="A18">
            <v>14</v>
          </cell>
          <cell r="B18" t="str">
            <v xml:space="preserve">  </v>
          </cell>
          <cell r="C18" t="str">
            <v/>
          </cell>
          <cell r="D18" t="str">
            <v/>
          </cell>
          <cell r="E18" t="str">
            <v/>
          </cell>
          <cell r="F18" t="str">
            <v/>
          </cell>
          <cell r="G18" t="str">
            <v/>
          </cell>
          <cell r="H18" t="str">
            <v/>
          </cell>
        </row>
        <row r="19">
          <cell r="A19">
            <v>15</v>
          </cell>
          <cell r="B19" t="str">
            <v xml:space="preserve">  </v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</row>
        <row r="20">
          <cell r="A20">
            <v>16</v>
          </cell>
          <cell r="B20" t="str">
            <v xml:space="preserve">  </v>
          </cell>
          <cell r="C20" t="str">
            <v/>
          </cell>
          <cell r="D20" t="str">
            <v/>
          </cell>
          <cell r="E20" t="str">
            <v/>
          </cell>
          <cell r="F20" t="str">
            <v/>
          </cell>
          <cell r="G20" t="str">
            <v/>
          </cell>
          <cell r="H20" t="str">
            <v/>
          </cell>
        </row>
        <row r="21">
          <cell r="A21">
            <v>17</v>
          </cell>
          <cell r="B21" t="str">
            <v xml:space="preserve">  </v>
          </cell>
          <cell r="C21" t="str">
            <v/>
          </cell>
          <cell r="D21" t="str">
            <v/>
          </cell>
          <cell r="E21" t="str">
            <v/>
          </cell>
          <cell r="F21" t="str">
            <v/>
          </cell>
          <cell r="G21" t="str">
            <v/>
          </cell>
          <cell r="H21" t="str">
            <v/>
          </cell>
        </row>
        <row r="22">
          <cell r="A22">
            <v>18</v>
          </cell>
          <cell r="B22" t="str">
            <v xml:space="preserve">  </v>
          </cell>
          <cell r="C22" t="str">
            <v/>
          </cell>
          <cell r="D22" t="str">
            <v/>
          </cell>
          <cell r="E22" t="str">
            <v/>
          </cell>
          <cell r="F22" t="str">
            <v/>
          </cell>
          <cell r="G22" t="str">
            <v/>
          </cell>
          <cell r="H22" t="str">
            <v/>
          </cell>
        </row>
        <row r="23">
          <cell r="A23">
            <v>19</v>
          </cell>
          <cell r="B23" t="str">
            <v xml:space="preserve">  </v>
          </cell>
          <cell r="C23" t="str">
            <v/>
          </cell>
          <cell r="D23" t="str">
            <v/>
          </cell>
          <cell r="E23" t="str">
            <v/>
          </cell>
          <cell r="F23" t="str">
            <v/>
          </cell>
          <cell r="G23" t="str">
            <v/>
          </cell>
          <cell r="H23" t="str">
            <v/>
          </cell>
        </row>
        <row r="24">
          <cell r="A24">
            <v>20</v>
          </cell>
          <cell r="B24" t="str">
            <v xml:space="preserve">  </v>
          </cell>
          <cell r="C24" t="str">
            <v/>
          </cell>
          <cell r="D24" t="str">
            <v/>
          </cell>
          <cell r="E24" t="str">
            <v/>
          </cell>
          <cell r="F24" t="str">
            <v/>
          </cell>
          <cell r="G24" t="str">
            <v/>
          </cell>
          <cell r="H24" t="str">
            <v/>
          </cell>
        </row>
        <row r="25">
          <cell r="A25">
            <v>21</v>
          </cell>
          <cell r="B25" t="str">
            <v xml:space="preserve">  </v>
          </cell>
          <cell r="C25" t="str">
            <v/>
          </cell>
          <cell r="D25" t="str">
            <v/>
          </cell>
          <cell r="E25" t="str">
            <v/>
          </cell>
          <cell r="F25" t="str">
            <v/>
          </cell>
          <cell r="G25" t="str">
            <v/>
          </cell>
          <cell r="H25" t="str">
            <v/>
          </cell>
        </row>
        <row r="26">
          <cell r="A26">
            <v>22</v>
          </cell>
          <cell r="B26" t="str">
            <v xml:space="preserve">  </v>
          </cell>
          <cell r="C26" t="str">
            <v/>
          </cell>
          <cell r="D26" t="str">
            <v/>
          </cell>
          <cell r="E26" t="str">
            <v/>
          </cell>
          <cell r="F26" t="str">
            <v/>
          </cell>
          <cell r="G26" t="str">
            <v/>
          </cell>
          <cell r="H26" t="str">
            <v/>
          </cell>
        </row>
        <row r="27">
          <cell r="A27">
            <v>23</v>
          </cell>
          <cell r="B27" t="str">
            <v xml:space="preserve">  </v>
          </cell>
          <cell r="C27" t="str">
            <v/>
          </cell>
          <cell r="D27" t="str">
            <v/>
          </cell>
          <cell r="E27" t="str">
            <v/>
          </cell>
          <cell r="F27" t="str">
            <v/>
          </cell>
          <cell r="G27" t="str">
            <v/>
          </cell>
          <cell r="H27" t="str">
            <v/>
          </cell>
        </row>
        <row r="28">
          <cell r="A28">
            <v>24</v>
          </cell>
          <cell r="B28" t="str">
            <v xml:space="preserve">  </v>
          </cell>
          <cell r="C28" t="str">
            <v/>
          </cell>
          <cell r="D28" t="str">
            <v/>
          </cell>
          <cell r="E28" t="str">
            <v/>
          </cell>
          <cell r="F28" t="str">
            <v/>
          </cell>
          <cell r="G28" t="str">
            <v/>
          </cell>
          <cell r="H28" t="str">
            <v/>
          </cell>
        </row>
        <row r="29">
          <cell r="A29">
            <v>25</v>
          </cell>
          <cell r="B29" t="str">
            <v xml:space="preserve">  </v>
          </cell>
          <cell r="C29" t="str">
            <v/>
          </cell>
          <cell r="D29" t="str">
            <v/>
          </cell>
          <cell r="E29" t="str">
            <v/>
          </cell>
          <cell r="F29" t="str">
            <v/>
          </cell>
          <cell r="G29" t="str">
            <v/>
          </cell>
          <cell r="H29" t="str">
            <v/>
          </cell>
        </row>
        <row r="30">
          <cell r="A30">
            <v>26</v>
          </cell>
          <cell r="B30" t="str">
            <v xml:space="preserve">  </v>
          </cell>
          <cell r="C30" t="str">
            <v/>
          </cell>
          <cell r="D30" t="str">
            <v/>
          </cell>
          <cell r="E30" t="str">
            <v/>
          </cell>
          <cell r="F30" t="str">
            <v/>
          </cell>
          <cell r="G30" t="str">
            <v/>
          </cell>
          <cell r="H30" t="str">
            <v/>
          </cell>
        </row>
        <row r="31">
          <cell r="A31">
            <v>27</v>
          </cell>
          <cell r="B31" t="str">
            <v xml:space="preserve">  </v>
          </cell>
          <cell r="C31" t="str">
            <v/>
          </cell>
          <cell r="D31" t="str">
            <v/>
          </cell>
          <cell r="E31" t="str">
            <v/>
          </cell>
          <cell r="F31" t="str">
            <v/>
          </cell>
          <cell r="G31" t="str">
            <v/>
          </cell>
          <cell r="H31" t="str">
            <v/>
          </cell>
        </row>
        <row r="32">
          <cell r="A32">
            <v>28</v>
          </cell>
          <cell r="B32" t="str">
            <v xml:space="preserve">  </v>
          </cell>
          <cell r="C32" t="str">
            <v/>
          </cell>
          <cell r="D32" t="str">
            <v/>
          </cell>
          <cell r="E32" t="str">
            <v/>
          </cell>
          <cell r="F32" t="str">
            <v/>
          </cell>
          <cell r="G32" t="str">
            <v/>
          </cell>
          <cell r="H32" t="str">
            <v/>
          </cell>
        </row>
        <row r="33">
          <cell r="A33">
            <v>29</v>
          </cell>
          <cell r="B33" t="str">
            <v xml:space="preserve">  </v>
          </cell>
          <cell r="C33" t="str">
            <v/>
          </cell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  <cell r="H33" t="str">
            <v/>
          </cell>
        </row>
        <row r="34">
          <cell r="A34">
            <v>30</v>
          </cell>
          <cell r="B34" t="str">
            <v xml:space="preserve">  </v>
          </cell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</row>
        <row r="35">
          <cell r="A35">
            <v>31</v>
          </cell>
          <cell r="B35" t="str">
            <v xml:space="preserve">  </v>
          </cell>
          <cell r="C35" t="str">
            <v/>
          </cell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  <cell r="H35" t="str">
            <v/>
          </cell>
        </row>
        <row r="36">
          <cell r="A36">
            <v>32</v>
          </cell>
          <cell r="B36" t="str">
            <v xml:space="preserve">  </v>
          </cell>
          <cell r="C36" t="str">
            <v/>
          </cell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  <cell r="H36" t="str">
            <v/>
          </cell>
        </row>
        <row r="37">
          <cell r="A37">
            <v>33</v>
          </cell>
          <cell r="B37" t="str">
            <v xml:space="preserve">  </v>
          </cell>
          <cell r="C37" t="str">
            <v/>
          </cell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  <cell r="H37" t="str">
            <v/>
          </cell>
        </row>
        <row r="38">
          <cell r="A38">
            <v>34</v>
          </cell>
          <cell r="B38" t="str">
            <v xml:space="preserve">  </v>
          </cell>
          <cell r="C38" t="str">
            <v/>
          </cell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H38" t="str">
            <v/>
          </cell>
        </row>
        <row r="39">
          <cell r="A39">
            <v>35</v>
          </cell>
          <cell r="B39" t="str">
            <v xml:space="preserve">  </v>
          </cell>
          <cell r="C39" t="str">
            <v/>
          </cell>
          <cell r="D39" t="str">
            <v/>
          </cell>
          <cell r="E39" t="str">
            <v/>
          </cell>
          <cell r="F39" t="str">
            <v/>
          </cell>
          <cell r="G39" t="str">
            <v/>
          </cell>
          <cell r="H39" t="str">
            <v/>
          </cell>
        </row>
        <row r="40">
          <cell r="A40">
            <v>36</v>
          </cell>
          <cell r="B40" t="str">
            <v xml:space="preserve">  </v>
          </cell>
          <cell r="C40" t="str">
            <v/>
          </cell>
          <cell r="D40" t="str">
            <v/>
          </cell>
          <cell r="E40" t="str">
            <v/>
          </cell>
          <cell r="F40" t="str">
            <v/>
          </cell>
          <cell r="G40" t="str">
            <v/>
          </cell>
          <cell r="H40" t="str">
            <v/>
          </cell>
        </row>
        <row r="41">
          <cell r="A41">
            <v>37</v>
          </cell>
          <cell r="B41" t="str">
            <v xml:space="preserve">  </v>
          </cell>
          <cell r="C41" t="str">
            <v/>
          </cell>
          <cell r="D41" t="str">
            <v/>
          </cell>
          <cell r="E41" t="str">
            <v/>
          </cell>
          <cell r="F41" t="str">
            <v/>
          </cell>
          <cell r="G41" t="str">
            <v/>
          </cell>
          <cell r="H41" t="str">
            <v/>
          </cell>
        </row>
        <row r="42">
          <cell r="A42">
            <v>38</v>
          </cell>
          <cell r="B42" t="str">
            <v xml:space="preserve">  </v>
          </cell>
          <cell r="C42" t="str">
            <v/>
          </cell>
          <cell r="D42" t="str">
            <v/>
          </cell>
          <cell r="E42" t="str">
            <v/>
          </cell>
          <cell r="F42" t="str">
            <v/>
          </cell>
          <cell r="G42" t="str">
            <v/>
          </cell>
          <cell r="H42" t="str">
            <v/>
          </cell>
        </row>
        <row r="43">
          <cell r="A43">
            <v>39</v>
          </cell>
          <cell r="B43" t="str">
            <v xml:space="preserve">  </v>
          </cell>
          <cell r="C43" t="str">
            <v/>
          </cell>
          <cell r="D43" t="str">
            <v/>
          </cell>
          <cell r="E43" t="str">
            <v/>
          </cell>
          <cell r="F43" t="str">
            <v/>
          </cell>
          <cell r="G43" t="str">
            <v/>
          </cell>
          <cell r="H43" t="str">
            <v/>
          </cell>
        </row>
        <row r="44">
          <cell r="A44">
            <v>40</v>
          </cell>
          <cell r="B44" t="str">
            <v xml:space="preserve">  </v>
          </cell>
          <cell r="C44" t="str">
            <v/>
          </cell>
          <cell r="D44" t="str">
            <v/>
          </cell>
          <cell r="E44" t="str">
            <v/>
          </cell>
          <cell r="F44" t="str">
            <v/>
          </cell>
          <cell r="G44" t="str">
            <v/>
          </cell>
          <cell r="H44" t="str">
            <v/>
          </cell>
        </row>
      </sheetData>
      <sheetData sheetId="3"/>
      <sheetData sheetId="4"/>
      <sheetData sheetId="5">
        <row r="5">
          <cell r="AK5">
            <v>0</v>
          </cell>
          <cell r="AL5">
            <v>1</v>
          </cell>
          <cell r="AM5" t="str">
            <v>الأول</v>
          </cell>
        </row>
        <row r="6">
          <cell r="AK6">
            <v>0</v>
          </cell>
          <cell r="AL6">
            <v>2</v>
          </cell>
          <cell r="AM6" t="str">
            <v>الثاني</v>
          </cell>
        </row>
        <row r="7">
          <cell r="AK7">
            <v>0</v>
          </cell>
          <cell r="AL7">
            <v>3</v>
          </cell>
          <cell r="AM7" t="str">
            <v>الثالث</v>
          </cell>
        </row>
        <row r="8">
          <cell r="AK8">
            <v>0</v>
          </cell>
          <cell r="AL8">
            <v>4</v>
          </cell>
          <cell r="AM8" t="str">
            <v>الرابع</v>
          </cell>
        </row>
        <row r="9">
          <cell r="AK9">
            <v>0</v>
          </cell>
          <cell r="AL9">
            <v>5</v>
          </cell>
          <cell r="AM9" t="str">
            <v>الخامس</v>
          </cell>
        </row>
        <row r="10">
          <cell r="AK10">
            <v>0</v>
          </cell>
          <cell r="AL10">
            <v>6</v>
          </cell>
          <cell r="AM10" t="str">
            <v>السادس</v>
          </cell>
        </row>
        <row r="11">
          <cell r="AK11">
            <v>0</v>
          </cell>
          <cell r="AL11">
            <v>7</v>
          </cell>
          <cell r="AM11" t="str">
            <v>السابع</v>
          </cell>
        </row>
        <row r="12">
          <cell r="AK12">
            <v>0</v>
          </cell>
          <cell r="AL12">
            <v>8</v>
          </cell>
          <cell r="AM12" t="str">
            <v>الثامن</v>
          </cell>
        </row>
        <row r="13">
          <cell r="AK13">
            <v>0</v>
          </cell>
          <cell r="AL13">
            <v>9</v>
          </cell>
          <cell r="AM13" t="str">
            <v>التاسع</v>
          </cell>
        </row>
        <row r="14">
          <cell r="AK14">
            <v>0</v>
          </cell>
          <cell r="AL14">
            <v>10</v>
          </cell>
          <cell r="AM14" t="str">
            <v>العاشر</v>
          </cell>
        </row>
        <row r="15">
          <cell r="AK15">
            <v>0</v>
          </cell>
          <cell r="AL15">
            <v>11</v>
          </cell>
          <cell r="AM15" t="str">
            <v>الحادي عشر</v>
          </cell>
        </row>
        <row r="16">
          <cell r="AK16">
            <v>0</v>
          </cell>
          <cell r="AL16">
            <v>12</v>
          </cell>
          <cell r="AM16" t="str">
            <v>الثاني عشر</v>
          </cell>
        </row>
        <row r="17">
          <cell r="AK17">
            <v>0</v>
          </cell>
          <cell r="AL17">
            <v>13</v>
          </cell>
          <cell r="AM17" t="str">
            <v>الثالث عشر</v>
          </cell>
        </row>
        <row r="18">
          <cell r="AK18">
            <v>0</v>
          </cell>
          <cell r="AL18">
            <v>14</v>
          </cell>
          <cell r="AM18" t="str">
            <v>الرابع عشر</v>
          </cell>
        </row>
        <row r="19">
          <cell r="AK19">
            <v>0</v>
          </cell>
          <cell r="AL19">
            <v>15</v>
          </cell>
          <cell r="AM19" t="str">
            <v>الخامس عشر</v>
          </cell>
        </row>
        <row r="20">
          <cell r="AK20">
            <v>0</v>
          </cell>
          <cell r="AL20">
            <v>16</v>
          </cell>
          <cell r="AM20" t="str">
            <v>السادس عشر</v>
          </cell>
        </row>
        <row r="21">
          <cell r="AK21">
            <v>0</v>
          </cell>
          <cell r="AL21">
            <v>17</v>
          </cell>
          <cell r="AM21" t="str">
            <v>السابع عشر</v>
          </cell>
        </row>
        <row r="22">
          <cell r="AK22">
            <v>0</v>
          </cell>
          <cell r="AL22">
            <v>18</v>
          </cell>
          <cell r="AM22" t="str">
            <v>الثامن عشر</v>
          </cell>
        </row>
        <row r="23">
          <cell r="AK23">
            <v>0</v>
          </cell>
          <cell r="AL23">
            <v>19</v>
          </cell>
          <cell r="AM23" t="str">
            <v>التاسع عشر</v>
          </cell>
        </row>
        <row r="24">
          <cell r="AK24">
            <v>0</v>
          </cell>
          <cell r="AL24">
            <v>20</v>
          </cell>
          <cell r="AM24" t="str">
            <v>عشرون</v>
          </cell>
        </row>
        <row r="25">
          <cell r="AK25">
            <v>0</v>
          </cell>
          <cell r="AL25">
            <v>21</v>
          </cell>
          <cell r="AM25" t="str">
            <v>الحادي و العشرون</v>
          </cell>
        </row>
        <row r="26">
          <cell r="AK26">
            <v>0</v>
          </cell>
          <cell r="AL26">
            <v>22</v>
          </cell>
          <cell r="AM26" t="str">
            <v>الثاني و العشرون</v>
          </cell>
        </row>
        <row r="27">
          <cell r="AK27">
            <v>0</v>
          </cell>
          <cell r="AL27">
            <v>23</v>
          </cell>
          <cell r="AM27" t="str">
            <v>الثالث و العشرون</v>
          </cell>
        </row>
        <row r="28">
          <cell r="AK28">
            <v>0</v>
          </cell>
          <cell r="AL28">
            <v>24</v>
          </cell>
          <cell r="AM28" t="str">
            <v>الرابع و العشرون</v>
          </cell>
        </row>
        <row r="29">
          <cell r="AK29">
            <v>0</v>
          </cell>
          <cell r="AL29">
            <v>25</v>
          </cell>
          <cell r="AM29" t="str">
            <v>الخامس و العشرون</v>
          </cell>
        </row>
        <row r="30">
          <cell r="AK30">
            <v>0</v>
          </cell>
          <cell r="AL30">
            <v>26</v>
          </cell>
          <cell r="AM30" t="str">
            <v>السادس و العشرون</v>
          </cell>
        </row>
        <row r="31">
          <cell r="AK31">
            <v>0</v>
          </cell>
          <cell r="AL31">
            <v>27</v>
          </cell>
          <cell r="AM31" t="str">
            <v>السابع و العشرون</v>
          </cell>
        </row>
        <row r="32">
          <cell r="AK32">
            <v>0</v>
          </cell>
          <cell r="AL32">
            <v>28</v>
          </cell>
          <cell r="AM32" t="str">
            <v>الثامن و العشرون</v>
          </cell>
        </row>
        <row r="33">
          <cell r="AK33">
            <v>0</v>
          </cell>
          <cell r="AL33">
            <v>29</v>
          </cell>
          <cell r="AM33" t="str">
            <v>التاسع و العشرون</v>
          </cell>
        </row>
        <row r="34">
          <cell r="AK34">
            <v>0</v>
          </cell>
          <cell r="AL34">
            <v>30</v>
          </cell>
          <cell r="AM34" t="str">
            <v>الثلاثون</v>
          </cell>
        </row>
        <row r="35">
          <cell r="AK35">
            <v>0</v>
          </cell>
          <cell r="AL35">
            <v>31</v>
          </cell>
          <cell r="AM35" t="str">
            <v>الحادي و الثلاثون</v>
          </cell>
        </row>
        <row r="36">
          <cell r="AK36">
            <v>0</v>
          </cell>
          <cell r="AL36">
            <v>32</v>
          </cell>
          <cell r="AM36" t="str">
            <v>الثاني و الثلاثون</v>
          </cell>
        </row>
        <row r="37">
          <cell r="AK37">
            <v>0</v>
          </cell>
          <cell r="AL37">
            <v>33</v>
          </cell>
          <cell r="AM37" t="str">
            <v>الثالث و الثلاثون</v>
          </cell>
        </row>
        <row r="38">
          <cell r="AK38">
            <v>0</v>
          </cell>
          <cell r="AL38">
            <v>34</v>
          </cell>
          <cell r="AM38" t="str">
            <v>الرابع و الثلاثون</v>
          </cell>
        </row>
        <row r="39">
          <cell r="AK39">
            <v>0</v>
          </cell>
          <cell r="AL39">
            <v>35</v>
          </cell>
          <cell r="AM39" t="str">
            <v>الخامس و الثلاثون</v>
          </cell>
        </row>
        <row r="40">
          <cell r="AL40">
            <v>36</v>
          </cell>
          <cell r="AM40" t="str">
            <v>السادس و الثلاثون</v>
          </cell>
        </row>
        <row r="41">
          <cell r="AL41">
            <v>37</v>
          </cell>
          <cell r="AM41" t="str">
            <v>السابع و الثلاثون</v>
          </cell>
        </row>
        <row r="42">
          <cell r="AL42">
            <v>38</v>
          </cell>
          <cell r="AM42" t="str">
            <v>الثامن و الثلاثون</v>
          </cell>
        </row>
        <row r="43">
          <cell r="AL43">
            <v>39</v>
          </cell>
          <cell r="AM43" t="str">
            <v>التاسع و الثلاثون</v>
          </cell>
        </row>
        <row r="44">
          <cell r="AL44">
            <v>40</v>
          </cell>
          <cell r="AM44" t="str">
            <v>أربعون</v>
          </cell>
        </row>
      </sheetData>
      <sheetData sheetId="6"/>
      <sheetData sheetId="7">
        <row r="2">
          <cell r="D2" t="str">
            <v>القنيطرة</v>
          </cell>
          <cell r="L2" t="str">
            <v>سلوى عوض</v>
          </cell>
        </row>
        <row r="4">
          <cell r="C4" t="str">
            <v>ثانوية الكسوة الغربية</v>
          </cell>
          <cell r="G4" t="str">
            <v>الأول الثانوي</v>
          </cell>
          <cell r="I4" t="str">
            <v>الأولى</v>
          </cell>
          <cell r="L4" t="str">
            <v>2014 / 2015</v>
          </cell>
        </row>
        <row r="9">
          <cell r="A9">
            <v>1</v>
          </cell>
        </row>
        <row r="10">
          <cell r="A10">
            <v>2</v>
          </cell>
        </row>
        <row r="11">
          <cell r="A11">
            <v>3</v>
          </cell>
        </row>
        <row r="12">
          <cell r="A12">
            <v>4</v>
          </cell>
        </row>
        <row r="13">
          <cell r="A13">
            <v>5</v>
          </cell>
        </row>
        <row r="14">
          <cell r="A14">
            <v>6</v>
          </cell>
        </row>
        <row r="15">
          <cell r="A15">
            <v>7</v>
          </cell>
        </row>
        <row r="16">
          <cell r="A16">
            <v>8</v>
          </cell>
        </row>
        <row r="17">
          <cell r="A17">
            <v>9</v>
          </cell>
        </row>
        <row r="18">
          <cell r="A18">
            <v>10</v>
          </cell>
        </row>
        <row r="19">
          <cell r="A19">
            <v>11</v>
          </cell>
        </row>
        <row r="20">
          <cell r="A20">
            <v>12</v>
          </cell>
        </row>
        <row r="21">
          <cell r="A21">
            <v>13</v>
          </cell>
        </row>
        <row r="22">
          <cell r="A22">
            <v>14</v>
          </cell>
        </row>
        <row r="23">
          <cell r="A23">
            <v>15</v>
          </cell>
        </row>
        <row r="24">
          <cell r="A24">
            <v>16</v>
          </cell>
        </row>
        <row r="25">
          <cell r="A25">
            <v>17</v>
          </cell>
        </row>
        <row r="26">
          <cell r="A26">
            <v>18</v>
          </cell>
        </row>
        <row r="27">
          <cell r="A27">
            <v>19</v>
          </cell>
        </row>
        <row r="28">
          <cell r="A28">
            <v>20</v>
          </cell>
        </row>
        <row r="29">
          <cell r="A29">
            <v>21</v>
          </cell>
        </row>
        <row r="30">
          <cell r="A30">
            <v>22</v>
          </cell>
        </row>
        <row r="31">
          <cell r="A31">
            <v>23</v>
          </cell>
        </row>
        <row r="32">
          <cell r="A32">
            <v>24</v>
          </cell>
        </row>
        <row r="33">
          <cell r="A33">
            <v>25</v>
          </cell>
        </row>
        <row r="34">
          <cell r="A34">
            <v>26</v>
          </cell>
        </row>
        <row r="35">
          <cell r="A35">
            <v>27</v>
          </cell>
        </row>
        <row r="36">
          <cell r="A36">
            <v>28</v>
          </cell>
        </row>
        <row r="37">
          <cell r="A37">
            <v>29</v>
          </cell>
        </row>
        <row r="38">
          <cell r="A38">
            <v>30</v>
          </cell>
        </row>
        <row r="39">
          <cell r="A39">
            <v>31</v>
          </cell>
        </row>
        <row r="40">
          <cell r="A40">
            <v>32</v>
          </cell>
        </row>
        <row r="41">
          <cell r="A41">
            <v>33</v>
          </cell>
        </row>
        <row r="42">
          <cell r="A42">
            <v>34</v>
          </cell>
        </row>
        <row r="43">
          <cell r="A43">
            <v>35</v>
          </cell>
        </row>
        <row r="44">
          <cell r="A44">
            <v>36</v>
          </cell>
        </row>
        <row r="45">
          <cell r="A45">
            <v>37</v>
          </cell>
        </row>
        <row r="46">
          <cell r="A46">
            <v>38</v>
          </cell>
        </row>
        <row r="47">
          <cell r="A47">
            <v>39</v>
          </cell>
        </row>
        <row r="48">
          <cell r="A48">
            <v>40</v>
          </cell>
        </row>
      </sheetData>
      <sheetData sheetId="8">
        <row r="6">
          <cell r="A6">
            <v>1</v>
          </cell>
          <cell r="B6">
            <v>0</v>
          </cell>
          <cell r="C6">
            <v>0</v>
          </cell>
          <cell r="D6">
            <v>0</v>
          </cell>
          <cell r="H6">
            <v>0</v>
          </cell>
          <cell r="I6" t="str">
            <v/>
          </cell>
          <cell r="M6">
            <v>0</v>
          </cell>
          <cell r="N6" t="str">
            <v/>
          </cell>
          <cell r="O6" t="str">
            <v/>
          </cell>
          <cell r="P6" t="str">
            <v/>
          </cell>
          <cell r="Q6">
            <v>0</v>
          </cell>
          <cell r="R6" t="str">
            <v/>
          </cell>
          <cell r="S6" t="str">
            <v/>
          </cell>
        </row>
        <row r="7">
          <cell r="A7">
            <v>2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H7">
            <v>0</v>
          </cell>
          <cell r="I7" t="str">
            <v/>
          </cell>
          <cell r="J7">
            <v>0</v>
          </cell>
          <cell r="M7">
            <v>0</v>
          </cell>
          <cell r="N7" t="str">
            <v/>
          </cell>
          <cell r="O7" t="str">
            <v/>
          </cell>
          <cell r="P7" t="str">
            <v/>
          </cell>
          <cell r="Q7">
            <v>0</v>
          </cell>
          <cell r="R7" t="str">
            <v/>
          </cell>
          <cell r="S7" t="str">
            <v/>
          </cell>
        </row>
        <row r="8">
          <cell r="A8">
            <v>3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H8">
            <v>0</v>
          </cell>
          <cell r="I8" t="str">
            <v/>
          </cell>
          <cell r="J8">
            <v>0</v>
          </cell>
          <cell r="M8">
            <v>0</v>
          </cell>
          <cell r="N8" t="str">
            <v/>
          </cell>
          <cell r="O8" t="str">
            <v/>
          </cell>
          <cell r="P8" t="str">
            <v/>
          </cell>
          <cell r="Q8">
            <v>0</v>
          </cell>
          <cell r="R8" t="str">
            <v/>
          </cell>
          <cell r="S8" t="str">
            <v/>
          </cell>
        </row>
        <row r="9">
          <cell r="A9">
            <v>4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H9">
            <v>0</v>
          </cell>
          <cell r="I9" t="str">
            <v/>
          </cell>
          <cell r="J9">
            <v>0</v>
          </cell>
          <cell r="M9">
            <v>0</v>
          </cell>
          <cell r="N9" t="str">
            <v/>
          </cell>
          <cell r="O9" t="str">
            <v/>
          </cell>
          <cell r="P9" t="str">
            <v/>
          </cell>
          <cell r="Q9">
            <v>0</v>
          </cell>
          <cell r="R9" t="str">
            <v/>
          </cell>
          <cell r="S9" t="str">
            <v/>
          </cell>
        </row>
        <row r="10">
          <cell r="A10">
            <v>5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 t="str">
            <v/>
          </cell>
          <cell r="J10">
            <v>0</v>
          </cell>
          <cell r="M10">
            <v>0</v>
          </cell>
          <cell r="N10" t="str">
            <v/>
          </cell>
          <cell r="O10" t="str">
            <v/>
          </cell>
          <cell r="P10" t="str">
            <v/>
          </cell>
          <cell r="Q10">
            <v>0</v>
          </cell>
          <cell r="R10" t="str">
            <v/>
          </cell>
          <cell r="S10" t="str">
            <v/>
          </cell>
        </row>
        <row r="11">
          <cell r="A11">
            <v>6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 t="str">
            <v/>
          </cell>
          <cell r="J11">
            <v>0</v>
          </cell>
          <cell r="M11">
            <v>0</v>
          </cell>
          <cell r="N11" t="str">
            <v/>
          </cell>
          <cell r="O11" t="str">
            <v/>
          </cell>
          <cell r="P11" t="str">
            <v/>
          </cell>
          <cell r="Q11">
            <v>0</v>
          </cell>
          <cell r="R11" t="str">
            <v/>
          </cell>
          <cell r="S11" t="str">
            <v/>
          </cell>
        </row>
        <row r="12">
          <cell r="A12">
            <v>7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H12">
            <v>0</v>
          </cell>
          <cell r="I12" t="str">
            <v/>
          </cell>
          <cell r="J12">
            <v>0</v>
          </cell>
          <cell r="M12">
            <v>0</v>
          </cell>
          <cell r="N12" t="str">
            <v/>
          </cell>
          <cell r="O12" t="str">
            <v/>
          </cell>
          <cell r="P12" t="str">
            <v/>
          </cell>
          <cell r="Q12">
            <v>0</v>
          </cell>
          <cell r="R12" t="str">
            <v/>
          </cell>
          <cell r="S12" t="str">
            <v/>
          </cell>
        </row>
        <row r="13">
          <cell r="A13">
            <v>8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H13">
            <v>0</v>
          </cell>
          <cell r="I13" t="str">
            <v/>
          </cell>
          <cell r="J13">
            <v>0</v>
          </cell>
          <cell r="M13">
            <v>0</v>
          </cell>
          <cell r="N13" t="str">
            <v/>
          </cell>
          <cell r="O13" t="str">
            <v/>
          </cell>
          <cell r="P13" t="str">
            <v/>
          </cell>
          <cell r="Q13">
            <v>0</v>
          </cell>
          <cell r="R13" t="str">
            <v/>
          </cell>
          <cell r="S13" t="str">
            <v/>
          </cell>
        </row>
        <row r="14">
          <cell r="A14">
            <v>9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H14">
            <v>0</v>
          </cell>
          <cell r="I14" t="str">
            <v/>
          </cell>
          <cell r="J14">
            <v>0</v>
          </cell>
          <cell r="M14">
            <v>0</v>
          </cell>
          <cell r="N14" t="str">
            <v/>
          </cell>
          <cell r="O14" t="str">
            <v/>
          </cell>
          <cell r="P14" t="str">
            <v/>
          </cell>
          <cell r="Q14">
            <v>0</v>
          </cell>
          <cell r="R14" t="str">
            <v/>
          </cell>
          <cell r="S14" t="str">
            <v/>
          </cell>
        </row>
        <row r="15">
          <cell r="A15">
            <v>10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H15">
            <v>0</v>
          </cell>
          <cell r="I15" t="str">
            <v/>
          </cell>
          <cell r="J15">
            <v>0</v>
          </cell>
          <cell r="M15">
            <v>0</v>
          </cell>
          <cell r="N15" t="str">
            <v/>
          </cell>
          <cell r="O15" t="str">
            <v/>
          </cell>
          <cell r="P15" t="str">
            <v/>
          </cell>
          <cell r="Q15">
            <v>0</v>
          </cell>
          <cell r="R15" t="str">
            <v/>
          </cell>
          <cell r="S15" t="str">
            <v/>
          </cell>
        </row>
        <row r="16">
          <cell r="A16">
            <v>11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H16">
            <v>0</v>
          </cell>
          <cell r="I16" t="str">
            <v/>
          </cell>
          <cell r="J16">
            <v>0</v>
          </cell>
          <cell r="M16">
            <v>0</v>
          </cell>
          <cell r="N16" t="str">
            <v/>
          </cell>
          <cell r="O16" t="str">
            <v/>
          </cell>
          <cell r="P16" t="str">
            <v/>
          </cell>
          <cell r="Q16">
            <v>0</v>
          </cell>
          <cell r="R16" t="str">
            <v/>
          </cell>
          <cell r="S16" t="str">
            <v/>
          </cell>
        </row>
        <row r="17">
          <cell r="A17">
            <v>12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H17">
            <v>0</v>
          </cell>
          <cell r="I17" t="str">
            <v/>
          </cell>
          <cell r="J17">
            <v>0</v>
          </cell>
          <cell r="M17">
            <v>0</v>
          </cell>
          <cell r="N17" t="str">
            <v/>
          </cell>
          <cell r="O17" t="str">
            <v/>
          </cell>
          <cell r="P17" t="str">
            <v/>
          </cell>
          <cell r="Q17">
            <v>0</v>
          </cell>
          <cell r="R17" t="str">
            <v/>
          </cell>
          <cell r="S17" t="str">
            <v/>
          </cell>
        </row>
        <row r="18">
          <cell r="A18">
            <v>13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H18">
            <v>0</v>
          </cell>
          <cell r="I18" t="str">
            <v/>
          </cell>
          <cell r="J18">
            <v>0</v>
          </cell>
          <cell r="M18">
            <v>0</v>
          </cell>
          <cell r="N18" t="str">
            <v/>
          </cell>
          <cell r="O18" t="str">
            <v/>
          </cell>
          <cell r="P18" t="str">
            <v/>
          </cell>
          <cell r="Q18">
            <v>0</v>
          </cell>
          <cell r="R18" t="str">
            <v/>
          </cell>
          <cell r="S18" t="str">
            <v/>
          </cell>
        </row>
        <row r="19">
          <cell r="A19">
            <v>14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H19">
            <v>0</v>
          </cell>
          <cell r="I19" t="str">
            <v/>
          </cell>
          <cell r="J19">
            <v>0</v>
          </cell>
          <cell r="M19">
            <v>0</v>
          </cell>
          <cell r="N19" t="str">
            <v/>
          </cell>
          <cell r="O19" t="str">
            <v/>
          </cell>
          <cell r="P19" t="str">
            <v/>
          </cell>
          <cell r="Q19">
            <v>0</v>
          </cell>
          <cell r="R19" t="str">
            <v/>
          </cell>
          <cell r="S19" t="str">
            <v/>
          </cell>
        </row>
        <row r="20">
          <cell r="A20">
            <v>15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H20">
            <v>0</v>
          </cell>
          <cell r="I20" t="str">
            <v/>
          </cell>
          <cell r="J20">
            <v>0</v>
          </cell>
          <cell r="M20">
            <v>0</v>
          </cell>
          <cell r="N20" t="str">
            <v/>
          </cell>
          <cell r="O20" t="str">
            <v/>
          </cell>
          <cell r="P20" t="str">
            <v/>
          </cell>
          <cell r="Q20">
            <v>0</v>
          </cell>
          <cell r="R20" t="str">
            <v/>
          </cell>
          <cell r="S20" t="str">
            <v/>
          </cell>
        </row>
        <row r="21">
          <cell r="A21">
            <v>16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H21">
            <v>0</v>
          </cell>
          <cell r="I21" t="str">
            <v/>
          </cell>
          <cell r="J21">
            <v>0</v>
          </cell>
          <cell r="M21">
            <v>0</v>
          </cell>
          <cell r="N21" t="str">
            <v/>
          </cell>
          <cell r="O21" t="str">
            <v/>
          </cell>
          <cell r="P21" t="str">
            <v/>
          </cell>
          <cell r="Q21">
            <v>0</v>
          </cell>
          <cell r="R21" t="str">
            <v/>
          </cell>
          <cell r="S21" t="str">
            <v/>
          </cell>
        </row>
        <row r="22">
          <cell r="A22">
            <v>17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H22">
            <v>0</v>
          </cell>
          <cell r="I22" t="str">
            <v/>
          </cell>
          <cell r="J22">
            <v>0</v>
          </cell>
          <cell r="M22">
            <v>0</v>
          </cell>
          <cell r="N22" t="str">
            <v/>
          </cell>
          <cell r="O22" t="str">
            <v/>
          </cell>
          <cell r="P22" t="str">
            <v/>
          </cell>
          <cell r="Q22">
            <v>0</v>
          </cell>
          <cell r="R22" t="str">
            <v/>
          </cell>
          <cell r="S22" t="str">
            <v/>
          </cell>
        </row>
        <row r="23">
          <cell r="A23">
            <v>18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H23">
            <v>0</v>
          </cell>
          <cell r="I23" t="str">
            <v/>
          </cell>
          <cell r="J23">
            <v>0</v>
          </cell>
          <cell r="M23">
            <v>0</v>
          </cell>
          <cell r="N23" t="str">
            <v/>
          </cell>
          <cell r="O23" t="str">
            <v/>
          </cell>
          <cell r="P23" t="str">
            <v/>
          </cell>
          <cell r="Q23">
            <v>0</v>
          </cell>
          <cell r="R23" t="str">
            <v/>
          </cell>
          <cell r="S23" t="str">
            <v/>
          </cell>
        </row>
        <row r="24">
          <cell r="A24">
            <v>19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H24">
            <v>0</v>
          </cell>
          <cell r="I24" t="str">
            <v/>
          </cell>
          <cell r="J24">
            <v>0</v>
          </cell>
          <cell r="M24">
            <v>0</v>
          </cell>
          <cell r="N24" t="str">
            <v/>
          </cell>
          <cell r="O24" t="str">
            <v/>
          </cell>
          <cell r="P24" t="str">
            <v/>
          </cell>
          <cell r="Q24">
            <v>0</v>
          </cell>
          <cell r="R24" t="str">
            <v/>
          </cell>
          <cell r="S24" t="str">
            <v/>
          </cell>
        </row>
        <row r="25">
          <cell r="A25">
            <v>20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H25">
            <v>0</v>
          </cell>
          <cell r="I25" t="str">
            <v/>
          </cell>
          <cell r="J25">
            <v>0</v>
          </cell>
          <cell r="M25">
            <v>0</v>
          </cell>
          <cell r="N25" t="str">
            <v/>
          </cell>
          <cell r="O25" t="str">
            <v/>
          </cell>
          <cell r="P25" t="str">
            <v/>
          </cell>
          <cell r="Q25">
            <v>0</v>
          </cell>
          <cell r="R25" t="str">
            <v/>
          </cell>
          <cell r="S25" t="str">
            <v/>
          </cell>
        </row>
        <row r="26">
          <cell r="A26">
            <v>21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H26">
            <v>0</v>
          </cell>
          <cell r="I26" t="str">
            <v/>
          </cell>
          <cell r="J26">
            <v>0</v>
          </cell>
          <cell r="M26">
            <v>0</v>
          </cell>
          <cell r="N26" t="str">
            <v/>
          </cell>
          <cell r="O26" t="str">
            <v/>
          </cell>
          <cell r="P26" t="str">
            <v/>
          </cell>
          <cell r="Q26">
            <v>0</v>
          </cell>
          <cell r="R26" t="str">
            <v/>
          </cell>
          <cell r="S26" t="str">
            <v/>
          </cell>
        </row>
        <row r="27">
          <cell r="A27">
            <v>22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H27">
            <v>0</v>
          </cell>
          <cell r="I27" t="str">
            <v/>
          </cell>
          <cell r="J27">
            <v>0</v>
          </cell>
          <cell r="M27">
            <v>0</v>
          </cell>
          <cell r="N27" t="str">
            <v/>
          </cell>
          <cell r="O27" t="str">
            <v/>
          </cell>
          <cell r="P27" t="str">
            <v/>
          </cell>
          <cell r="Q27">
            <v>0</v>
          </cell>
          <cell r="R27" t="str">
            <v/>
          </cell>
          <cell r="S27" t="str">
            <v/>
          </cell>
        </row>
        <row r="28">
          <cell r="A28">
            <v>23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H28">
            <v>0</v>
          </cell>
          <cell r="I28" t="str">
            <v/>
          </cell>
          <cell r="J28">
            <v>0</v>
          </cell>
          <cell r="M28">
            <v>0</v>
          </cell>
          <cell r="N28" t="str">
            <v/>
          </cell>
          <cell r="O28" t="str">
            <v/>
          </cell>
          <cell r="P28" t="str">
            <v/>
          </cell>
          <cell r="Q28">
            <v>0</v>
          </cell>
          <cell r="R28" t="str">
            <v/>
          </cell>
          <cell r="S28" t="str">
            <v/>
          </cell>
        </row>
        <row r="29">
          <cell r="A29">
            <v>24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H29">
            <v>0</v>
          </cell>
          <cell r="I29" t="str">
            <v/>
          </cell>
          <cell r="J29">
            <v>0</v>
          </cell>
          <cell r="M29">
            <v>0</v>
          </cell>
          <cell r="N29" t="str">
            <v/>
          </cell>
          <cell r="O29" t="str">
            <v/>
          </cell>
          <cell r="P29" t="str">
            <v/>
          </cell>
          <cell r="Q29">
            <v>0</v>
          </cell>
          <cell r="R29" t="str">
            <v/>
          </cell>
          <cell r="S29" t="str">
            <v/>
          </cell>
        </row>
        <row r="30">
          <cell r="A30">
            <v>25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H30">
            <v>0</v>
          </cell>
          <cell r="I30" t="str">
            <v/>
          </cell>
          <cell r="J30">
            <v>0</v>
          </cell>
          <cell r="M30">
            <v>0</v>
          </cell>
          <cell r="N30" t="str">
            <v/>
          </cell>
          <cell r="O30" t="str">
            <v/>
          </cell>
          <cell r="P30" t="str">
            <v/>
          </cell>
          <cell r="Q30">
            <v>0</v>
          </cell>
          <cell r="R30" t="str">
            <v/>
          </cell>
          <cell r="S30" t="str">
            <v/>
          </cell>
        </row>
        <row r="31">
          <cell r="A31">
            <v>26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H31">
            <v>0</v>
          </cell>
          <cell r="I31" t="str">
            <v/>
          </cell>
          <cell r="J31">
            <v>0</v>
          </cell>
          <cell r="M31">
            <v>0</v>
          </cell>
          <cell r="N31" t="str">
            <v/>
          </cell>
          <cell r="O31" t="str">
            <v/>
          </cell>
          <cell r="P31" t="str">
            <v/>
          </cell>
          <cell r="Q31">
            <v>0</v>
          </cell>
          <cell r="R31" t="str">
            <v/>
          </cell>
          <cell r="S31" t="str">
            <v/>
          </cell>
        </row>
        <row r="32">
          <cell r="A32">
            <v>27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H32">
            <v>0</v>
          </cell>
          <cell r="I32" t="str">
            <v/>
          </cell>
          <cell r="J32">
            <v>0</v>
          </cell>
          <cell r="M32">
            <v>0</v>
          </cell>
          <cell r="N32" t="str">
            <v/>
          </cell>
          <cell r="O32" t="str">
            <v/>
          </cell>
          <cell r="P32" t="str">
            <v/>
          </cell>
          <cell r="Q32">
            <v>0</v>
          </cell>
          <cell r="R32" t="str">
            <v/>
          </cell>
          <cell r="S32" t="str">
            <v/>
          </cell>
        </row>
        <row r="33">
          <cell r="A33">
            <v>28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H33">
            <v>0</v>
          </cell>
          <cell r="I33" t="str">
            <v/>
          </cell>
          <cell r="J33">
            <v>0</v>
          </cell>
          <cell r="M33">
            <v>0</v>
          </cell>
          <cell r="N33" t="str">
            <v/>
          </cell>
          <cell r="O33" t="str">
            <v/>
          </cell>
          <cell r="P33" t="str">
            <v/>
          </cell>
          <cell r="Q33">
            <v>0</v>
          </cell>
          <cell r="R33" t="str">
            <v/>
          </cell>
          <cell r="S33" t="str">
            <v/>
          </cell>
        </row>
        <row r="34">
          <cell r="A34">
            <v>29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H34">
            <v>0</v>
          </cell>
          <cell r="I34" t="str">
            <v/>
          </cell>
          <cell r="J34">
            <v>0</v>
          </cell>
          <cell r="M34">
            <v>0</v>
          </cell>
          <cell r="N34" t="str">
            <v/>
          </cell>
          <cell r="O34" t="str">
            <v/>
          </cell>
          <cell r="P34" t="str">
            <v/>
          </cell>
          <cell r="Q34">
            <v>0</v>
          </cell>
          <cell r="R34" t="str">
            <v/>
          </cell>
          <cell r="S34" t="str">
            <v/>
          </cell>
        </row>
        <row r="35">
          <cell r="A35">
            <v>30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H35">
            <v>0</v>
          </cell>
          <cell r="I35" t="str">
            <v/>
          </cell>
          <cell r="J35">
            <v>0</v>
          </cell>
          <cell r="M35">
            <v>0</v>
          </cell>
          <cell r="N35" t="str">
            <v/>
          </cell>
          <cell r="O35" t="str">
            <v/>
          </cell>
          <cell r="P35" t="str">
            <v/>
          </cell>
          <cell r="Q35">
            <v>0</v>
          </cell>
          <cell r="R35" t="str">
            <v/>
          </cell>
          <cell r="S35" t="str">
            <v/>
          </cell>
        </row>
        <row r="36">
          <cell r="A36">
            <v>31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H36">
            <v>0</v>
          </cell>
          <cell r="I36" t="str">
            <v/>
          </cell>
          <cell r="J36">
            <v>0</v>
          </cell>
          <cell r="M36">
            <v>0</v>
          </cell>
          <cell r="N36" t="str">
            <v/>
          </cell>
          <cell r="O36" t="str">
            <v/>
          </cell>
          <cell r="P36" t="str">
            <v/>
          </cell>
          <cell r="Q36">
            <v>0</v>
          </cell>
          <cell r="R36" t="str">
            <v/>
          </cell>
          <cell r="S36" t="str">
            <v/>
          </cell>
        </row>
        <row r="37">
          <cell r="A37">
            <v>32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H37">
            <v>0</v>
          </cell>
          <cell r="I37" t="str">
            <v/>
          </cell>
          <cell r="J37">
            <v>0</v>
          </cell>
          <cell r="M37">
            <v>0</v>
          </cell>
          <cell r="N37" t="str">
            <v/>
          </cell>
          <cell r="O37" t="str">
            <v/>
          </cell>
          <cell r="P37" t="str">
            <v/>
          </cell>
          <cell r="Q37">
            <v>0</v>
          </cell>
          <cell r="R37" t="str">
            <v/>
          </cell>
          <cell r="S37" t="str">
            <v/>
          </cell>
        </row>
        <row r="38">
          <cell r="A38">
            <v>33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H38">
            <v>0</v>
          </cell>
          <cell r="I38" t="str">
            <v/>
          </cell>
          <cell r="J38">
            <v>0</v>
          </cell>
          <cell r="M38">
            <v>0</v>
          </cell>
          <cell r="N38" t="str">
            <v/>
          </cell>
          <cell r="O38" t="str">
            <v/>
          </cell>
          <cell r="P38" t="str">
            <v/>
          </cell>
          <cell r="Q38">
            <v>0</v>
          </cell>
          <cell r="R38" t="str">
            <v/>
          </cell>
          <cell r="S38" t="str">
            <v/>
          </cell>
        </row>
        <row r="39">
          <cell r="A39">
            <v>34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H39">
            <v>0</v>
          </cell>
          <cell r="I39" t="str">
            <v/>
          </cell>
          <cell r="J39">
            <v>0</v>
          </cell>
          <cell r="M39">
            <v>0</v>
          </cell>
          <cell r="N39" t="str">
            <v/>
          </cell>
          <cell r="O39" t="str">
            <v/>
          </cell>
          <cell r="P39" t="str">
            <v/>
          </cell>
          <cell r="Q39">
            <v>0</v>
          </cell>
          <cell r="R39" t="str">
            <v/>
          </cell>
          <cell r="S39" t="str">
            <v/>
          </cell>
        </row>
        <row r="40">
          <cell r="A40">
            <v>35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H40">
            <v>0</v>
          </cell>
          <cell r="I40" t="str">
            <v/>
          </cell>
          <cell r="J40">
            <v>0</v>
          </cell>
          <cell r="M40">
            <v>0</v>
          </cell>
          <cell r="N40" t="str">
            <v/>
          </cell>
          <cell r="O40" t="str">
            <v/>
          </cell>
          <cell r="P40" t="str">
            <v/>
          </cell>
          <cell r="Q40">
            <v>0</v>
          </cell>
          <cell r="R40" t="str">
            <v/>
          </cell>
          <cell r="S40" t="str">
            <v/>
          </cell>
        </row>
        <row r="41">
          <cell r="A41">
            <v>36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H41">
            <v>0</v>
          </cell>
          <cell r="I41" t="str">
            <v/>
          </cell>
          <cell r="J41">
            <v>0</v>
          </cell>
          <cell r="M41">
            <v>0</v>
          </cell>
          <cell r="N41" t="str">
            <v/>
          </cell>
          <cell r="O41" t="str">
            <v/>
          </cell>
          <cell r="P41" t="str">
            <v/>
          </cell>
          <cell r="Q41">
            <v>0</v>
          </cell>
          <cell r="R41" t="str">
            <v/>
          </cell>
          <cell r="S41" t="str">
            <v/>
          </cell>
        </row>
        <row r="42">
          <cell r="A42">
            <v>37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H42">
            <v>0</v>
          </cell>
          <cell r="I42" t="str">
            <v/>
          </cell>
          <cell r="J42">
            <v>0</v>
          </cell>
          <cell r="M42">
            <v>0</v>
          </cell>
          <cell r="N42" t="str">
            <v/>
          </cell>
          <cell r="O42" t="str">
            <v/>
          </cell>
          <cell r="P42" t="str">
            <v/>
          </cell>
          <cell r="Q42">
            <v>0</v>
          </cell>
          <cell r="R42" t="str">
            <v/>
          </cell>
          <cell r="S42" t="str">
            <v/>
          </cell>
        </row>
        <row r="43">
          <cell r="A43">
            <v>38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I43" t="str">
            <v/>
          </cell>
          <cell r="J43">
            <v>0</v>
          </cell>
          <cell r="M43">
            <v>0</v>
          </cell>
          <cell r="N43" t="str">
            <v/>
          </cell>
          <cell r="O43" t="str">
            <v/>
          </cell>
          <cell r="P43" t="str">
            <v/>
          </cell>
          <cell r="Q43">
            <v>0</v>
          </cell>
          <cell r="R43" t="str">
            <v/>
          </cell>
          <cell r="S43" t="str">
            <v/>
          </cell>
        </row>
        <row r="44">
          <cell r="A44">
            <v>39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H44">
            <v>0</v>
          </cell>
          <cell r="I44" t="str">
            <v/>
          </cell>
          <cell r="J44">
            <v>0</v>
          </cell>
          <cell r="M44">
            <v>0</v>
          </cell>
          <cell r="N44" t="str">
            <v/>
          </cell>
          <cell r="O44" t="str">
            <v/>
          </cell>
          <cell r="P44" t="str">
            <v/>
          </cell>
          <cell r="Q44">
            <v>0</v>
          </cell>
          <cell r="R44" t="str">
            <v/>
          </cell>
          <cell r="S44" t="str">
            <v/>
          </cell>
        </row>
        <row r="45">
          <cell r="A45">
            <v>40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H45">
            <v>0</v>
          </cell>
          <cell r="I45" t="str">
            <v/>
          </cell>
          <cell r="J45">
            <v>0</v>
          </cell>
          <cell r="M45">
            <v>0</v>
          </cell>
          <cell r="N45" t="str">
            <v/>
          </cell>
          <cell r="O45" t="str">
            <v/>
          </cell>
          <cell r="P45" t="str">
            <v/>
          </cell>
          <cell r="Q45">
            <v>0</v>
          </cell>
          <cell r="R45" t="str">
            <v/>
          </cell>
          <cell r="S45" t="str">
            <v/>
          </cell>
        </row>
      </sheetData>
      <sheetData sheetId="9"/>
      <sheetData sheetId="10">
        <row r="5">
          <cell r="A5">
            <v>1</v>
          </cell>
          <cell r="B5" t="str">
            <v xml:space="preserve">  </v>
          </cell>
          <cell r="F5" t="str">
            <v/>
          </cell>
          <cell r="G5" t="str">
            <v/>
          </cell>
          <cell r="H5" t="str">
            <v/>
          </cell>
          <cell r="J5" t="str">
            <v/>
          </cell>
          <cell r="K5" t="str">
            <v/>
          </cell>
          <cell r="L5" t="str">
            <v/>
          </cell>
          <cell r="M5" t="str">
            <v/>
          </cell>
          <cell r="O5">
            <v>1</v>
          </cell>
          <cell r="P5" t="str">
            <v xml:space="preserve">  </v>
          </cell>
          <cell r="T5" t="str">
            <v/>
          </cell>
          <cell r="U5" t="str">
            <v/>
          </cell>
          <cell r="V5" t="str">
            <v/>
          </cell>
          <cell r="X5" t="str">
            <v/>
          </cell>
          <cell r="Y5" t="str">
            <v/>
          </cell>
          <cell r="Z5" t="str">
            <v/>
          </cell>
          <cell r="AA5" t="str">
            <v/>
          </cell>
        </row>
        <row r="6">
          <cell r="A6">
            <v>2</v>
          </cell>
          <cell r="B6" t="str">
            <v xml:space="preserve">  </v>
          </cell>
          <cell r="F6" t="str">
            <v/>
          </cell>
          <cell r="G6" t="str">
            <v/>
          </cell>
          <cell r="H6" t="str">
            <v/>
          </cell>
          <cell r="J6" t="str">
            <v/>
          </cell>
          <cell r="K6" t="str">
            <v/>
          </cell>
          <cell r="L6" t="str">
            <v/>
          </cell>
          <cell r="M6" t="str">
            <v/>
          </cell>
          <cell r="O6">
            <v>2</v>
          </cell>
          <cell r="P6" t="str">
            <v xml:space="preserve">  </v>
          </cell>
          <cell r="T6" t="str">
            <v/>
          </cell>
          <cell r="U6" t="str">
            <v/>
          </cell>
          <cell r="V6" t="str">
            <v/>
          </cell>
          <cell r="X6" t="str">
            <v/>
          </cell>
          <cell r="Y6" t="str">
            <v/>
          </cell>
          <cell r="Z6" t="str">
            <v/>
          </cell>
          <cell r="AA6" t="str">
            <v/>
          </cell>
        </row>
        <row r="7">
          <cell r="A7">
            <v>3</v>
          </cell>
          <cell r="B7" t="str">
            <v xml:space="preserve">  </v>
          </cell>
          <cell r="F7" t="str">
            <v/>
          </cell>
          <cell r="G7" t="str">
            <v/>
          </cell>
          <cell r="H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/>
          </cell>
          <cell r="O7">
            <v>3</v>
          </cell>
          <cell r="P7" t="str">
            <v xml:space="preserve">  </v>
          </cell>
          <cell r="T7" t="str">
            <v/>
          </cell>
          <cell r="U7" t="str">
            <v/>
          </cell>
          <cell r="V7" t="str">
            <v/>
          </cell>
          <cell r="X7" t="str">
            <v/>
          </cell>
          <cell r="Y7" t="str">
            <v/>
          </cell>
          <cell r="Z7" t="str">
            <v/>
          </cell>
          <cell r="AA7" t="str">
            <v/>
          </cell>
        </row>
        <row r="8">
          <cell r="A8">
            <v>4</v>
          </cell>
          <cell r="B8" t="str">
            <v xml:space="preserve">  </v>
          </cell>
          <cell r="F8" t="str">
            <v/>
          </cell>
          <cell r="G8" t="str">
            <v/>
          </cell>
          <cell r="H8" t="str">
            <v/>
          </cell>
          <cell r="J8" t="str">
            <v/>
          </cell>
          <cell r="K8" t="str">
            <v/>
          </cell>
          <cell r="L8" t="str">
            <v/>
          </cell>
          <cell r="M8" t="str">
            <v/>
          </cell>
          <cell r="O8">
            <v>4</v>
          </cell>
          <cell r="P8" t="str">
            <v xml:space="preserve">  </v>
          </cell>
          <cell r="T8" t="str">
            <v/>
          </cell>
          <cell r="U8" t="str">
            <v/>
          </cell>
          <cell r="V8" t="str">
            <v/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</row>
        <row r="9">
          <cell r="A9">
            <v>5</v>
          </cell>
          <cell r="B9" t="str">
            <v xml:space="preserve">  </v>
          </cell>
          <cell r="F9" t="str">
            <v/>
          </cell>
          <cell r="G9" t="str">
            <v/>
          </cell>
          <cell r="H9" t="str">
            <v/>
          </cell>
          <cell r="J9" t="str">
            <v/>
          </cell>
          <cell r="K9" t="str">
            <v/>
          </cell>
          <cell r="L9" t="str">
            <v/>
          </cell>
          <cell r="M9" t="str">
            <v/>
          </cell>
          <cell r="O9">
            <v>5</v>
          </cell>
          <cell r="P9" t="str">
            <v xml:space="preserve">  </v>
          </cell>
          <cell r="T9" t="str">
            <v/>
          </cell>
          <cell r="U9" t="str">
            <v/>
          </cell>
          <cell r="V9" t="str">
            <v/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</row>
        <row r="10">
          <cell r="A10">
            <v>6</v>
          </cell>
          <cell r="B10" t="str">
            <v xml:space="preserve">  </v>
          </cell>
          <cell r="F10" t="str">
            <v/>
          </cell>
          <cell r="G10" t="str">
            <v/>
          </cell>
          <cell r="H10" t="str">
            <v/>
          </cell>
          <cell r="J10" t="str">
            <v/>
          </cell>
          <cell r="K10" t="str">
            <v/>
          </cell>
          <cell r="L10" t="str">
            <v/>
          </cell>
          <cell r="M10" t="str">
            <v/>
          </cell>
          <cell r="O10">
            <v>6</v>
          </cell>
          <cell r="P10" t="str">
            <v xml:space="preserve">  </v>
          </cell>
          <cell r="T10" t="str">
            <v/>
          </cell>
          <cell r="U10" t="str">
            <v/>
          </cell>
          <cell r="V10" t="str">
            <v/>
          </cell>
          <cell r="X10" t="str">
            <v/>
          </cell>
          <cell r="Y10" t="str">
            <v/>
          </cell>
          <cell r="Z10" t="str">
            <v/>
          </cell>
          <cell r="AA10" t="str">
            <v/>
          </cell>
        </row>
        <row r="11">
          <cell r="A11">
            <v>7</v>
          </cell>
          <cell r="B11" t="str">
            <v xml:space="preserve">  </v>
          </cell>
          <cell r="F11" t="str">
            <v/>
          </cell>
          <cell r="G11" t="str">
            <v/>
          </cell>
          <cell r="H11" t="str">
            <v/>
          </cell>
          <cell r="J11" t="str">
            <v/>
          </cell>
          <cell r="K11" t="str">
            <v/>
          </cell>
          <cell r="L11" t="str">
            <v/>
          </cell>
          <cell r="M11" t="str">
            <v/>
          </cell>
          <cell r="O11">
            <v>7</v>
          </cell>
          <cell r="P11" t="str">
            <v xml:space="preserve">  </v>
          </cell>
          <cell r="T11" t="str">
            <v/>
          </cell>
          <cell r="U11" t="str">
            <v/>
          </cell>
          <cell r="V11" t="str">
            <v/>
          </cell>
          <cell r="X11" t="str">
            <v/>
          </cell>
          <cell r="Y11" t="str">
            <v/>
          </cell>
          <cell r="Z11" t="str">
            <v/>
          </cell>
          <cell r="AA11" t="str">
            <v/>
          </cell>
        </row>
        <row r="12">
          <cell r="A12">
            <v>8</v>
          </cell>
          <cell r="B12" t="str">
            <v xml:space="preserve">  </v>
          </cell>
          <cell r="F12" t="str">
            <v/>
          </cell>
          <cell r="G12" t="str">
            <v/>
          </cell>
          <cell r="H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O12">
            <v>8</v>
          </cell>
          <cell r="P12" t="str">
            <v xml:space="preserve">  </v>
          </cell>
          <cell r="T12" t="str">
            <v/>
          </cell>
          <cell r="U12" t="str">
            <v/>
          </cell>
          <cell r="V12" t="str">
            <v/>
          </cell>
          <cell r="X12" t="str">
            <v/>
          </cell>
          <cell r="Y12" t="str">
            <v/>
          </cell>
          <cell r="Z12" t="str">
            <v/>
          </cell>
          <cell r="AA12" t="str">
            <v/>
          </cell>
        </row>
        <row r="13">
          <cell r="A13">
            <v>9</v>
          </cell>
          <cell r="B13" t="str">
            <v xml:space="preserve">  </v>
          </cell>
          <cell r="F13" t="str">
            <v/>
          </cell>
          <cell r="G13" t="str">
            <v/>
          </cell>
          <cell r="H13" t="str">
            <v/>
          </cell>
          <cell r="J13" t="str">
            <v/>
          </cell>
          <cell r="K13" t="str">
            <v/>
          </cell>
          <cell r="L13" t="str">
            <v/>
          </cell>
          <cell r="M13" t="str">
            <v/>
          </cell>
          <cell r="O13">
            <v>9</v>
          </cell>
          <cell r="P13" t="str">
            <v xml:space="preserve">  </v>
          </cell>
          <cell r="T13" t="str">
            <v/>
          </cell>
          <cell r="U13" t="str">
            <v/>
          </cell>
          <cell r="V13" t="str">
            <v/>
          </cell>
          <cell r="X13" t="str">
            <v/>
          </cell>
          <cell r="Y13" t="str">
            <v/>
          </cell>
          <cell r="Z13" t="str">
            <v/>
          </cell>
          <cell r="AA13" t="str">
            <v/>
          </cell>
        </row>
        <row r="14">
          <cell r="A14">
            <v>10</v>
          </cell>
          <cell r="B14" t="str">
            <v xml:space="preserve">  </v>
          </cell>
          <cell r="F14" t="str">
            <v/>
          </cell>
          <cell r="G14" t="str">
            <v/>
          </cell>
          <cell r="H14" t="str">
            <v/>
          </cell>
          <cell r="J14" t="str">
            <v/>
          </cell>
          <cell r="K14" t="str">
            <v/>
          </cell>
          <cell r="L14" t="str">
            <v/>
          </cell>
          <cell r="M14" t="str">
            <v/>
          </cell>
          <cell r="O14">
            <v>10</v>
          </cell>
          <cell r="P14" t="str">
            <v xml:space="preserve">  </v>
          </cell>
          <cell r="T14" t="str">
            <v/>
          </cell>
          <cell r="U14" t="str">
            <v/>
          </cell>
          <cell r="V14" t="str">
            <v/>
          </cell>
          <cell r="X14" t="str">
            <v/>
          </cell>
          <cell r="Y14" t="str">
            <v/>
          </cell>
          <cell r="Z14" t="str">
            <v/>
          </cell>
          <cell r="AA14" t="str">
            <v/>
          </cell>
        </row>
        <row r="15">
          <cell r="A15">
            <v>11</v>
          </cell>
          <cell r="B15" t="str">
            <v xml:space="preserve">  </v>
          </cell>
          <cell r="F15" t="str">
            <v/>
          </cell>
          <cell r="G15" t="str">
            <v/>
          </cell>
          <cell r="H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O15">
            <v>11</v>
          </cell>
          <cell r="P15" t="str">
            <v xml:space="preserve">  </v>
          </cell>
          <cell r="T15" t="str">
            <v/>
          </cell>
          <cell r="U15" t="str">
            <v/>
          </cell>
          <cell r="V15" t="str">
            <v/>
          </cell>
          <cell r="X15" t="str">
            <v/>
          </cell>
          <cell r="Y15" t="str">
            <v/>
          </cell>
          <cell r="Z15" t="str">
            <v/>
          </cell>
          <cell r="AA15" t="str">
            <v/>
          </cell>
        </row>
        <row r="16">
          <cell r="A16">
            <v>12</v>
          </cell>
          <cell r="B16" t="str">
            <v xml:space="preserve">  </v>
          </cell>
          <cell r="F16" t="str">
            <v/>
          </cell>
          <cell r="G16" t="str">
            <v/>
          </cell>
          <cell r="H16" t="str">
            <v/>
          </cell>
          <cell r="J16" t="str">
            <v/>
          </cell>
          <cell r="K16" t="str">
            <v/>
          </cell>
          <cell r="L16" t="str">
            <v/>
          </cell>
          <cell r="M16" t="str">
            <v/>
          </cell>
          <cell r="O16">
            <v>12</v>
          </cell>
          <cell r="P16" t="str">
            <v xml:space="preserve">  </v>
          </cell>
          <cell r="T16" t="str">
            <v/>
          </cell>
          <cell r="U16" t="str">
            <v/>
          </cell>
          <cell r="V16" t="str">
            <v/>
          </cell>
          <cell r="X16" t="str">
            <v/>
          </cell>
          <cell r="Y16" t="str">
            <v/>
          </cell>
          <cell r="Z16" t="str">
            <v/>
          </cell>
          <cell r="AA16" t="str">
            <v/>
          </cell>
        </row>
        <row r="17">
          <cell r="A17">
            <v>13</v>
          </cell>
          <cell r="B17" t="str">
            <v xml:space="preserve">  </v>
          </cell>
          <cell r="F17" t="str">
            <v/>
          </cell>
          <cell r="G17" t="str">
            <v/>
          </cell>
          <cell r="H17" t="str">
            <v/>
          </cell>
          <cell r="J17" t="str">
            <v/>
          </cell>
          <cell r="K17" t="str">
            <v/>
          </cell>
          <cell r="L17" t="str">
            <v/>
          </cell>
          <cell r="M17" t="str">
            <v/>
          </cell>
          <cell r="O17">
            <v>13</v>
          </cell>
          <cell r="P17" t="str">
            <v xml:space="preserve">  </v>
          </cell>
          <cell r="T17" t="str">
            <v/>
          </cell>
          <cell r="U17" t="str">
            <v/>
          </cell>
          <cell r="V17" t="str">
            <v/>
          </cell>
          <cell r="X17" t="str">
            <v/>
          </cell>
          <cell r="Y17" t="str">
            <v/>
          </cell>
          <cell r="Z17" t="str">
            <v/>
          </cell>
          <cell r="AA17" t="str">
            <v/>
          </cell>
        </row>
        <row r="18">
          <cell r="A18">
            <v>14</v>
          </cell>
          <cell r="B18" t="str">
            <v xml:space="preserve">  </v>
          </cell>
          <cell r="F18" t="str">
            <v/>
          </cell>
          <cell r="G18" t="str">
            <v/>
          </cell>
          <cell r="H18" t="str">
            <v/>
          </cell>
          <cell r="J18" t="str">
            <v/>
          </cell>
          <cell r="K18" t="str">
            <v/>
          </cell>
          <cell r="L18" t="str">
            <v/>
          </cell>
          <cell r="M18" t="str">
            <v/>
          </cell>
          <cell r="O18">
            <v>14</v>
          </cell>
          <cell r="P18" t="str">
            <v xml:space="preserve">  </v>
          </cell>
          <cell r="T18" t="str">
            <v/>
          </cell>
          <cell r="U18" t="str">
            <v/>
          </cell>
          <cell r="V18" t="str">
            <v/>
          </cell>
          <cell r="X18" t="str">
            <v/>
          </cell>
          <cell r="Y18" t="str">
            <v/>
          </cell>
          <cell r="Z18" t="str">
            <v/>
          </cell>
          <cell r="AA18" t="str">
            <v/>
          </cell>
        </row>
        <row r="19">
          <cell r="A19">
            <v>15</v>
          </cell>
          <cell r="B19" t="str">
            <v xml:space="preserve">  </v>
          </cell>
          <cell r="F19" t="str">
            <v/>
          </cell>
          <cell r="G19" t="str">
            <v/>
          </cell>
          <cell r="H19" t="str">
            <v/>
          </cell>
          <cell r="J19" t="str">
            <v/>
          </cell>
          <cell r="K19" t="str">
            <v/>
          </cell>
          <cell r="L19" t="str">
            <v/>
          </cell>
          <cell r="M19" t="str">
            <v/>
          </cell>
          <cell r="O19">
            <v>15</v>
          </cell>
          <cell r="P19" t="str">
            <v xml:space="preserve">  </v>
          </cell>
          <cell r="T19" t="str">
            <v/>
          </cell>
          <cell r="U19" t="str">
            <v/>
          </cell>
          <cell r="V19" t="str">
            <v/>
          </cell>
          <cell r="X19" t="str">
            <v/>
          </cell>
          <cell r="Y19" t="str">
            <v/>
          </cell>
          <cell r="Z19" t="str">
            <v/>
          </cell>
          <cell r="AA19" t="str">
            <v/>
          </cell>
        </row>
        <row r="20">
          <cell r="A20">
            <v>16</v>
          </cell>
          <cell r="B20" t="str">
            <v xml:space="preserve">  </v>
          </cell>
          <cell r="F20" t="str">
            <v/>
          </cell>
          <cell r="G20" t="str">
            <v/>
          </cell>
          <cell r="H20" t="str">
            <v/>
          </cell>
          <cell r="J20" t="str">
            <v/>
          </cell>
          <cell r="K20" t="str">
            <v/>
          </cell>
          <cell r="L20" t="str">
            <v/>
          </cell>
          <cell r="M20" t="str">
            <v/>
          </cell>
          <cell r="O20">
            <v>16</v>
          </cell>
          <cell r="P20" t="str">
            <v xml:space="preserve">  </v>
          </cell>
          <cell r="T20" t="str">
            <v/>
          </cell>
          <cell r="U20" t="str">
            <v/>
          </cell>
          <cell r="V20" t="str">
            <v/>
          </cell>
          <cell r="X20" t="str">
            <v/>
          </cell>
          <cell r="Y20" t="str">
            <v/>
          </cell>
          <cell r="Z20" t="str">
            <v/>
          </cell>
          <cell r="AA20" t="str">
            <v/>
          </cell>
        </row>
        <row r="21">
          <cell r="A21">
            <v>17</v>
          </cell>
          <cell r="B21" t="str">
            <v xml:space="preserve">  </v>
          </cell>
          <cell r="F21" t="str">
            <v/>
          </cell>
          <cell r="G21" t="str">
            <v/>
          </cell>
          <cell r="H21" t="str">
            <v/>
          </cell>
          <cell r="J21" t="str">
            <v/>
          </cell>
          <cell r="K21" t="str">
            <v/>
          </cell>
          <cell r="L21" t="str">
            <v/>
          </cell>
          <cell r="M21" t="str">
            <v/>
          </cell>
          <cell r="O21">
            <v>17</v>
          </cell>
          <cell r="P21" t="str">
            <v xml:space="preserve">  </v>
          </cell>
          <cell r="T21" t="str">
            <v/>
          </cell>
          <cell r="U21" t="str">
            <v/>
          </cell>
          <cell r="V21" t="str">
            <v/>
          </cell>
          <cell r="X21" t="str">
            <v/>
          </cell>
          <cell r="Y21" t="str">
            <v/>
          </cell>
          <cell r="Z21" t="str">
            <v/>
          </cell>
          <cell r="AA21" t="str">
            <v/>
          </cell>
        </row>
        <row r="22">
          <cell r="A22">
            <v>18</v>
          </cell>
          <cell r="B22" t="str">
            <v xml:space="preserve">  </v>
          </cell>
          <cell r="F22" t="str">
            <v/>
          </cell>
          <cell r="G22" t="str">
            <v/>
          </cell>
          <cell r="H22" t="str">
            <v/>
          </cell>
          <cell r="J22" t="str">
            <v/>
          </cell>
          <cell r="K22" t="str">
            <v/>
          </cell>
          <cell r="L22" t="str">
            <v/>
          </cell>
          <cell r="M22" t="str">
            <v/>
          </cell>
          <cell r="O22">
            <v>18</v>
          </cell>
          <cell r="P22" t="str">
            <v xml:space="preserve">  </v>
          </cell>
          <cell r="T22" t="str">
            <v/>
          </cell>
          <cell r="U22" t="str">
            <v/>
          </cell>
          <cell r="V22" t="str">
            <v/>
          </cell>
          <cell r="X22" t="str">
            <v/>
          </cell>
          <cell r="Y22" t="str">
            <v/>
          </cell>
          <cell r="Z22" t="str">
            <v/>
          </cell>
          <cell r="AA22" t="str">
            <v/>
          </cell>
        </row>
        <row r="23">
          <cell r="A23">
            <v>19</v>
          </cell>
          <cell r="B23" t="str">
            <v xml:space="preserve">  </v>
          </cell>
          <cell r="F23" t="str">
            <v/>
          </cell>
          <cell r="G23" t="str">
            <v/>
          </cell>
          <cell r="H23" t="str">
            <v/>
          </cell>
          <cell r="J23" t="str">
            <v/>
          </cell>
          <cell r="K23" t="str">
            <v/>
          </cell>
          <cell r="L23" t="str">
            <v/>
          </cell>
          <cell r="M23" t="str">
            <v/>
          </cell>
          <cell r="O23">
            <v>19</v>
          </cell>
          <cell r="P23" t="str">
            <v xml:space="preserve">  </v>
          </cell>
          <cell r="T23" t="str">
            <v/>
          </cell>
          <cell r="U23" t="str">
            <v/>
          </cell>
          <cell r="V23" t="str">
            <v/>
          </cell>
          <cell r="X23" t="str">
            <v/>
          </cell>
          <cell r="Y23" t="str">
            <v/>
          </cell>
          <cell r="Z23" t="str">
            <v/>
          </cell>
          <cell r="AA23" t="str">
            <v/>
          </cell>
        </row>
        <row r="24">
          <cell r="A24">
            <v>20</v>
          </cell>
          <cell r="B24" t="str">
            <v xml:space="preserve">  </v>
          </cell>
          <cell r="F24" t="str">
            <v/>
          </cell>
          <cell r="G24" t="str">
            <v/>
          </cell>
          <cell r="H24" t="str">
            <v/>
          </cell>
          <cell r="J24" t="str">
            <v/>
          </cell>
          <cell r="K24" t="str">
            <v/>
          </cell>
          <cell r="L24" t="str">
            <v/>
          </cell>
          <cell r="M24" t="str">
            <v/>
          </cell>
          <cell r="O24">
            <v>20</v>
          </cell>
          <cell r="P24" t="str">
            <v xml:space="preserve">  </v>
          </cell>
          <cell r="T24" t="str">
            <v/>
          </cell>
          <cell r="U24" t="str">
            <v/>
          </cell>
          <cell r="V24" t="str">
            <v/>
          </cell>
          <cell r="X24" t="str">
            <v/>
          </cell>
          <cell r="Y24" t="str">
            <v/>
          </cell>
          <cell r="Z24" t="str">
            <v/>
          </cell>
          <cell r="AA24" t="str">
            <v/>
          </cell>
        </row>
        <row r="25">
          <cell r="A25">
            <v>21</v>
          </cell>
          <cell r="B25" t="str">
            <v xml:space="preserve">  </v>
          </cell>
          <cell r="F25" t="str">
            <v/>
          </cell>
          <cell r="G25" t="str">
            <v/>
          </cell>
          <cell r="H25" t="str">
            <v/>
          </cell>
          <cell r="J25" t="str">
            <v/>
          </cell>
          <cell r="K25" t="str">
            <v/>
          </cell>
          <cell r="L25" t="str">
            <v/>
          </cell>
          <cell r="M25" t="str">
            <v/>
          </cell>
          <cell r="O25">
            <v>21</v>
          </cell>
          <cell r="P25" t="str">
            <v xml:space="preserve">  </v>
          </cell>
          <cell r="T25" t="str">
            <v/>
          </cell>
          <cell r="U25" t="str">
            <v/>
          </cell>
          <cell r="V25" t="str">
            <v/>
          </cell>
          <cell r="X25" t="str">
            <v/>
          </cell>
          <cell r="Y25" t="str">
            <v/>
          </cell>
          <cell r="Z25" t="str">
            <v/>
          </cell>
          <cell r="AA25" t="str">
            <v/>
          </cell>
        </row>
        <row r="26">
          <cell r="A26">
            <v>22</v>
          </cell>
          <cell r="B26" t="str">
            <v xml:space="preserve">  </v>
          </cell>
          <cell r="F26" t="str">
            <v/>
          </cell>
          <cell r="G26" t="str">
            <v/>
          </cell>
          <cell r="H26" t="str">
            <v/>
          </cell>
          <cell r="J26" t="str">
            <v/>
          </cell>
          <cell r="K26" t="str">
            <v/>
          </cell>
          <cell r="L26" t="str">
            <v/>
          </cell>
          <cell r="M26" t="str">
            <v/>
          </cell>
          <cell r="O26">
            <v>22</v>
          </cell>
          <cell r="P26" t="str">
            <v xml:space="preserve">  </v>
          </cell>
          <cell r="T26" t="str">
            <v/>
          </cell>
          <cell r="U26" t="str">
            <v/>
          </cell>
          <cell r="V26" t="str">
            <v/>
          </cell>
          <cell r="X26" t="str">
            <v/>
          </cell>
          <cell r="Y26" t="str">
            <v/>
          </cell>
          <cell r="Z26" t="str">
            <v/>
          </cell>
          <cell r="AA26" t="str">
            <v/>
          </cell>
        </row>
        <row r="27">
          <cell r="A27">
            <v>23</v>
          </cell>
          <cell r="B27" t="str">
            <v xml:space="preserve">  </v>
          </cell>
          <cell r="F27" t="str">
            <v/>
          </cell>
          <cell r="G27" t="str">
            <v/>
          </cell>
          <cell r="H27" t="str">
            <v/>
          </cell>
          <cell r="J27" t="str">
            <v/>
          </cell>
          <cell r="K27" t="str">
            <v/>
          </cell>
          <cell r="L27" t="str">
            <v/>
          </cell>
          <cell r="M27" t="str">
            <v/>
          </cell>
          <cell r="O27">
            <v>23</v>
          </cell>
          <cell r="P27" t="str">
            <v xml:space="preserve">  </v>
          </cell>
          <cell r="T27" t="str">
            <v/>
          </cell>
          <cell r="U27" t="str">
            <v/>
          </cell>
          <cell r="V27" t="str">
            <v/>
          </cell>
          <cell r="X27" t="str">
            <v/>
          </cell>
          <cell r="Y27" t="str">
            <v/>
          </cell>
          <cell r="Z27" t="str">
            <v/>
          </cell>
          <cell r="AA27" t="str">
            <v/>
          </cell>
        </row>
        <row r="28">
          <cell r="A28">
            <v>24</v>
          </cell>
          <cell r="B28" t="str">
            <v xml:space="preserve">  </v>
          </cell>
          <cell r="F28" t="str">
            <v/>
          </cell>
          <cell r="G28" t="str">
            <v/>
          </cell>
          <cell r="H28" t="str">
            <v/>
          </cell>
          <cell r="J28" t="str">
            <v/>
          </cell>
          <cell r="K28" t="str">
            <v/>
          </cell>
          <cell r="L28" t="str">
            <v/>
          </cell>
          <cell r="M28" t="str">
            <v/>
          </cell>
          <cell r="O28">
            <v>24</v>
          </cell>
          <cell r="P28" t="str">
            <v xml:space="preserve">  </v>
          </cell>
          <cell r="T28" t="str">
            <v/>
          </cell>
          <cell r="U28" t="str">
            <v/>
          </cell>
          <cell r="V28" t="str">
            <v/>
          </cell>
          <cell r="X28" t="str">
            <v/>
          </cell>
          <cell r="Y28" t="str">
            <v/>
          </cell>
          <cell r="Z28" t="str">
            <v/>
          </cell>
          <cell r="AA28" t="str">
            <v/>
          </cell>
        </row>
        <row r="29">
          <cell r="A29">
            <v>25</v>
          </cell>
          <cell r="B29" t="str">
            <v xml:space="preserve">  </v>
          </cell>
          <cell r="F29" t="str">
            <v/>
          </cell>
          <cell r="G29" t="str">
            <v/>
          </cell>
          <cell r="H29" t="str">
            <v/>
          </cell>
          <cell r="J29" t="str">
            <v/>
          </cell>
          <cell r="K29" t="str">
            <v/>
          </cell>
          <cell r="L29" t="str">
            <v/>
          </cell>
          <cell r="M29" t="str">
            <v/>
          </cell>
          <cell r="O29">
            <v>25</v>
          </cell>
          <cell r="P29" t="str">
            <v xml:space="preserve">  </v>
          </cell>
          <cell r="T29" t="str">
            <v/>
          </cell>
          <cell r="U29" t="str">
            <v/>
          </cell>
          <cell r="V29" t="str">
            <v/>
          </cell>
          <cell r="X29" t="str">
            <v/>
          </cell>
          <cell r="Y29" t="str">
            <v/>
          </cell>
          <cell r="Z29" t="str">
            <v/>
          </cell>
          <cell r="AA29" t="str">
            <v/>
          </cell>
        </row>
        <row r="30">
          <cell r="A30">
            <v>26</v>
          </cell>
          <cell r="B30" t="str">
            <v xml:space="preserve">  </v>
          </cell>
          <cell r="F30" t="str">
            <v/>
          </cell>
          <cell r="G30" t="str">
            <v/>
          </cell>
          <cell r="H30" t="str">
            <v/>
          </cell>
          <cell r="J30" t="str">
            <v/>
          </cell>
          <cell r="K30" t="str">
            <v/>
          </cell>
          <cell r="L30" t="str">
            <v/>
          </cell>
          <cell r="M30" t="str">
            <v/>
          </cell>
          <cell r="O30">
            <v>26</v>
          </cell>
          <cell r="P30" t="str">
            <v xml:space="preserve">  </v>
          </cell>
          <cell r="T30" t="str">
            <v/>
          </cell>
          <cell r="U30" t="str">
            <v/>
          </cell>
          <cell r="V30" t="str">
            <v/>
          </cell>
          <cell r="X30" t="str">
            <v/>
          </cell>
          <cell r="Y30" t="str">
            <v/>
          </cell>
          <cell r="Z30" t="str">
            <v/>
          </cell>
          <cell r="AA30" t="str">
            <v/>
          </cell>
        </row>
        <row r="31">
          <cell r="A31">
            <v>27</v>
          </cell>
          <cell r="B31" t="str">
            <v xml:space="preserve">  </v>
          </cell>
          <cell r="F31" t="str">
            <v/>
          </cell>
          <cell r="G31" t="str">
            <v/>
          </cell>
          <cell r="H31" t="str">
            <v/>
          </cell>
          <cell r="J31" t="str">
            <v/>
          </cell>
          <cell r="K31" t="str">
            <v/>
          </cell>
          <cell r="L31" t="str">
            <v/>
          </cell>
          <cell r="M31" t="str">
            <v/>
          </cell>
          <cell r="O31">
            <v>27</v>
          </cell>
          <cell r="P31" t="str">
            <v xml:space="preserve">  </v>
          </cell>
          <cell r="T31" t="str">
            <v/>
          </cell>
          <cell r="U31" t="str">
            <v/>
          </cell>
          <cell r="V31" t="str">
            <v/>
          </cell>
          <cell r="X31" t="str">
            <v/>
          </cell>
          <cell r="Y31" t="str">
            <v/>
          </cell>
          <cell r="Z31" t="str">
            <v/>
          </cell>
          <cell r="AA31" t="str">
            <v/>
          </cell>
        </row>
        <row r="32">
          <cell r="A32">
            <v>28</v>
          </cell>
          <cell r="B32" t="str">
            <v xml:space="preserve">  </v>
          </cell>
          <cell r="F32" t="str">
            <v/>
          </cell>
          <cell r="G32" t="str">
            <v/>
          </cell>
          <cell r="H32" t="str">
            <v/>
          </cell>
          <cell r="J32" t="str">
            <v/>
          </cell>
          <cell r="K32" t="str">
            <v/>
          </cell>
          <cell r="L32" t="str">
            <v/>
          </cell>
          <cell r="M32" t="str">
            <v/>
          </cell>
          <cell r="O32">
            <v>28</v>
          </cell>
          <cell r="P32" t="str">
            <v xml:space="preserve">  </v>
          </cell>
          <cell r="T32" t="str">
            <v/>
          </cell>
          <cell r="U32" t="str">
            <v/>
          </cell>
          <cell r="V32" t="str">
            <v/>
          </cell>
          <cell r="X32" t="str">
            <v/>
          </cell>
          <cell r="Y32" t="str">
            <v/>
          </cell>
          <cell r="Z32" t="str">
            <v/>
          </cell>
          <cell r="AA32" t="str">
            <v/>
          </cell>
        </row>
        <row r="33">
          <cell r="A33">
            <v>29</v>
          </cell>
          <cell r="B33" t="str">
            <v xml:space="preserve">  </v>
          </cell>
          <cell r="F33" t="str">
            <v/>
          </cell>
          <cell r="G33" t="str">
            <v/>
          </cell>
          <cell r="H33" t="str">
            <v/>
          </cell>
          <cell r="J33" t="str">
            <v/>
          </cell>
          <cell r="K33" t="str">
            <v/>
          </cell>
          <cell r="L33" t="str">
            <v/>
          </cell>
          <cell r="M33" t="str">
            <v/>
          </cell>
          <cell r="O33">
            <v>29</v>
          </cell>
          <cell r="P33" t="str">
            <v xml:space="preserve">  </v>
          </cell>
          <cell r="T33" t="str">
            <v/>
          </cell>
          <cell r="U33" t="str">
            <v/>
          </cell>
          <cell r="V33" t="str">
            <v/>
          </cell>
          <cell r="X33" t="str">
            <v/>
          </cell>
          <cell r="Y33" t="str">
            <v/>
          </cell>
          <cell r="Z33" t="str">
            <v/>
          </cell>
          <cell r="AA33" t="str">
            <v/>
          </cell>
        </row>
        <row r="34">
          <cell r="A34">
            <v>30</v>
          </cell>
          <cell r="B34" t="str">
            <v xml:space="preserve">  </v>
          </cell>
          <cell r="F34" t="str">
            <v/>
          </cell>
          <cell r="G34" t="str">
            <v/>
          </cell>
          <cell r="H34" t="str">
            <v/>
          </cell>
          <cell r="J34" t="str">
            <v/>
          </cell>
          <cell r="K34" t="str">
            <v/>
          </cell>
          <cell r="L34" t="str">
            <v/>
          </cell>
          <cell r="M34" t="str">
            <v/>
          </cell>
          <cell r="O34">
            <v>30</v>
          </cell>
          <cell r="P34" t="str">
            <v xml:space="preserve">  </v>
          </cell>
          <cell r="T34" t="str">
            <v/>
          </cell>
          <cell r="U34" t="str">
            <v/>
          </cell>
          <cell r="V34" t="str">
            <v/>
          </cell>
          <cell r="X34" t="str">
            <v/>
          </cell>
          <cell r="Y34" t="str">
            <v/>
          </cell>
          <cell r="Z34" t="str">
            <v/>
          </cell>
          <cell r="AA34" t="str">
            <v/>
          </cell>
        </row>
        <row r="35">
          <cell r="A35">
            <v>31</v>
          </cell>
          <cell r="B35" t="str">
            <v xml:space="preserve">  </v>
          </cell>
          <cell r="F35" t="str">
            <v/>
          </cell>
          <cell r="G35" t="str">
            <v/>
          </cell>
          <cell r="H35" t="str">
            <v/>
          </cell>
          <cell r="J35" t="str">
            <v/>
          </cell>
          <cell r="K35" t="str">
            <v/>
          </cell>
          <cell r="L35" t="str">
            <v/>
          </cell>
          <cell r="M35" t="str">
            <v/>
          </cell>
          <cell r="O35">
            <v>31</v>
          </cell>
          <cell r="P35" t="str">
            <v xml:space="preserve">  </v>
          </cell>
          <cell r="T35" t="str">
            <v/>
          </cell>
          <cell r="U35" t="str">
            <v/>
          </cell>
          <cell r="V35" t="str">
            <v/>
          </cell>
          <cell r="X35" t="str">
            <v/>
          </cell>
          <cell r="Y35" t="str">
            <v/>
          </cell>
          <cell r="Z35" t="str">
            <v/>
          </cell>
          <cell r="AA35" t="str">
            <v/>
          </cell>
        </row>
        <row r="36">
          <cell r="A36">
            <v>32</v>
          </cell>
          <cell r="B36" t="str">
            <v xml:space="preserve">  </v>
          </cell>
          <cell r="F36" t="str">
            <v/>
          </cell>
          <cell r="G36" t="str">
            <v/>
          </cell>
          <cell r="H36" t="str">
            <v/>
          </cell>
          <cell r="J36" t="str">
            <v/>
          </cell>
          <cell r="K36" t="str">
            <v/>
          </cell>
          <cell r="L36" t="str">
            <v/>
          </cell>
          <cell r="M36" t="str">
            <v/>
          </cell>
          <cell r="O36">
            <v>32</v>
          </cell>
          <cell r="P36" t="str">
            <v xml:space="preserve">  </v>
          </cell>
          <cell r="T36" t="str">
            <v/>
          </cell>
          <cell r="U36" t="str">
            <v/>
          </cell>
          <cell r="V36" t="str">
            <v/>
          </cell>
          <cell r="X36" t="str">
            <v/>
          </cell>
          <cell r="Y36" t="str">
            <v/>
          </cell>
          <cell r="Z36" t="str">
            <v/>
          </cell>
          <cell r="AA36" t="str">
            <v/>
          </cell>
        </row>
        <row r="37">
          <cell r="A37">
            <v>33</v>
          </cell>
          <cell r="B37" t="str">
            <v xml:space="preserve">  </v>
          </cell>
          <cell r="F37" t="str">
            <v/>
          </cell>
          <cell r="G37" t="str">
            <v/>
          </cell>
          <cell r="H37" t="str">
            <v/>
          </cell>
          <cell r="J37" t="str">
            <v/>
          </cell>
          <cell r="K37" t="str">
            <v/>
          </cell>
          <cell r="L37" t="str">
            <v/>
          </cell>
          <cell r="M37" t="str">
            <v/>
          </cell>
          <cell r="O37">
            <v>33</v>
          </cell>
          <cell r="P37" t="str">
            <v xml:space="preserve">  </v>
          </cell>
          <cell r="T37" t="str">
            <v/>
          </cell>
          <cell r="U37" t="str">
            <v/>
          </cell>
          <cell r="V37" t="str">
            <v/>
          </cell>
          <cell r="X37" t="str">
            <v/>
          </cell>
          <cell r="Y37" t="str">
            <v/>
          </cell>
          <cell r="Z37" t="str">
            <v/>
          </cell>
          <cell r="AA37" t="str">
            <v/>
          </cell>
        </row>
        <row r="38">
          <cell r="A38">
            <v>34</v>
          </cell>
          <cell r="B38" t="str">
            <v xml:space="preserve">  </v>
          </cell>
          <cell r="F38" t="str">
            <v/>
          </cell>
          <cell r="G38" t="str">
            <v/>
          </cell>
          <cell r="H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O38">
            <v>34</v>
          </cell>
          <cell r="P38" t="str">
            <v xml:space="preserve">  </v>
          </cell>
          <cell r="T38" t="str">
            <v/>
          </cell>
          <cell r="U38" t="str">
            <v/>
          </cell>
          <cell r="V38" t="str">
            <v/>
          </cell>
          <cell r="X38" t="str">
            <v/>
          </cell>
          <cell r="Y38" t="str">
            <v/>
          </cell>
          <cell r="Z38" t="str">
            <v/>
          </cell>
          <cell r="AA38" t="str">
            <v/>
          </cell>
        </row>
        <row r="39">
          <cell r="A39">
            <v>35</v>
          </cell>
          <cell r="B39" t="str">
            <v xml:space="preserve">  </v>
          </cell>
          <cell r="F39" t="str">
            <v/>
          </cell>
          <cell r="G39" t="str">
            <v/>
          </cell>
          <cell r="H39" t="str">
            <v/>
          </cell>
          <cell r="J39" t="str">
            <v/>
          </cell>
          <cell r="K39" t="str">
            <v/>
          </cell>
          <cell r="L39" t="str">
            <v/>
          </cell>
          <cell r="M39" t="str">
            <v/>
          </cell>
          <cell r="O39">
            <v>35</v>
          </cell>
          <cell r="P39" t="str">
            <v xml:space="preserve">  </v>
          </cell>
          <cell r="T39" t="str">
            <v/>
          </cell>
          <cell r="U39" t="str">
            <v/>
          </cell>
          <cell r="V39" t="str">
            <v/>
          </cell>
          <cell r="X39" t="str">
            <v/>
          </cell>
          <cell r="Y39" t="str">
            <v/>
          </cell>
          <cell r="Z39" t="str">
            <v/>
          </cell>
          <cell r="AA39" t="str">
            <v/>
          </cell>
        </row>
        <row r="40">
          <cell r="A40">
            <v>36</v>
          </cell>
          <cell r="B40" t="str">
            <v xml:space="preserve">  </v>
          </cell>
          <cell r="H40" t="str">
            <v/>
          </cell>
          <cell r="J40" t="str">
            <v/>
          </cell>
          <cell r="K40" t="str">
            <v/>
          </cell>
          <cell r="L40" t="str">
            <v/>
          </cell>
          <cell r="M40" t="str">
            <v/>
          </cell>
          <cell r="O40">
            <v>36</v>
          </cell>
          <cell r="P40" t="str">
            <v xml:space="preserve">  </v>
          </cell>
          <cell r="V40" t="str">
            <v/>
          </cell>
          <cell r="X40" t="str">
            <v/>
          </cell>
          <cell r="Y40" t="str">
            <v/>
          </cell>
          <cell r="Z40" t="str">
            <v/>
          </cell>
          <cell r="AA40" t="str">
            <v/>
          </cell>
        </row>
        <row r="41">
          <cell r="A41">
            <v>37</v>
          </cell>
          <cell r="B41" t="str">
            <v xml:space="preserve">  </v>
          </cell>
          <cell r="H41" t="str">
            <v/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O41">
            <v>37</v>
          </cell>
          <cell r="P41" t="str">
            <v xml:space="preserve">  </v>
          </cell>
          <cell r="V41" t="str">
            <v/>
          </cell>
          <cell r="X41" t="str">
            <v/>
          </cell>
          <cell r="Y41" t="str">
            <v/>
          </cell>
          <cell r="Z41" t="str">
            <v/>
          </cell>
          <cell r="AA41" t="str">
            <v/>
          </cell>
        </row>
        <row r="42">
          <cell r="A42">
            <v>38</v>
          </cell>
          <cell r="B42" t="str">
            <v xml:space="preserve">  </v>
          </cell>
          <cell r="F42" t="str">
            <v/>
          </cell>
          <cell r="G42" t="str">
            <v/>
          </cell>
          <cell r="H42" t="str">
            <v/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O42">
            <v>38</v>
          </cell>
          <cell r="P42" t="str">
            <v xml:space="preserve">  </v>
          </cell>
          <cell r="T42" t="str">
            <v/>
          </cell>
          <cell r="U42" t="str">
            <v/>
          </cell>
          <cell r="V42" t="str">
            <v/>
          </cell>
          <cell r="X42" t="str">
            <v/>
          </cell>
          <cell r="Y42" t="str">
            <v/>
          </cell>
          <cell r="Z42" t="str">
            <v/>
          </cell>
          <cell r="AA42" t="str">
            <v/>
          </cell>
        </row>
        <row r="43">
          <cell r="A43">
            <v>39</v>
          </cell>
          <cell r="B43" t="str">
            <v xml:space="preserve">  </v>
          </cell>
          <cell r="F43" t="str">
            <v/>
          </cell>
          <cell r="G43" t="str">
            <v/>
          </cell>
          <cell r="H43" t="str">
            <v/>
          </cell>
          <cell r="J43" t="str">
            <v/>
          </cell>
          <cell r="K43" t="str">
            <v/>
          </cell>
          <cell r="L43" t="str">
            <v/>
          </cell>
          <cell r="M43" t="str">
            <v/>
          </cell>
          <cell r="O43">
            <v>39</v>
          </cell>
          <cell r="P43" t="str">
            <v xml:space="preserve">  </v>
          </cell>
          <cell r="T43" t="str">
            <v/>
          </cell>
          <cell r="U43" t="str">
            <v/>
          </cell>
          <cell r="V43" t="str">
            <v/>
          </cell>
          <cell r="X43" t="str">
            <v/>
          </cell>
          <cell r="Y43" t="str">
            <v/>
          </cell>
          <cell r="Z43" t="str">
            <v/>
          </cell>
          <cell r="AA43" t="str">
            <v/>
          </cell>
        </row>
        <row r="44">
          <cell r="A44">
            <v>40</v>
          </cell>
          <cell r="B44" t="str">
            <v xml:space="preserve">  </v>
          </cell>
          <cell r="F44" t="str">
            <v/>
          </cell>
          <cell r="G44" t="str">
            <v/>
          </cell>
          <cell r="H44" t="str">
            <v/>
          </cell>
          <cell r="J44" t="str">
            <v/>
          </cell>
          <cell r="K44" t="str">
            <v/>
          </cell>
          <cell r="L44" t="str">
            <v/>
          </cell>
          <cell r="M44" t="str">
            <v/>
          </cell>
          <cell r="O44">
            <v>40</v>
          </cell>
          <cell r="P44" t="str">
            <v xml:space="preserve">  </v>
          </cell>
          <cell r="T44" t="str">
            <v/>
          </cell>
          <cell r="U44" t="str">
            <v/>
          </cell>
          <cell r="V44" t="str">
            <v/>
          </cell>
          <cell r="X44" t="str">
            <v/>
          </cell>
          <cell r="Y44" t="str">
            <v/>
          </cell>
          <cell r="Z44" t="str">
            <v/>
          </cell>
          <cell r="AA44" t="str">
            <v/>
          </cell>
        </row>
      </sheetData>
      <sheetData sheetId="11">
        <row r="5">
          <cell r="A5">
            <v>1</v>
          </cell>
          <cell r="B5" t="str">
            <v xml:space="preserve">  </v>
          </cell>
          <cell r="G5" t="str">
            <v/>
          </cell>
          <cell r="H5" t="str">
            <v/>
          </cell>
          <cell r="I5" t="str">
            <v/>
          </cell>
          <cell r="K5" t="str">
            <v/>
          </cell>
          <cell r="L5" t="str">
            <v/>
          </cell>
          <cell r="M5" t="str">
            <v/>
          </cell>
          <cell r="N5" t="str">
            <v/>
          </cell>
          <cell r="P5">
            <v>1</v>
          </cell>
          <cell r="Q5" t="str">
            <v xml:space="preserve">  </v>
          </cell>
          <cell r="V5" t="str">
            <v/>
          </cell>
          <cell r="W5" t="str">
            <v/>
          </cell>
          <cell r="X5" t="str">
            <v/>
          </cell>
          <cell r="Z5" t="str">
            <v/>
          </cell>
          <cell r="AA5" t="str">
            <v/>
          </cell>
          <cell r="AB5" t="str">
            <v/>
          </cell>
          <cell r="AC5" t="str">
            <v/>
          </cell>
        </row>
        <row r="6">
          <cell r="A6">
            <v>2</v>
          </cell>
          <cell r="B6" t="str">
            <v xml:space="preserve">  </v>
          </cell>
          <cell r="G6" t="str">
            <v/>
          </cell>
          <cell r="H6" t="str">
            <v/>
          </cell>
          <cell r="I6" t="str">
            <v/>
          </cell>
          <cell r="K6" t="str">
            <v/>
          </cell>
          <cell r="L6" t="str">
            <v/>
          </cell>
          <cell r="M6" t="str">
            <v/>
          </cell>
          <cell r="N6" t="str">
            <v/>
          </cell>
          <cell r="P6">
            <v>2</v>
          </cell>
          <cell r="Q6" t="str">
            <v xml:space="preserve">  </v>
          </cell>
          <cell r="V6" t="str">
            <v/>
          </cell>
          <cell r="W6" t="str">
            <v/>
          </cell>
          <cell r="X6" t="str">
            <v/>
          </cell>
          <cell r="Z6" t="str">
            <v/>
          </cell>
          <cell r="AA6" t="str">
            <v/>
          </cell>
          <cell r="AB6" t="str">
            <v/>
          </cell>
          <cell r="AC6" t="str">
            <v/>
          </cell>
        </row>
        <row r="7">
          <cell r="A7">
            <v>3</v>
          </cell>
          <cell r="B7" t="str">
            <v xml:space="preserve">  </v>
          </cell>
          <cell r="G7" t="str">
            <v/>
          </cell>
          <cell r="H7" t="str">
            <v/>
          </cell>
          <cell r="I7" t="str">
            <v/>
          </cell>
          <cell r="K7" t="str">
            <v/>
          </cell>
          <cell r="L7" t="str">
            <v/>
          </cell>
          <cell r="M7" t="str">
            <v/>
          </cell>
          <cell r="N7" t="str">
            <v/>
          </cell>
          <cell r="P7">
            <v>3</v>
          </cell>
          <cell r="Q7" t="str">
            <v xml:space="preserve">  </v>
          </cell>
          <cell r="V7" t="str">
            <v/>
          </cell>
          <cell r="W7" t="str">
            <v/>
          </cell>
          <cell r="X7" t="str">
            <v/>
          </cell>
          <cell r="Z7" t="str">
            <v/>
          </cell>
          <cell r="AA7" t="str">
            <v/>
          </cell>
          <cell r="AB7" t="str">
            <v/>
          </cell>
          <cell r="AC7" t="str">
            <v/>
          </cell>
        </row>
        <row r="8">
          <cell r="A8">
            <v>4</v>
          </cell>
          <cell r="B8" t="str">
            <v xml:space="preserve">  </v>
          </cell>
          <cell r="G8" t="str">
            <v/>
          </cell>
          <cell r="H8" t="str">
            <v/>
          </cell>
          <cell r="I8" t="str">
            <v/>
          </cell>
          <cell r="K8" t="str">
            <v/>
          </cell>
          <cell r="L8" t="str">
            <v/>
          </cell>
          <cell r="M8" t="str">
            <v/>
          </cell>
          <cell r="N8" t="str">
            <v/>
          </cell>
          <cell r="P8">
            <v>4</v>
          </cell>
          <cell r="Q8" t="str">
            <v xml:space="preserve">  </v>
          </cell>
          <cell r="V8" t="str">
            <v/>
          </cell>
          <cell r="W8" t="str">
            <v/>
          </cell>
          <cell r="X8" t="str">
            <v/>
          </cell>
          <cell r="Z8" t="str">
            <v/>
          </cell>
          <cell r="AA8" t="str">
            <v/>
          </cell>
          <cell r="AB8" t="str">
            <v/>
          </cell>
          <cell r="AC8" t="str">
            <v/>
          </cell>
        </row>
        <row r="9">
          <cell r="A9">
            <v>5</v>
          </cell>
          <cell r="B9" t="str">
            <v xml:space="preserve">  </v>
          </cell>
          <cell r="G9" t="str">
            <v/>
          </cell>
          <cell r="H9" t="str">
            <v/>
          </cell>
          <cell r="I9" t="str">
            <v/>
          </cell>
          <cell r="K9" t="str">
            <v/>
          </cell>
          <cell r="L9" t="str">
            <v/>
          </cell>
          <cell r="M9" t="str">
            <v/>
          </cell>
          <cell r="N9" t="str">
            <v/>
          </cell>
          <cell r="P9">
            <v>5</v>
          </cell>
          <cell r="Q9" t="str">
            <v xml:space="preserve">  </v>
          </cell>
          <cell r="V9" t="str">
            <v/>
          </cell>
          <cell r="W9" t="str">
            <v/>
          </cell>
          <cell r="X9" t="str">
            <v/>
          </cell>
          <cell r="Z9" t="str">
            <v/>
          </cell>
          <cell r="AA9" t="str">
            <v/>
          </cell>
          <cell r="AB9" t="str">
            <v/>
          </cell>
          <cell r="AC9" t="str">
            <v/>
          </cell>
        </row>
        <row r="10">
          <cell r="A10">
            <v>6</v>
          </cell>
          <cell r="B10" t="str">
            <v xml:space="preserve">  </v>
          </cell>
          <cell r="G10" t="str">
            <v/>
          </cell>
          <cell r="H10" t="str">
            <v/>
          </cell>
          <cell r="I10" t="str">
            <v/>
          </cell>
          <cell r="K10" t="str">
            <v/>
          </cell>
          <cell r="L10" t="str">
            <v/>
          </cell>
          <cell r="M10" t="str">
            <v/>
          </cell>
          <cell r="N10" t="str">
            <v/>
          </cell>
          <cell r="P10">
            <v>6</v>
          </cell>
          <cell r="Q10" t="str">
            <v xml:space="preserve">  </v>
          </cell>
          <cell r="V10" t="str">
            <v/>
          </cell>
          <cell r="W10" t="str">
            <v/>
          </cell>
          <cell r="X10" t="str">
            <v/>
          </cell>
          <cell r="Z10" t="str">
            <v/>
          </cell>
          <cell r="AA10" t="str">
            <v/>
          </cell>
          <cell r="AB10" t="str">
            <v/>
          </cell>
          <cell r="AC10" t="str">
            <v/>
          </cell>
        </row>
        <row r="11">
          <cell r="A11">
            <v>7</v>
          </cell>
          <cell r="B11" t="str">
            <v xml:space="preserve">  </v>
          </cell>
          <cell r="G11" t="str">
            <v/>
          </cell>
          <cell r="H11" t="str">
            <v/>
          </cell>
          <cell r="I11" t="str">
            <v/>
          </cell>
          <cell r="K11" t="str">
            <v/>
          </cell>
          <cell r="L11" t="str">
            <v/>
          </cell>
          <cell r="M11" t="str">
            <v/>
          </cell>
          <cell r="N11" t="str">
            <v/>
          </cell>
          <cell r="P11">
            <v>7</v>
          </cell>
          <cell r="Q11" t="str">
            <v xml:space="preserve">  </v>
          </cell>
          <cell r="V11" t="str">
            <v/>
          </cell>
          <cell r="W11" t="str">
            <v/>
          </cell>
          <cell r="X11" t="str">
            <v/>
          </cell>
          <cell r="Z11" t="str">
            <v/>
          </cell>
          <cell r="AA11" t="str">
            <v/>
          </cell>
          <cell r="AB11" t="str">
            <v/>
          </cell>
          <cell r="AC11" t="str">
            <v/>
          </cell>
        </row>
        <row r="12">
          <cell r="A12">
            <v>8</v>
          </cell>
          <cell r="B12" t="str">
            <v xml:space="preserve">  </v>
          </cell>
          <cell r="G12" t="str">
            <v/>
          </cell>
          <cell r="H12" t="str">
            <v/>
          </cell>
          <cell r="I12" t="str">
            <v/>
          </cell>
          <cell r="K12" t="str">
            <v/>
          </cell>
          <cell r="L12" t="str">
            <v/>
          </cell>
          <cell r="M12" t="str">
            <v/>
          </cell>
          <cell r="N12" t="str">
            <v/>
          </cell>
          <cell r="P12">
            <v>8</v>
          </cell>
          <cell r="Q12" t="str">
            <v xml:space="preserve">  </v>
          </cell>
          <cell r="V12" t="str">
            <v/>
          </cell>
          <cell r="W12" t="str">
            <v/>
          </cell>
          <cell r="X12" t="str">
            <v/>
          </cell>
          <cell r="Z12" t="str">
            <v/>
          </cell>
          <cell r="AA12" t="str">
            <v/>
          </cell>
          <cell r="AB12" t="str">
            <v/>
          </cell>
          <cell r="AC12" t="str">
            <v/>
          </cell>
        </row>
        <row r="13">
          <cell r="A13">
            <v>9</v>
          </cell>
          <cell r="B13" t="str">
            <v xml:space="preserve">  </v>
          </cell>
          <cell r="G13" t="str">
            <v/>
          </cell>
          <cell r="H13" t="str">
            <v/>
          </cell>
          <cell r="I13" t="str">
            <v/>
          </cell>
          <cell r="K13" t="str">
            <v/>
          </cell>
          <cell r="L13" t="str">
            <v/>
          </cell>
          <cell r="M13" t="str">
            <v/>
          </cell>
          <cell r="N13" t="str">
            <v/>
          </cell>
          <cell r="P13">
            <v>9</v>
          </cell>
          <cell r="Q13" t="str">
            <v xml:space="preserve">  </v>
          </cell>
          <cell r="V13" t="str">
            <v/>
          </cell>
          <cell r="W13" t="str">
            <v/>
          </cell>
          <cell r="X13" t="str">
            <v/>
          </cell>
          <cell r="Z13" t="str">
            <v/>
          </cell>
          <cell r="AA13" t="str">
            <v/>
          </cell>
          <cell r="AB13" t="str">
            <v/>
          </cell>
          <cell r="AC13" t="str">
            <v/>
          </cell>
        </row>
        <row r="14">
          <cell r="A14">
            <v>10</v>
          </cell>
          <cell r="B14" t="str">
            <v xml:space="preserve">  </v>
          </cell>
          <cell r="G14" t="str">
            <v/>
          </cell>
          <cell r="H14" t="str">
            <v/>
          </cell>
          <cell r="I14" t="str">
            <v/>
          </cell>
          <cell r="K14" t="str">
            <v/>
          </cell>
          <cell r="L14" t="str">
            <v/>
          </cell>
          <cell r="M14" t="str">
            <v/>
          </cell>
          <cell r="N14" t="str">
            <v/>
          </cell>
          <cell r="P14">
            <v>10</v>
          </cell>
          <cell r="Q14" t="str">
            <v xml:space="preserve">  </v>
          </cell>
          <cell r="V14" t="str">
            <v/>
          </cell>
          <cell r="W14" t="str">
            <v/>
          </cell>
          <cell r="X14" t="str">
            <v/>
          </cell>
          <cell r="Z14" t="str">
            <v/>
          </cell>
          <cell r="AA14" t="str">
            <v/>
          </cell>
          <cell r="AB14" t="str">
            <v/>
          </cell>
          <cell r="AC14" t="str">
            <v/>
          </cell>
        </row>
        <row r="15">
          <cell r="A15">
            <v>11</v>
          </cell>
          <cell r="B15" t="str">
            <v xml:space="preserve">  </v>
          </cell>
          <cell r="G15" t="str">
            <v/>
          </cell>
          <cell r="H15" t="str">
            <v/>
          </cell>
          <cell r="I15" t="str">
            <v/>
          </cell>
          <cell r="K15" t="str">
            <v/>
          </cell>
          <cell r="L15" t="str">
            <v/>
          </cell>
          <cell r="M15" t="str">
            <v/>
          </cell>
          <cell r="N15" t="str">
            <v/>
          </cell>
          <cell r="P15">
            <v>11</v>
          </cell>
          <cell r="Q15" t="str">
            <v xml:space="preserve">  </v>
          </cell>
          <cell r="V15" t="str">
            <v/>
          </cell>
          <cell r="W15" t="str">
            <v/>
          </cell>
          <cell r="X15" t="str">
            <v/>
          </cell>
          <cell r="Z15" t="str">
            <v/>
          </cell>
          <cell r="AA15" t="str">
            <v/>
          </cell>
          <cell r="AB15" t="str">
            <v/>
          </cell>
          <cell r="AC15" t="str">
            <v/>
          </cell>
        </row>
        <row r="16">
          <cell r="A16">
            <v>12</v>
          </cell>
          <cell r="B16" t="str">
            <v xml:space="preserve">  </v>
          </cell>
          <cell r="G16" t="str">
            <v/>
          </cell>
          <cell r="H16" t="str">
            <v/>
          </cell>
          <cell r="I16" t="str">
            <v/>
          </cell>
          <cell r="K16" t="str">
            <v/>
          </cell>
          <cell r="L16" t="str">
            <v/>
          </cell>
          <cell r="M16" t="str">
            <v/>
          </cell>
          <cell r="N16" t="str">
            <v/>
          </cell>
          <cell r="P16">
            <v>12</v>
          </cell>
          <cell r="Q16" t="str">
            <v xml:space="preserve">  </v>
          </cell>
          <cell r="V16" t="str">
            <v/>
          </cell>
          <cell r="W16" t="str">
            <v/>
          </cell>
          <cell r="X16" t="str">
            <v/>
          </cell>
          <cell r="Z16" t="str">
            <v/>
          </cell>
          <cell r="AA16" t="str">
            <v/>
          </cell>
          <cell r="AB16" t="str">
            <v/>
          </cell>
          <cell r="AC16" t="str">
            <v/>
          </cell>
        </row>
        <row r="17">
          <cell r="A17">
            <v>13</v>
          </cell>
          <cell r="B17" t="str">
            <v xml:space="preserve">  </v>
          </cell>
          <cell r="G17" t="str">
            <v/>
          </cell>
          <cell r="H17" t="str">
            <v/>
          </cell>
          <cell r="I17" t="str">
            <v/>
          </cell>
          <cell r="K17" t="str">
            <v/>
          </cell>
          <cell r="L17" t="str">
            <v/>
          </cell>
          <cell r="M17" t="str">
            <v/>
          </cell>
          <cell r="N17" t="str">
            <v/>
          </cell>
          <cell r="P17">
            <v>13</v>
          </cell>
          <cell r="Q17" t="str">
            <v xml:space="preserve">  </v>
          </cell>
          <cell r="V17" t="str">
            <v/>
          </cell>
          <cell r="W17" t="str">
            <v/>
          </cell>
          <cell r="X17" t="str">
            <v/>
          </cell>
          <cell r="Z17" t="str">
            <v/>
          </cell>
          <cell r="AA17" t="str">
            <v/>
          </cell>
          <cell r="AB17" t="str">
            <v/>
          </cell>
          <cell r="AC17" t="str">
            <v/>
          </cell>
        </row>
        <row r="18">
          <cell r="A18">
            <v>14</v>
          </cell>
          <cell r="B18" t="str">
            <v xml:space="preserve">  </v>
          </cell>
          <cell r="G18" t="str">
            <v/>
          </cell>
          <cell r="H18" t="str">
            <v/>
          </cell>
          <cell r="I18" t="str">
            <v/>
          </cell>
          <cell r="K18" t="str">
            <v/>
          </cell>
          <cell r="L18" t="str">
            <v/>
          </cell>
          <cell r="M18" t="str">
            <v/>
          </cell>
          <cell r="N18" t="str">
            <v/>
          </cell>
          <cell r="P18">
            <v>14</v>
          </cell>
          <cell r="Q18" t="str">
            <v xml:space="preserve">  </v>
          </cell>
          <cell r="V18" t="str">
            <v/>
          </cell>
          <cell r="W18" t="str">
            <v/>
          </cell>
          <cell r="X18" t="str">
            <v/>
          </cell>
          <cell r="Z18" t="str">
            <v/>
          </cell>
          <cell r="AA18" t="str">
            <v/>
          </cell>
          <cell r="AB18" t="str">
            <v/>
          </cell>
          <cell r="AC18" t="str">
            <v/>
          </cell>
        </row>
        <row r="19">
          <cell r="A19">
            <v>15</v>
          </cell>
          <cell r="B19" t="str">
            <v xml:space="preserve">  </v>
          </cell>
          <cell r="G19" t="str">
            <v/>
          </cell>
          <cell r="H19" t="str">
            <v/>
          </cell>
          <cell r="I19" t="str">
            <v/>
          </cell>
          <cell r="K19" t="str">
            <v/>
          </cell>
          <cell r="L19" t="str">
            <v/>
          </cell>
          <cell r="M19" t="str">
            <v/>
          </cell>
          <cell r="N19" t="str">
            <v/>
          </cell>
          <cell r="P19">
            <v>15</v>
          </cell>
          <cell r="Q19" t="str">
            <v xml:space="preserve">  </v>
          </cell>
          <cell r="V19" t="str">
            <v/>
          </cell>
          <cell r="W19" t="str">
            <v/>
          </cell>
          <cell r="X19" t="str">
            <v/>
          </cell>
          <cell r="Z19" t="str">
            <v/>
          </cell>
          <cell r="AA19" t="str">
            <v/>
          </cell>
          <cell r="AB19" t="str">
            <v/>
          </cell>
          <cell r="AC19" t="str">
            <v/>
          </cell>
        </row>
        <row r="20">
          <cell r="A20">
            <v>16</v>
          </cell>
          <cell r="B20" t="str">
            <v xml:space="preserve">  </v>
          </cell>
          <cell r="G20" t="str">
            <v/>
          </cell>
          <cell r="H20" t="str">
            <v/>
          </cell>
          <cell r="I20" t="str">
            <v/>
          </cell>
          <cell r="K20" t="str">
            <v/>
          </cell>
          <cell r="L20" t="str">
            <v/>
          </cell>
          <cell r="M20" t="str">
            <v/>
          </cell>
          <cell r="N20" t="str">
            <v/>
          </cell>
          <cell r="P20">
            <v>16</v>
          </cell>
          <cell r="Q20" t="str">
            <v xml:space="preserve">  </v>
          </cell>
          <cell r="V20" t="str">
            <v/>
          </cell>
          <cell r="W20" t="str">
            <v/>
          </cell>
          <cell r="X20" t="str">
            <v/>
          </cell>
          <cell r="Z20" t="str">
            <v/>
          </cell>
          <cell r="AA20" t="str">
            <v/>
          </cell>
          <cell r="AB20" t="str">
            <v/>
          </cell>
          <cell r="AC20" t="str">
            <v/>
          </cell>
        </row>
        <row r="21">
          <cell r="A21">
            <v>17</v>
          </cell>
          <cell r="B21" t="str">
            <v xml:space="preserve">  </v>
          </cell>
          <cell r="G21" t="str">
            <v/>
          </cell>
          <cell r="H21" t="str">
            <v/>
          </cell>
          <cell r="I21" t="str">
            <v/>
          </cell>
          <cell r="K21" t="str">
            <v/>
          </cell>
          <cell r="L21" t="str">
            <v/>
          </cell>
          <cell r="M21" t="str">
            <v/>
          </cell>
          <cell r="N21" t="str">
            <v/>
          </cell>
          <cell r="P21">
            <v>17</v>
          </cell>
          <cell r="Q21" t="str">
            <v xml:space="preserve">  </v>
          </cell>
          <cell r="V21" t="str">
            <v/>
          </cell>
          <cell r="W21" t="str">
            <v/>
          </cell>
          <cell r="X21" t="str">
            <v/>
          </cell>
          <cell r="Z21" t="str">
            <v/>
          </cell>
          <cell r="AA21" t="str">
            <v/>
          </cell>
          <cell r="AB21" t="str">
            <v/>
          </cell>
          <cell r="AC21" t="str">
            <v/>
          </cell>
        </row>
        <row r="22">
          <cell r="A22">
            <v>18</v>
          </cell>
          <cell r="B22" t="str">
            <v xml:space="preserve">  </v>
          </cell>
          <cell r="G22" t="str">
            <v/>
          </cell>
          <cell r="H22" t="str">
            <v/>
          </cell>
          <cell r="I22" t="str">
            <v/>
          </cell>
          <cell r="K22" t="str">
            <v/>
          </cell>
          <cell r="L22" t="str">
            <v/>
          </cell>
          <cell r="M22" t="str">
            <v/>
          </cell>
          <cell r="N22" t="str">
            <v/>
          </cell>
          <cell r="P22">
            <v>18</v>
          </cell>
          <cell r="Q22" t="str">
            <v xml:space="preserve">  </v>
          </cell>
          <cell r="V22" t="str">
            <v/>
          </cell>
          <cell r="W22" t="str">
            <v/>
          </cell>
          <cell r="X22" t="str">
            <v/>
          </cell>
          <cell r="Z22" t="str">
            <v/>
          </cell>
          <cell r="AA22" t="str">
            <v/>
          </cell>
          <cell r="AB22" t="str">
            <v/>
          </cell>
          <cell r="AC22" t="str">
            <v/>
          </cell>
        </row>
        <row r="23">
          <cell r="A23">
            <v>19</v>
          </cell>
          <cell r="B23" t="str">
            <v xml:space="preserve">  </v>
          </cell>
          <cell r="G23" t="str">
            <v/>
          </cell>
          <cell r="H23" t="str">
            <v/>
          </cell>
          <cell r="I23" t="str">
            <v/>
          </cell>
          <cell r="K23" t="str">
            <v/>
          </cell>
          <cell r="L23" t="str">
            <v/>
          </cell>
          <cell r="M23" t="str">
            <v/>
          </cell>
          <cell r="N23" t="str">
            <v/>
          </cell>
          <cell r="P23">
            <v>19</v>
          </cell>
          <cell r="Q23" t="str">
            <v xml:space="preserve">  </v>
          </cell>
          <cell r="V23" t="str">
            <v/>
          </cell>
          <cell r="W23" t="str">
            <v/>
          </cell>
          <cell r="X23" t="str">
            <v/>
          </cell>
          <cell r="Z23" t="str">
            <v/>
          </cell>
          <cell r="AA23" t="str">
            <v/>
          </cell>
          <cell r="AB23" t="str">
            <v/>
          </cell>
          <cell r="AC23" t="str">
            <v/>
          </cell>
        </row>
        <row r="24">
          <cell r="A24">
            <v>20</v>
          </cell>
          <cell r="B24" t="str">
            <v xml:space="preserve">  </v>
          </cell>
          <cell r="G24" t="str">
            <v/>
          </cell>
          <cell r="H24" t="str">
            <v/>
          </cell>
          <cell r="I24" t="str">
            <v/>
          </cell>
          <cell r="K24" t="str">
            <v/>
          </cell>
          <cell r="L24" t="str">
            <v/>
          </cell>
          <cell r="M24" t="str">
            <v/>
          </cell>
          <cell r="N24" t="str">
            <v/>
          </cell>
          <cell r="P24">
            <v>20</v>
          </cell>
          <cell r="Q24" t="str">
            <v xml:space="preserve">  </v>
          </cell>
          <cell r="V24" t="str">
            <v/>
          </cell>
          <cell r="W24" t="str">
            <v/>
          </cell>
          <cell r="X24" t="str">
            <v/>
          </cell>
          <cell r="Z24" t="str">
            <v/>
          </cell>
          <cell r="AA24" t="str">
            <v/>
          </cell>
          <cell r="AB24" t="str">
            <v/>
          </cell>
          <cell r="AC24" t="str">
            <v/>
          </cell>
        </row>
        <row r="25">
          <cell r="A25">
            <v>21</v>
          </cell>
          <cell r="B25" t="str">
            <v xml:space="preserve">  </v>
          </cell>
          <cell r="G25" t="str">
            <v/>
          </cell>
          <cell r="H25" t="str">
            <v/>
          </cell>
          <cell r="I25" t="str">
            <v/>
          </cell>
          <cell r="K25" t="str">
            <v/>
          </cell>
          <cell r="L25" t="str">
            <v/>
          </cell>
          <cell r="M25" t="str">
            <v/>
          </cell>
          <cell r="N25" t="str">
            <v/>
          </cell>
          <cell r="P25">
            <v>21</v>
          </cell>
          <cell r="Q25" t="str">
            <v xml:space="preserve">  </v>
          </cell>
          <cell r="V25" t="str">
            <v/>
          </cell>
          <cell r="W25" t="str">
            <v/>
          </cell>
          <cell r="X25" t="str">
            <v/>
          </cell>
          <cell r="Z25" t="str">
            <v/>
          </cell>
          <cell r="AA25" t="str">
            <v/>
          </cell>
          <cell r="AB25" t="str">
            <v/>
          </cell>
          <cell r="AC25" t="str">
            <v/>
          </cell>
        </row>
        <row r="26">
          <cell r="A26">
            <v>22</v>
          </cell>
          <cell r="B26" t="str">
            <v xml:space="preserve">  </v>
          </cell>
          <cell r="G26" t="str">
            <v/>
          </cell>
          <cell r="H26" t="str">
            <v/>
          </cell>
          <cell r="I26" t="str">
            <v/>
          </cell>
          <cell r="K26" t="str">
            <v/>
          </cell>
          <cell r="L26" t="str">
            <v/>
          </cell>
          <cell r="M26" t="str">
            <v/>
          </cell>
          <cell r="N26" t="str">
            <v/>
          </cell>
          <cell r="P26">
            <v>22</v>
          </cell>
          <cell r="Q26" t="str">
            <v xml:space="preserve">  </v>
          </cell>
          <cell r="V26" t="str">
            <v/>
          </cell>
          <cell r="W26" t="str">
            <v/>
          </cell>
          <cell r="X26" t="str">
            <v/>
          </cell>
          <cell r="Z26" t="str">
            <v/>
          </cell>
          <cell r="AA26" t="str">
            <v/>
          </cell>
          <cell r="AB26" t="str">
            <v/>
          </cell>
          <cell r="AC26" t="str">
            <v/>
          </cell>
        </row>
        <row r="27">
          <cell r="A27">
            <v>23</v>
          </cell>
          <cell r="B27" t="str">
            <v xml:space="preserve">  </v>
          </cell>
          <cell r="G27" t="str">
            <v/>
          </cell>
          <cell r="H27" t="str">
            <v/>
          </cell>
          <cell r="I27" t="str">
            <v/>
          </cell>
          <cell r="K27" t="str">
            <v/>
          </cell>
          <cell r="L27" t="str">
            <v/>
          </cell>
          <cell r="M27" t="str">
            <v/>
          </cell>
          <cell r="N27" t="str">
            <v/>
          </cell>
          <cell r="P27">
            <v>23</v>
          </cell>
          <cell r="Q27" t="str">
            <v xml:space="preserve">  </v>
          </cell>
          <cell r="V27" t="str">
            <v/>
          </cell>
          <cell r="W27" t="str">
            <v/>
          </cell>
          <cell r="X27" t="str">
            <v/>
          </cell>
          <cell r="Z27" t="str">
            <v/>
          </cell>
          <cell r="AA27" t="str">
            <v/>
          </cell>
          <cell r="AB27" t="str">
            <v/>
          </cell>
          <cell r="AC27" t="str">
            <v/>
          </cell>
        </row>
        <row r="28">
          <cell r="A28">
            <v>24</v>
          </cell>
          <cell r="B28" t="str">
            <v xml:space="preserve">  </v>
          </cell>
          <cell r="G28" t="str">
            <v/>
          </cell>
          <cell r="H28" t="str">
            <v/>
          </cell>
          <cell r="I28" t="str">
            <v/>
          </cell>
          <cell r="K28" t="str">
            <v/>
          </cell>
          <cell r="L28" t="str">
            <v/>
          </cell>
          <cell r="M28" t="str">
            <v/>
          </cell>
          <cell r="N28" t="str">
            <v/>
          </cell>
          <cell r="P28">
            <v>24</v>
          </cell>
          <cell r="Q28" t="str">
            <v xml:space="preserve">  </v>
          </cell>
          <cell r="V28" t="str">
            <v/>
          </cell>
          <cell r="W28" t="str">
            <v/>
          </cell>
          <cell r="X28" t="str">
            <v/>
          </cell>
          <cell r="Z28" t="str">
            <v/>
          </cell>
          <cell r="AA28" t="str">
            <v/>
          </cell>
          <cell r="AB28" t="str">
            <v/>
          </cell>
          <cell r="AC28" t="str">
            <v/>
          </cell>
        </row>
        <row r="29">
          <cell r="A29">
            <v>25</v>
          </cell>
          <cell r="B29" t="str">
            <v xml:space="preserve">  </v>
          </cell>
          <cell r="G29" t="str">
            <v/>
          </cell>
          <cell r="H29" t="str">
            <v/>
          </cell>
          <cell r="I29" t="str">
            <v/>
          </cell>
          <cell r="K29" t="str">
            <v/>
          </cell>
          <cell r="L29" t="str">
            <v/>
          </cell>
          <cell r="M29" t="str">
            <v/>
          </cell>
          <cell r="N29" t="str">
            <v/>
          </cell>
          <cell r="P29">
            <v>25</v>
          </cell>
          <cell r="Q29" t="str">
            <v xml:space="preserve">  </v>
          </cell>
          <cell r="V29" t="str">
            <v/>
          </cell>
          <cell r="W29" t="str">
            <v/>
          </cell>
          <cell r="X29" t="str">
            <v/>
          </cell>
          <cell r="Z29" t="str">
            <v/>
          </cell>
          <cell r="AA29" t="str">
            <v/>
          </cell>
          <cell r="AB29" t="str">
            <v/>
          </cell>
          <cell r="AC29" t="str">
            <v/>
          </cell>
        </row>
        <row r="30">
          <cell r="A30">
            <v>26</v>
          </cell>
          <cell r="B30" t="str">
            <v xml:space="preserve">  </v>
          </cell>
          <cell r="G30" t="str">
            <v/>
          </cell>
          <cell r="H30" t="str">
            <v/>
          </cell>
          <cell r="I30" t="str">
            <v/>
          </cell>
          <cell r="K30" t="str">
            <v/>
          </cell>
          <cell r="L30" t="str">
            <v/>
          </cell>
          <cell r="M30" t="str">
            <v/>
          </cell>
          <cell r="N30" t="str">
            <v/>
          </cell>
          <cell r="P30">
            <v>26</v>
          </cell>
          <cell r="Q30" t="str">
            <v xml:space="preserve">  </v>
          </cell>
          <cell r="V30" t="str">
            <v/>
          </cell>
          <cell r="W30" t="str">
            <v/>
          </cell>
          <cell r="X30" t="str">
            <v/>
          </cell>
          <cell r="Z30" t="str">
            <v/>
          </cell>
          <cell r="AA30" t="str">
            <v/>
          </cell>
          <cell r="AB30" t="str">
            <v/>
          </cell>
          <cell r="AC30" t="str">
            <v/>
          </cell>
        </row>
        <row r="31">
          <cell r="A31">
            <v>27</v>
          </cell>
          <cell r="B31" t="str">
            <v xml:space="preserve">  </v>
          </cell>
          <cell r="G31" t="str">
            <v/>
          </cell>
          <cell r="H31" t="str">
            <v/>
          </cell>
          <cell r="I31" t="str">
            <v/>
          </cell>
          <cell r="K31" t="str">
            <v/>
          </cell>
          <cell r="L31" t="str">
            <v/>
          </cell>
          <cell r="M31" t="str">
            <v/>
          </cell>
          <cell r="N31" t="str">
            <v/>
          </cell>
          <cell r="P31">
            <v>27</v>
          </cell>
          <cell r="Q31" t="str">
            <v xml:space="preserve">  </v>
          </cell>
          <cell r="V31" t="str">
            <v/>
          </cell>
          <cell r="W31" t="str">
            <v/>
          </cell>
          <cell r="X31" t="str">
            <v/>
          </cell>
          <cell r="Z31" t="str">
            <v/>
          </cell>
          <cell r="AA31" t="str">
            <v/>
          </cell>
          <cell r="AB31" t="str">
            <v/>
          </cell>
          <cell r="AC31" t="str">
            <v/>
          </cell>
        </row>
        <row r="32">
          <cell r="A32">
            <v>28</v>
          </cell>
          <cell r="B32" t="str">
            <v xml:space="preserve">  </v>
          </cell>
          <cell r="G32" t="str">
            <v/>
          </cell>
          <cell r="H32" t="str">
            <v/>
          </cell>
          <cell r="I32" t="str">
            <v/>
          </cell>
          <cell r="K32" t="str">
            <v/>
          </cell>
          <cell r="L32" t="str">
            <v/>
          </cell>
          <cell r="M32" t="str">
            <v/>
          </cell>
          <cell r="N32" t="str">
            <v/>
          </cell>
          <cell r="P32">
            <v>28</v>
          </cell>
          <cell r="Q32" t="str">
            <v xml:space="preserve">  </v>
          </cell>
          <cell r="V32" t="str">
            <v/>
          </cell>
          <cell r="W32" t="str">
            <v/>
          </cell>
          <cell r="X32" t="str">
            <v/>
          </cell>
          <cell r="Z32" t="str">
            <v/>
          </cell>
          <cell r="AA32" t="str">
            <v/>
          </cell>
          <cell r="AB32" t="str">
            <v/>
          </cell>
          <cell r="AC32" t="str">
            <v/>
          </cell>
        </row>
        <row r="33">
          <cell r="A33">
            <v>29</v>
          </cell>
          <cell r="B33" t="str">
            <v xml:space="preserve">  </v>
          </cell>
          <cell r="G33" t="str">
            <v/>
          </cell>
          <cell r="H33" t="str">
            <v/>
          </cell>
          <cell r="I33" t="str">
            <v/>
          </cell>
          <cell r="K33" t="str">
            <v/>
          </cell>
          <cell r="L33" t="str">
            <v/>
          </cell>
          <cell r="M33" t="str">
            <v/>
          </cell>
          <cell r="N33" t="str">
            <v/>
          </cell>
          <cell r="P33">
            <v>29</v>
          </cell>
          <cell r="Q33" t="str">
            <v xml:space="preserve">  </v>
          </cell>
          <cell r="V33" t="str">
            <v/>
          </cell>
          <cell r="W33" t="str">
            <v/>
          </cell>
          <cell r="X33" t="str">
            <v/>
          </cell>
          <cell r="Z33" t="str">
            <v/>
          </cell>
          <cell r="AA33" t="str">
            <v/>
          </cell>
          <cell r="AB33" t="str">
            <v/>
          </cell>
          <cell r="AC33" t="str">
            <v/>
          </cell>
        </row>
        <row r="34">
          <cell r="A34">
            <v>30</v>
          </cell>
          <cell r="B34" t="str">
            <v xml:space="preserve">  </v>
          </cell>
          <cell r="G34" t="str">
            <v/>
          </cell>
          <cell r="H34" t="str">
            <v/>
          </cell>
          <cell r="I34" t="str">
            <v/>
          </cell>
          <cell r="K34" t="str">
            <v/>
          </cell>
          <cell r="L34" t="str">
            <v/>
          </cell>
          <cell r="M34" t="str">
            <v/>
          </cell>
          <cell r="N34" t="str">
            <v/>
          </cell>
          <cell r="P34">
            <v>30</v>
          </cell>
          <cell r="Q34" t="str">
            <v xml:space="preserve">  </v>
          </cell>
          <cell r="V34" t="str">
            <v/>
          </cell>
          <cell r="W34" t="str">
            <v/>
          </cell>
          <cell r="X34" t="str">
            <v/>
          </cell>
          <cell r="Z34" t="str">
            <v/>
          </cell>
          <cell r="AA34" t="str">
            <v/>
          </cell>
          <cell r="AB34" t="str">
            <v/>
          </cell>
          <cell r="AC34" t="str">
            <v/>
          </cell>
        </row>
        <row r="35">
          <cell r="A35">
            <v>31</v>
          </cell>
          <cell r="B35" t="str">
            <v xml:space="preserve">  </v>
          </cell>
          <cell r="G35" t="str">
            <v/>
          </cell>
          <cell r="H35" t="str">
            <v/>
          </cell>
          <cell r="I35" t="str">
            <v/>
          </cell>
          <cell r="K35" t="str">
            <v/>
          </cell>
          <cell r="L35" t="str">
            <v/>
          </cell>
          <cell r="M35" t="str">
            <v/>
          </cell>
          <cell r="N35" t="str">
            <v/>
          </cell>
          <cell r="P35">
            <v>31</v>
          </cell>
          <cell r="Q35" t="str">
            <v xml:space="preserve">  </v>
          </cell>
          <cell r="V35" t="str">
            <v/>
          </cell>
          <cell r="W35" t="str">
            <v/>
          </cell>
          <cell r="X35" t="str">
            <v/>
          </cell>
          <cell r="Z35" t="str">
            <v/>
          </cell>
          <cell r="AA35" t="str">
            <v/>
          </cell>
          <cell r="AB35" t="str">
            <v/>
          </cell>
          <cell r="AC35" t="str">
            <v/>
          </cell>
        </row>
        <row r="36">
          <cell r="A36">
            <v>32</v>
          </cell>
          <cell r="B36" t="str">
            <v xml:space="preserve">  </v>
          </cell>
          <cell r="G36" t="str">
            <v/>
          </cell>
          <cell r="H36" t="str">
            <v/>
          </cell>
          <cell r="I36" t="str">
            <v/>
          </cell>
          <cell r="K36" t="str">
            <v/>
          </cell>
          <cell r="L36" t="str">
            <v/>
          </cell>
          <cell r="M36" t="str">
            <v/>
          </cell>
          <cell r="N36" t="str">
            <v/>
          </cell>
          <cell r="P36">
            <v>32</v>
          </cell>
          <cell r="Q36" t="str">
            <v xml:space="preserve">  </v>
          </cell>
          <cell r="V36" t="str">
            <v/>
          </cell>
          <cell r="W36" t="str">
            <v/>
          </cell>
          <cell r="X36" t="str">
            <v/>
          </cell>
          <cell r="Z36" t="str">
            <v/>
          </cell>
          <cell r="AA36" t="str">
            <v/>
          </cell>
          <cell r="AB36" t="str">
            <v/>
          </cell>
          <cell r="AC36" t="str">
            <v/>
          </cell>
        </row>
        <row r="37">
          <cell r="A37">
            <v>33</v>
          </cell>
          <cell r="B37" t="str">
            <v xml:space="preserve">  </v>
          </cell>
          <cell r="G37" t="str">
            <v/>
          </cell>
          <cell r="H37" t="str">
            <v/>
          </cell>
          <cell r="I37" t="str">
            <v/>
          </cell>
          <cell r="K37" t="str">
            <v/>
          </cell>
          <cell r="L37" t="str">
            <v/>
          </cell>
          <cell r="M37" t="str">
            <v/>
          </cell>
          <cell r="N37" t="str">
            <v/>
          </cell>
          <cell r="P37">
            <v>33</v>
          </cell>
          <cell r="Q37" t="str">
            <v xml:space="preserve">  </v>
          </cell>
          <cell r="V37" t="str">
            <v/>
          </cell>
          <cell r="W37" t="str">
            <v/>
          </cell>
          <cell r="X37" t="str">
            <v/>
          </cell>
          <cell r="Z37" t="str">
            <v/>
          </cell>
          <cell r="AA37" t="str">
            <v/>
          </cell>
          <cell r="AB37" t="str">
            <v/>
          </cell>
          <cell r="AC37" t="str">
            <v/>
          </cell>
        </row>
        <row r="38">
          <cell r="A38">
            <v>34</v>
          </cell>
          <cell r="B38" t="str">
            <v xml:space="preserve">  </v>
          </cell>
          <cell r="G38" t="str">
            <v/>
          </cell>
          <cell r="H38" t="str">
            <v/>
          </cell>
          <cell r="I38" t="str">
            <v/>
          </cell>
          <cell r="K38" t="str">
            <v/>
          </cell>
          <cell r="L38" t="str">
            <v/>
          </cell>
          <cell r="M38" t="str">
            <v/>
          </cell>
          <cell r="N38" t="str">
            <v/>
          </cell>
          <cell r="P38">
            <v>34</v>
          </cell>
          <cell r="Q38" t="str">
            <v xml:space="preserve">  </v>
          </cell>
          <cell r="V38" t="str">
            <v/>
          </cell>
          <cell r="W38" t="str">
            <v/>
          </cell>
          <cell r="X38" t="str">
            <v/>
          </cell>
          <cell r="Z38" t="str">
            <v/>
          </cell>
          <cell r="AA38" t="str">
            <v/>
          </cell>
          <cell r="AB38" t="str">
            <v/>
          </cell>
          <cell r="AC38" t="str">
            <v/>
          </cell>
        </row>
        <row r="39">
          <cell r="A39">
            <v>35</v>
          </cell>
          <cell r="B39" t="str">
            <v xml:space="preserve">  </v>
          </cell>
          <cell r="G39" t="str">
            <v/>
          </cell>
          <cell r="H39" t="str">
            <v/>
          </cell>
          <cell r="I39" t="str">
            <v/>
          </cell>
          <cell r="K39" t="str">
            <v/>
          </cell>
          <cell r="L39" t="str">
            <v/>
          </cell>
          <cell r="M39" t="str">
            <v/>
          </cell>
          <cell r="N39" t="str">
            <v/>
          </cell>
          <cell r="P39">
            <v>35</v>
          </cell>
          <cell r="Q39" t="str">
            <v xml:space="preserve">  </v>
          </cell>
          <cell r="V39" t="str">
            <v/>
          </cell>
          <cell r="W39" t="str">
            <v/>
          </cell>
          <cell r="X39" t="str">
            <v/>
          </cell>
          <cell r="Z39" t="str">
            <v/>
          </cell>
          <cell r="AA39" t="str">
            <v/>
          </cell>
          <cell r="AB39" t="str">
            <v/>
          </cell>
          <cell r="AC39" t="str">
            <v/>
          </cell>
        </row>
        <row r="40">
          <cell r="A40">
            <v>36</v>
          </cell>
          <cell r="B40" t="str">
            <v xml:space="preserve">  </v>
          </cell>
          <cell r="G40" t="str">
            <v/>
          </cell>
          <cell r="H40" t="str">
            <v/>
          </cell>
          <cell r="I40" t="str">
            <v/>
          </cell>
          <cell r="K40" t="str">
            <v/>
          </cell>
          <cell r="L40" t="str">
            <v/>
          </cell>
          <cell r="M40" t="str">
            <v/>
          </cell>
          <cell r="N40" t="str">
            <v/>
          </cell>
          <cell r="P40">
            <v>36</v>
          </cell>
          <cell r="Q40" t="str">
            <v xml:space="preserve">  </v>
          </cell>
          <cell r="V40" t="str">
            <v/>
          </cell>
          <cell r="W40" t="str">
            <v/>
          </cell>
          <cell r="X40" t="str">
            <v/>
          </cell>
          <cell r="Z40" t="str">
            <v/>
          </cell>
          <cell r="AA40" t="str">
            <v/>
          </cell>
          <cell r="AB40" t="str">
            <v/>
          </cell>
          <cell r="AC40" t="str">
            <v/>
          </cell>
        </row>
        <row r="41">
          <cell r="A41">
            <v>37</v>
          </cell>
          <cell r="B41" t="str">
            <v xml:space="preserve">  </v>
          </cell>
          <cell r="G41" t="str">
            <v/>
          </cell>
          <cell r="H41" t="str">
            <v/>
          </cell>
          <cell r="I41" t="str">
            <v/>
          </cell>
          <cell r="K41" t="str">
            <v/>
          </cell>
          <cell r="L41" t="str">
            <v/>
          </cell>
          <cell r="M41" t="str">
            <v/>
          </cell>
          <cell r="N41" t="str">
            <v/>
          </cell>
          <cell r="P41">
            <v>37</v>
          </cell>
          <cell r="Q41" t="str">
            <v xml:space="preserve">  </v>
          </cell>
          <cell r="V41" t="str">
            <v/>
          </cell>
          <cell r="W41" t="str">
            <v/>
          </cell>
          <cell r="X41" t="str">
            <v/>
          </cell>
          <cell r="Z41" t="str">
            <v/>
          </cell>
          <cell r="AA41" t="str">
            <v/>
          </cell>
          <cell r="AB41" t="str">
            <v/>
          </cell>
          <cell r="AC41" t="str">
            <v/>
          </cell>
        </row>
        <row r="42">
          <cell r="A42">
            <v>38</v>
          </cell>
          <cell r="B42" t="str">
            <v xml:space="preserve">  </v>
          </cell>
          <cell r="G42" t="str">
            <v/>
          </cell>
          <cell r="H42" t="str">
            <v/>
          </cell>
          <cell r="I42" t="str">
            <v/>
          </cell>
          <cell r="K42" t="str">
            <v/>
          </cell>
          <cell r="L42" t="str">
            <v/>
          </cell>
          <cell r="M42" t="str">
            <v/>
          </cell>
          <cell r="N42" t="str">
            <v/>
          </cell>
          <cell r="P42">
            <v>38</v>
          </cell>
          <cell r="Q42" t="str">
            <v xml:space="preserve">  </v>
          </cell>
          <cell r="V42" t="str">
            <v/>
          </cell>
          <cell r="W42" t="str">
            <v/>
          </cell>
          <cell r="X42" t="str">
            <v/>
          </cell>
          <cell r="Z42" t="str">
            <v/>
          </cell>
          <cell r="AA42" t="str">
            <v/>
          </cell>
          <cell r="AB42" t="str">
            <v/>
          </cell>
          <cell r="AC42" t="str">
            <v/>
          </cell>
        </row>
        <row r="43">
          <cell r="A43">
            <v>39</v>
          </cell>
          <cell r="B43" t="str">
            <v xml:space="preserve">  </v>
          </cell>
          <cell r="C43" t="str">
            <v xml:space="preserve">  </v>
          </cell>
          <cell r="G43" t="str">
            <v/>
          </cell>
          <cell r="H43" t="str">
            <v/>
          </cell>
          <cell r="I43" t="str">
            <v/>
          </cell>
          <cell r="K43" t="str">
            <v/>
          </cell>
          <cell r="L43" t="str">
            <v/>
          </cell>
          <cell r="M43" t="str">
            <v/>
          </cell>
          <cell r="N43" t="str">
            <v/>
          </cell>
          <cell r="P43">
            <v>39</v>
          </cell>
          <cell r="Q43" t="str">
            <v xml:space="preserve">  </v>
          </cell>
          <cell r="R43" t="str">
            <v xml:space="preserve">  </v>
          </cell>
          <cell r="V43" t="str">
            <v/>
          </cell>
          <cell r="W43" t="str">
            <v/>
          </cell>
          <cell r="X43" t="str">
            <v/>
          </cell>
          <cell r="Z43" t="str">
            <v/>
          </cell>
          <cell r="AA43" t="str">
            <v/>
          </cell>
          <cell r="AB43" t="str">
            <v/>
          </cell>
          <cell r="AC43" t="str">
            <v/>
          </cell>
        </row>
        <row r="44">
          <cell r="A44">
            <v>40</v>
          </cell>
          <cell r="B44" t="str">
            <v xml:space="preserve">  </v>
          </cell>
          <cell r="C44" t="str">
            <v xml:space="preserve">  </v>
          </cell>
          <cell r="G44" t="str">
            <v/>
          </cell>
          <cell r="H44" t="str">
            <v/>
          </cell>
          <cell r="I44" t="str">
            <v/>
          </cell>
          <cell r="K44" t="str">
            <v/>
          </cell>
          <cell r="L44" t="str">
            <v/>
          </cell>
          <cell r="M44" t="str">
            <v/>
          </cell>
          <cell r="N44" t="str">
            <v/>
          </cell>
          <cell r="P44">
            <v>40</v>
          </cell>
          <cell r="Q44" t="str">
            <v xml:space="preserve">  </v>
          </cell>
          <cell r="R44" t="str">
            <v xml:space="preserve">  </v>
          </cell>
          <cell r="V44" t="str">
            <v/>
          </cell>
          <cell r="W44" t="str">
            <v/>
          </cell>
          <cell r="X44" t="str">
            <v/>
          </cell>
          <cell r="Z44" t="str">
            <v/>
          </cell>
          <cell r="AA44" t="str">
            <v/>
          </cell>
          <cell r="AB44" t="str">
            <v/>
          </cell>
          <cell r="AC44" t="str">
            <v/>
          </cell>
        </row>
      </sheetData>
      <sheetData sheetId="12">
        <row r="5">
          <cell r="A5">
            <v>1</v>
          </cell>
          <cell r="B5" t="str">
            <v xml:space="preserve">  </v>
          </cell>
          <cell r="F5" t="str">
            <v/>
          </cell>
          <cell r="G5" t="str">
            <v/>
          </cell>
          <cell r="H5" t="str">
            <v/>
          </cell>
          <cell r="J5" t="str">
            <v/>
          </cell>
          <cell r="K5" t="str">
            <v/>
          </cell>
          <cell r="L5" t="str">
            <v/>
          </cell>
          <cell r="M5" t="str">
            <v/>
          </cell>
          <cell r="O5">
            <v>1</v>
          </cell>
          <cell r="P5" t="str">
            <v xml:space="preserve">  </v>
          </cell>
          <cell r="T5" t="str">
            <v/>
          </cell>
          <cell r="U5" t="str">
            <v/>
          </cell>
          <cell r="V5" t="str">
            <v/>
          </cell>
          <cell r="X5" t="str">
            <v/>
          </cell>
          <cell r="Y5" t="str">
            <v/>
          </cell>
          <cell r="Z5" t="str">
            <v/>
          </cell>
          <cell r="AA5" t="str">
            <v/>
          </cell>
        </row>
        <row r="6">
          <cell r="A6">
            <v>2</v>
          </cell>
          <cell r="B6" t="str">
            <v xml:space="preserve">  </v>
          </cell>
          <cell r="F6" t="str">
            <v/>
          </cell>
          <cell r="G6" t="str">
            <v/>
          </cell>
          <cell r="H6" t="str">
            <v/>
          </cell>
          <cell r="J6" t="str">
            <v/>
          </cell>
          <cell r="K6" t="str">
            <v/>
          </cell>
          <cell r="L6" t="str">
            <v/>
          </cell>
          <cell r="M6" t="str">
            <v/>
          </cell>
          <cell r="O6">
            <v>2</v>
          </cell>
          <cell r="P6" t="str">
            <v xml:space="preserve">  </v>
          </cell>
          <cell r="T6" t="str">
            <v/>
          </cell>
          <cell r="U6" t="str">
            <v/>
          </cell>
          <cell r="V6" t="str">
            <v/>
          </cell>
          <cell r="X6" t="str">
            <v/>
          </cell>
          <cell r="Y6" t="str">
            <v/>
          </cell>
          <cell r="Z6" t="str">
            <v/>
          </cell>
          <cell r="AA6" t="str">
            <v/>
          </cell>
        </row>
        <row r="7">
          <cell r="A7">
            <v>3</v>
          </cell>
          <cell r="B7" t="str">
            <v xml:space="preserve">  </v>
          </cell>
          <cell r="F7" t="str">
            <v/>
          </cell>
          <cell r="G7" t="str">
            <v/>
          </cell>
          <cell r="H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/>
          </cell>
          <cell r="O7">
            <v>3</v>
          </cell>
          <cell r="P7" t="str">
            <v xml:space="preserve">  </v>
          </cell>
          <cell r="T7" t="str">
            <v/>
          </cell>
          <cell r="U7" t="str">
            <v/>
          </cell>
          <cell r="V7" t="str">
            <v/>
          </cell>
          <cell r="X7" t="str">
            <v/>
          </cell>
          <cell r="Y7" t="str">
            <v/>
          </cell>
          <cell r="Z7" t="str">
            <v/>
          </cell>
          <cell r="AA7" t="str">
            <v/>
          </cell>
        </row>
        <row r="8">
          <cell r="A8">
            <v>4</v>
          </cell>
          <cell r="B8" t="str">
            <v xml:space="preserve">  </v>
          </cell>
          <cell r="F8" t="str">
            <v/>
          </cell>
          <cell r="G8" t="str">
            <v/>
          </cell>
          <cell r="H8" t="str">
            <v/>
          </cell>
          <cell r="J8" t="str">
            <v/>
          </cell>
          <cell r="K8" t="str">
            <v/>
          </cell>
          <cell r="L8" t="str">
            <v/>
          </cell>
          <cell r="M8" t="str">
            <v/>
          </cell>
          <cell r="O8">
            <v>4</v>
          </cell>
          <cell r="P8" t="str">
            <v xml:space="preserve">  </v>
          </cell>
          <cell r="T8" t="str">
            <v/>
          </cell>
          <cell r="U8" t="str">
            <v/>
          </cell>
          <cell r="V8" t="str">
            <v/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</row>
        <row r="9">
          <cell r="A9">
            <v>5</v>
          </cell>
          <cell r="B9" t="str">
            <v xml:space="preserve">  </v>
          </cell>
          <cell r="F9" t="str">
            <v/>
          </cell>
          <cell r="G9" t="str">
            <v/>
          </cell>
          <cell r="H9" t="str">
            <v/>
          </cell>
          <cell r="J9" t="str">
            <v/>
          </cell>
          <cell r="K9" t="str">
            <v/>
          </cell>
          <cell r="L9" t="str">
            <v/>
          </cell>
          <cell r="M9" t="str">
            <v/>
          </cell>
          <cell r="O9">
            <v>5</v>
          </cell>
          <cell r="P9" t="str">
            <v xml:space="preserve">  </v>
          </cell>
          <cell r="T9" t="str">
            <v/>
          </cell>
          <cell r="U9" t="str">
            <v/>
          </cell>
          <cell r="V9" t="str">
            <v/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</row>
        <row r="10">
          <cell r="A10">
            <v>6</v>
          </cell>
          <cell r="B10" t="str">
            <v xml:space="preserve">  </v>
          </cell>
          <cell r="F10" t="str">
            <v/>
          </cell>
          <cell r="G10" t="str">
            <v/>
          </cell>
          <cell r="H10" t="str">
            <v/>
          </cell>
          <cell r="J10" t="str">
            <v/>
          </cell>
          <cell r="K10" t="str">
            <v/>
          </cell>
          <cell r="L10" t="str">
            <v/>
          </cell>
          <cell r="M10" t="str">
            <v/>
          </cell>
          <cell r="O10">
            <v>6</v>
          </cell>
          <cell r="P10" t="str">
            <v xml:space="preserve">  </v>
          </cell>
          <cell r="T10" t="str">
            <v/>
          </cell>
          <cell r="U10" t="str">
            <v/>
          </cell>
          <cell r="V10" t="str">
            <v/>
          </cell>
          <cell r="X10" t="str">
            <v/>
          </cell>
          <cell r="Y10" t="str">
            <v/>
          </cell>
          <cell r="Z10" t="str">
            <v/>
          </cell>
          <cell r="AA10" t="str">
            <v/>
          </cell>
        </row>
        <row r="11">
          <cell r="A11">
            <v>7</v>
          </cell>
          <cell r="B11" t="str">
            <v xml:space="preserve">  </v>
          </cell>
          <cell r="F11" t="str">
            <v/>
          </cell>
          <cell r="G11" t="str">
            <v/>
          </cell>
          <cell r="H11" t="str">
            <v/>
          </cell>
          <cell r="J11" t="str">
            <v/>
          </cell>
          <cell r="K11" t="str">
            <v/>
          </cell>
          <cell r="L11" t="str">
            <v/>
          </cell>
          <cell r="M11" t="str">
            <v/>
          </cell>
          <cell r="O11">
            <v>7</v>
          </cell>
          <cell r="P11" t="str">
            <v xml:space="preserve">  </v>
          </cell>
          <cell r="T11" t="str">
            <v/>
          </cell>
          <cell r="U11" t="str">
            <v/>
          </cell>
          <cell r="V11" t="str">
            <v/>
          </cell>
          <cell r="X11" t="str">
            <v/>
          </cell>
          <cell r="Y11" t="str">
            <v/>
          </cell>
          <cell r="Z11" t="str">
            <v/>
          </cell>
          <cell r="AA11" t="str">
            <v/>
          </cell>
        </row>
        <row r="12">
          <cell r="A12">
            <v>8</v>
          </cell>
          <cell r="B12" t="str">
            <v xml:space="preserve">  </v>
          </cell>
          <cell r="F12" t="str">
            <v/>
          </cell>
          <cell r="G12" t="str">
            <v/>
          </cell>
          <cell r="H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O12">
            <v>8</v>
          </cell>
          <cell r="P12" t="str">
            <v xml:space="preserve">  </v>
          </cell>
          <cell r="T12" t="str">
            <v/>
          </cell>
          <cell r="U12" t="str">
            <v/>
          </cell>
          <cell r="V12" t="str">
            <v/>
          </cell>
          <cell r="X12" t="str">
            <v/>
          </cell>
          <cell r="Y12" t="str">
            <v/>
          </cell>
          <cell r="Z12" t="str">
            <v/>
          </cell>
          <cell r="AA12" t="str">
            <v/>
          </cell>
        </row>
        <row r="13">
          <cell r="A13">
            <v>9</v>
          </cell>
          <cell r="B13" t="str">
            <v xml:space="preserve">  </v>
          </cell>
          <cell r="F13" t="str">
            <v/>
          </cell>
          <cell r="G13" t="str">
            <v/>
          </cell>
          <cell r="H13" t="str">
            <v/>
          </cell>
          <cell r="J13" t="str">
            <v/>
          </cell>
          <cell r="K13" t="str">
            <v/>
          </cell>
          <cell r="L13" t="str">
            <v/>
          </cell>
          <cell r="M13" t="str">
            <v/>
          </cell>
          <cell r="O13">
            <v>9</v>
          </cell>
          <cell r="P13" t="str">
            <v xml:space="preserve">  </v>
          </cell>
          <cell r="T13" t="str">
            <v/>
          </cell>
          <cell r="U13" t="str">
            <v/>
          </cell>
          <cell r="V13" t="str">
            <v/>
          </cell>
          <cell r="X13" t="str">
            <v/>
          </cell>
          <cell r="Y13" t="str">
            <v/>
          </cell>
          <cell r="Z13" t="str">
            <v/>
          </cell>
          <cell r="AA13" t="str">
            <v/>
          </cell>
        </row>
        <row r="14">
          <cell r="A14">
            <v>10</v>
          </cell>
          <cell r="B14" t="str">
            <v xml:space="preserve">  </v>
          </cell>
          <cell r="F14" t="str">
            <v/>
          </cell>
          <cell r="G14" t="str">
            <v/>
          </cell>
          <cell r="H14" t="str">
            <v/>
          </cell>
          <cell r="J14" t="str">
            <v/>
          </cell>
          <cell r="K14" t="str">
            <v/>
          </cell>
          <cell r="L14" t="str">
            <v/>
          </cell>
          <cell r="M14" t="str">
            <v/>
          </cell>
          <cell r="O14">
            <v>10</v>
          </cell>
          <cell r="P14" t="str">
            <v xml:space="preserve">  </v>
          </cell>
          <cell r="T14" t="str">
            <v/>
          </cell>
          <cell r="U14" t="str">
            <v/>
          </cell>
          <cell r="V14" t="str">
            <v/>
          </cell>
          <cell r="X14" t="str">
            <v/>
          </cell>
          <cell r="Y14" t="str">
            <v/>
          </cell>
          <cell r="Z14" t="str">
            <v/>
          </cell>
          <cell r="AA14" t="str">
            <v/>
          </cell>
        </row>
        <row r="15">
          <cell r="A15">
            <v>11</v>
          </cell>
          <cell r="B15" t="str">
            <v xml:space="preserve">  </v>
          </cell>
          <cell r="F15" t="str">
            <v/>
          </cell>
          <cell r="G15" t="str">
            <v/>
          </cell>
          <cell r="H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O15">
            <v>11</v>
          </cell>
          <cell r="P15" t="str">
            <v xml:space="preserve">  </v>
          </cell>
          <cell r="T15" t="str">
            <v/>
          </cell>
          <cell r="U15" t="str">
            <v/>
          </cell>
          <cell r="V15" t="str">
            <v/>
          </cell>
          <cell r="X15" t="str">
            <v/>
          </cell>
          <cell r="Y15" t="str">
            <v/>
          </cell>
          <cell r="Z15" t="str">
            <v/>
          </cell>
          <cell r="AA15" t="str">
            <v/>
          </cell>
        </row>
        <row r="16">
          <cell r="A16">
            <v>12</v>
          </cell>
          <cell r="B16" t="str">
            <v xml:space="preserve">  </v>
          </cell>
          <cell r="F16" t="str">
            <v/>
          </cell>
          <cell r="G16" t="str">
            <v/>
          </cell>
          <cell r="H16" t="str">
            <v/>
          </cell>
          <cell r="J16" t="str">
            <v/>
          </cell>
          <cell r="K16" t="str">
            <v/>
          </cell>
          <cell r="L16" t="str">
            <v/>
          </cell>
          <cell r="M16" t="str">
            <v/>
          </cell>
          <cell r="O16">
            <v>12</v>
          </cell>
          <cell r="P16" t="str">
            <v xml:space="preserve">  </v>
          </cell>
          <cell r="T16" t="str">
            <v/>
          </cell>
          <cell r="U16" t="str">
            <v/>
          </cell>
          <cell r="V16" t="str">
            <v/>
          </cell>
          <cell r="X16" t="str">
            <v/>
          </cell>
          <cell r="Y16" t="str">
            <v/>
          </cell>
          <cell r="Z16" t="str">
            <v/>
          </cell>
          <cell r="AA16" t="str">
            <v/>
          </cell>
        </row>
        <row r="17">
          <cell r="A17">
            <v>13</v>
          </cell>
          <cell r="B17" t="str">
            <v xml:space="preserve">  </v>
          </cell>
          <cell r="F17" t="str">
            <v/>
          </cell>
          <cell r="G17" t="str">
            <v/>
          </cell>
          <cell r="H17" t="str">
            <v/>
          </cell>
          <cell r="J17" t="str">
            <v/>
          </cell>
          <cell r="K17" t="str">
            <v/>
          </cell>
          <cell r="L17" t="str">
            <v/>
          </cell>
          <cell r="M17" t="str">
            <v/>
          </cell>
          <cell r="O17">
            <v>13</v>
          </cell>
          <cell r="P17" t="str">
            <v xml:space="preserve">  </v>
          </cell>
          <cell r="T17" t="str">
            <v/>
          </cell>
          <cell r="U17" t="str">
            <v/>
          </cell>
          <cell r="V17" t="str">
            <v/>
          </cell>
          <cell r="X17" t="str">
            <v/>
          </cell>
          <cell r="Y17" t="str">
            <v/>
          </cell>
          <cell r="Z17" t="str">
            <v/>
          </cell>
          <cell r="AA17" t="str">
            <v/>
          </cell>
        </row>
        <row r="18">
          <cell r="A18">
            <v>14</v>
          </cell>
          <cell r="B18" t="str">
            <v xml:space="preserve">  </v>
          </cell>
          <cell r="F18" t="str">
            <v/>
          </cell>
          <cell r="G18" t="str">
            <v/>
          </cell>
          <cell r="H18" t="str">
            <v/>
          </cell>
          <cell r="J18" t="str">
            <v/>
          </cell>
          <cell r="K18" t="str">
            <v/>
          </cell>
          <cell r="L18" t="str">
            <v/>
          </cell>
          <cell r="M18" t="str">
            <v/>
          </cell>
          <cell r="O18">
            <v>14</v>
          </cell>
          <cell r="P18" t="str">
            <v xml:space="preserve">  </v>
          </cell>
          <cell r="T18" t="str">
            <v/>
          </cell>
          <cell r="U18" t="str">
            <v/>
          </cell>
          <cell r="V18" t="str">
            <v/>
          </cell>
          <cell r="X18" t="str">
            <v/>
          </cell>
          <cell r="Y18" t="str">
            <v/>
          </cell>
          <cell r="Z18" t="str">
            <v/>
          </cell>
          <cell r="AA18" t="str">
            <v/>
          </cell>
        </row>
        <row r="19">
          <cell r="A19">
            <v>15</v>
          </cell>
          <cell r="B19" t="str">
            <v xml:space="preserve">  </v>
          </cell>
          <cell r="F19" t="str">
            <v/>
          </cell>
          <cell r="G19" t="str">
            <v/>
          </cell>
          <cell r="H19" t="str">
            <v/>
          </cell>
          <cell r="J19" t="str">
            <v/>
          </cell>
          <cell r="K19" t="str">
            <v/>
          </cell>
          <cell r="L19" t="str">
            <v/>
          </cell>
          <cell r="M19" t="str">
            <v/>
          </cell>
          <cell r="O19">
            <v>15</v>
          </cell>
          <cell r="P19" t="str">
            <v xml:space="preserve">  </v>
          </cell>
          <cell r="T19" t="str">
            <v/>
          </cell>
          <cell r="U19" t="str">
            <v/>
          </cell>
          <cell r="V19" t="str">
            <v/>
          </cell>
          <cell r="X19" t="str">
            <v/>
          </cell>
          <cell r="Y19" t="str">
            <v/>
          </cell>
          <cell r="Z19" t="str">
            <v/>
          </cell>
          <cell r="AA19" t="str">
            <v/>
          </cell>
        </row>
        <row r="20">
          <cell r="A20">
            <v>16</v>
          </cell>
          <cell r="B20" t="str">
            <v xml:space="preserve">  </v>
          </cell>
          <cell r="F20" t="str">
            <v/>
          </cell>
          <cell r="G20" t="str">
            <v/>
          </cell>
          <cell r="H20" t="str">
            <v/>
          </cell>
          <cell r="J20" t="str">
            <v/>
          </cell>
          <cell r="K20" t="str">
            <v/>
          </cell>
          <cell r="L20" t="str">
            <v/>
          </cell>
          <cell r="M20" t="str">
            <v/>
          </cell>
          <cell r="O20">
            <v>16</v>
          </cell>
          <cell r="P20" t="str">
            <v xml:space="preserve">  </v>
          </cell>
          <cell r="T20" t="str">
            <v/>
          </cell>
          <cell r="U20" t="str">
            <v/>
          </cell>
          <cell r="V20" t="str">
            <v/>
          </cell>
          <cell r="X20" t="str">
            <v/>
          </cell>
          <cell r="Y20" t="str">
            <v/>
          </cell>
          <cell r="Z20" t="str">
            <v/>
          </cell>
          <cell r="AA20" t="str">
            <v/>
          </cell>
        </row>
        <row r="21">
          <cell r="A21">
            <v>17</v>
          </cell>
          <cell r="B21" t="str">
            <v xml:space="preserve">  </v>
          </cell>
          <cell r="F21" t="str">
            <v/>
          </cell>
          <cell r="G21" t="str">
            <v/>
          </cell>
          <cell r="H21" t="str">
            <v/>
          </cell>
          <cell r="J21" t="str">
            <v/>
          </cell>
          <cell r="K21" t="str">
            <v/>
          </cell>
          <cell r="L21" t="str">
            <v/>
          </cell>
          <cell r="M21" t="str">
            <v/>
          </cell>
          <cell r="O21">
            <v>17</v>
          </cell>
          <cell r="P21" t="str">
            <v xml:space="preserve">  </v>
          </cell>
          <cell r="T21" t="str">
            <v/>
          </cell>
          <cell r="U21" t="str">
            <v/>
          </cell>
          <cell r="V21" t="str">
            <v/>
          </cell>
          <cell r="X21" t="str">
            <v/>
          </cell>
          <cell r="Y21" t="str">
            <v/>
          </cell>
          <cell r="Z21" t="str">
            <v/>
          </cell>
          <cell r="AA21" t="str">
            <v/>
          </cell>
        </row>
        <row r="22">
          <cell r="A22">
            <v>18</v>
          </cell>
          <cell r="B22" t="str">
            <v xml:space="preserve">  </v>
          </cell>
          <cell r="F22" t="str">
            <v/>
          </cell>
          <cell r="G22" t="str">
            <v/>
          </cell>
          <cell r="H22" t="str">
            <v/>
          </cell>
          <cell r="J22" t="str">
            <v/>
          </cell>
          <cell r="K22" t="str">
            <v/>
          </cell>
          <cell r="L22" t="str">
            <v/>
          </cell>
          <cell r="M22" t="str">
            <v/>
          </cell>
          <cell r="O22">
            <v>18</v>
          </cell>
          <cell r="P22" t="str">
            <v xml:space="preserve">  </v>
          </cell>
          <cell r="T22" t="str">
            <v/>
          </cell>
          <cell r="U22" t="str">
            <v/>
          </cell>
          <cell r="V22" t="str">
            <v/>
          </cell>
          <cell r="X22" t="str">
            <v/>
          </cell>
          <cell r="Y22" t="str">
            <v/>
          </cell>
          <cell r="Z22" t="str">
            <v/>
          </cell>
          <cell r="AA22" t="str">
            <v/>
          </cell>
        </row>
        <row r="23">
          <cell r="A23">
            <v>19</v>
          </cell>
          <cell r="B23" t="str">
            <v xml:space="preserve">  </v>
          </cell>
          <cell r="F23" t="str">
            <v/>
          </cell>
          <cell r="G23" t="str">
            <v/>
          </cell>
          <cell r="H23" t="str">
            <v/>
          </cell>
          <cell r="J23" t="str">
            <v/>
          </cell>
          <cell r="K23" t="str">
            <v/>
          </cell>
          <cell r="L23" t="str">
            <v/>
          </cell>
          <cell r="M23" t="str">
            <v/>
          </cell>
          <cell r="O23">
            <v>19</v>
          </cell>
          <cell r="P23" t="str">
            <v xml:space="preserve">  </v>
          </cell>
          <cell r="T23" t="str">
            <v/>
          </cell>
          <cell r="U23" t="str">
            <v/>
          </cell>
          <cell r="V23" t="str">
            <v/>
          </cell>
          <cell r="X23" t="str">
            <v/>
          </cell>
          <cell r="Y23" t="str">
            <v/>
          </cell>
          <cell r="Z23" t="str">
            <v/>
          </cell>
          <cell r="AA23" t="str">
            <v/>
          </cell>
        </row>
        <row r="24">
          <cell r="A24">
            <v>20</v>
          </cell>
          <cell r="B24" t="str">
            <v xml:space="preserve">  </v>
          </cell>
          <cell r="F24" t="str">
            <v/>
          </cell>
          <cell r="G24" t="str">
            <v/>
          </cell>
          <cell r="H24" t="str">
            <v/>
          </cell>
          <cell r="J24" t="str">
            <v/>
          </cell>
          <cell r="K24" t="str">
            <v/>
          </cell>
          <cell r="L24" t="str">
            <v/>
          </cell>
          <cell r="M24" t="str">
            <v/>
          </cell>
          <cell r="O24">
            <v>20</v>
          </cell>
          <cell r="P24" t="str">
            <v xml:space="preserve">  </v>
          </cell>
          <cell r="T24" t="str">
            <v/>
          </cell>
          <cell r="U24" t="str">
            <v/>
          </cell>
          <cell r="V24" t="str">
            <v/>
          </cell>
          <cell r="X24" t="str">
            <v/>
          </cell>
          <cell r="Y24" t="str">
            <v/>
          </cell>
          <cell r="Z24" t="str">
            <v/>
          </cell>
          <cell r="AA24" t="str">
            <v/>
          </cell>
        </row>
        <row r="25">
          <cell r="A25">
            <v>21</v>
          </cell>
          <cell r="B25" t="str">
            <v xml:space="preserve">  </v>
          </cell>
          <cell r="F25" t="str">
            <v/>
          </cell>
          <cell r="G25" t="str">
            <v/>
          </cell>
          <cell r="H25" t="str">
            <v/>
          </cell>
          <cell r="J25" t="str">
            <v/>
          </cell>
          <cell r="K25" t="str">
            <v/>
          </cell>
          <cell r="L25" t="str">
            <v/>
          </cell>
          <cell r="M25" t="str">
            <v/>
          </cell>
          <cell r="O25">
            <v>21</v>
          </cell>
          <cell r="P25" t="str">
            <v xml:space="preserve">  </v>
          </cell>
          <cell r="T25" t="str">
            <v/>
          </cell>
          <cell r="U25" t="str">
            <v/>
          </cell>
          <cell r="V25" t="str">
            <v/>
          </cell>
          <cell r="X25" t="str">
            <v/>
          </cell>
          <cell r="Y25" t="str">
            <v/>
          </cell>
          <cell r="Z25" t="str">
            <v/>
          </cell>
          <cell r="AA25" t="str">
            <v/>
          </cell>
        </row>
        <row r="26">
          <cell r="A26">
            <v>22</v>
          </cell>
          <cell r="B26" t="str">
            <v xml:space="preserve">  </v>
          </cell>
          <cell r="F26" t="str">
            <v/>
          </cell>
          <cell r="G26" t="str">
            <v/>
          </cell>
          <cell r="H26" t="str">
            <v/>
          </cell>
          <cell r="J26" t="str">
            <v/>
          </cell>
          <cell r="K26" t="str">
            <v/>
          </cell>
          <cell r="L26" t="str">
            <v/>
          </cell>
          <cell r="M26" t="str">
            <v/>
          </cell>
          <cell r="O26">
            <v>22</v>
          </cell>
          <cell r="P26" t="str">
            <v xml:space="preserve">  </v>
          </cell>
          <cell r="T26" t="str">
            <v/>
          </cell>
          <cell r="U26" t="str">
            <v/>
          </cell>
          <cell r="V26" t="str">
            <v/>
          </cell>
          <cell r="X26" t="str">
            <v/>
          </cell>
          <cell r="Y26" t="str">
            <v/>
          </cell>
          <cell r="Z26" t="str">
            <v/>
          </cell>
          <cell r="AA26" t="str">
            <v/>
          </cell>
        </row>
        <row r="27">
          <cell r="A27">
            <v>23</v>
          </cell>
          <cell r="B27" t="str">
            <v xml:space="preserve">  </v>
          </cell>
          <cell r="F27" t="str">
            <v/>
          </cell>
          <cell r="G27" t="str">
            <v/>
          </cell>
          <cell r="H27" t="str">
            <v/>
          </cell>
          <cell r="J27" t="str">
            <v/>
          </cell>
          <cell r="K27" t="str">
            <v/>
          </cell>
          <cell r="L27" t="str">
            <v/>
          </cell>
          <cell r="M27" t="str">
            <v/>
          </cell>
          <cell r="O27">
            <v>23</v>
          </cell>
          <cell r="P27" t="str">
            <v xml:space="preserve">  </v>
          </cell>
          <cell r="T27" t="str">
            <v/>
          </cell>
          <cell r="U27" t="str">
            <v/>
          </cell>
          <cell r="V27" t="str">
            <v/>
          </cell>
          <cell r="X27" t="str">
            <v/>
          </cell>
          <cell r="Y27" t="str">
            <v/>
          </cell>
          <cell r="Z27" t="str">
            <v/>
          </cell>
          <cell r="AA27" t="str">
            <v/>
          </cell>
        </row>
        <row r="28">
          <cell r="A28">
            <v>24</v>
          </cell>
          <cell r="B28" t="str">
            <v xml:space="preserve">  </v>
          </cell>
          <cell r="F28" t="str">
            <v/>
          </cell>
          <cell r="G28" t="str">
            <v/>
          </cell>
          <cell r="H28" t="str">
            <v/>
          </cell>
          <cell r="J28" t="str">
            <v/>
          </cell>
          <cell r="K28" t="str">
            <v/>
          </cell>
          <cell r="L28" t="str">
            <v/>
          </cell>
          <cell r="M28" t="str">
            <v/>
          </cell>
          <cell r="O28">
            <v>24</v>
          </cell>
          <cell r="P28" t="str">
            <v xml:space="preserve">  </v>
          </cell>
          <cell r="T28" t="str">
            <v/>
          </cell>
          <cell r="U28" t="str">
            <v/>
          </cell>
          <cell r="V28" t="str">
            <v/>
          </cell>
          <cell r="X28" t="str">
            <v/>
          </cell>
          <cell r="Y28" t="str">
            <v/>
          </cell>
          <cell r="Z28" t="str">
            <v/>
          </cell>
          <cell r="AA28" t="str">
            <v/>
          </cell>
        </row>
        <row r="29">
          <cell r="A29">
            <v>25</v>
          </cell>
          <cell r="B29" t="str">
            <v xml:space="preserve">  </v>
          </cell>
          <cell r="F29" t="str">
            <v/>
          </cell>
          <cell r="G29" t="str">
            <v/>
          </cell>
          <cell r="H29" t="str">
            <v/>
          </cell>
          <cell r="J29" t="str">
            <v/>
          </cell>
          <cell r="K29" t="str">
            <v/>
          </cell>
          <cell r="L29" t="str">
            <v/>
          </cell>
          <cell r="M29" t="str">
            <v/>
          </cell>
          <cell r="O29">
            <v>25</v>
          </cell>
          <cell r="P29" t="str">
            <v xml:space="preserve">  </v>
          </cell>
          <cell r="T29" t="str">
            <v/>
          </cell>
          <cell r="U29" t="str">
            <v/>
          </cell>
          <cell r="V29" t="str">
            <v/>
          </cell>
          <cell r="X29" t="str">
            <v/>
          </cell>
          <cell r="Y29" t="str">
            <v/>
          </cell>
          <cell r="Z29" t="str">
            <v/>
          </cell>
          <cell r="AA29" t="str">
            <v/>
          </cell>
        </row>
        <row r="30">
          <cell r="A30">
            <v>26</v>
          </cell>
          <cell r="B30" t="str">
            <v xml:space="preserve">  </v>
          </cell>
          <cell r="F30" t="str">
            <v/>
          </cell>
          <cell r="G30" t="str">
            <v/>
          </cell>
          <cell r="H30" t="str">
            <v/>
          </cell>
          <cell r="J30" t="str">
            <v/>
          </cell>
          <cell r="K30" t="str">
            <v/>
          </cell>
          <cell r="L30" t="str">
            <v/>
          </cell>
          <cell r="M30" t="str">
            <v/>
          </cell>
          <cell r="O30">
            <v>26</v>
          </cell>
          <cell r="P30" t="str">
            <v xml:space="preserve">  </v>
          </cell>
          <cell r="T30" t="str">
            <v/>
          </cell>
          <cell r="U30" t="str">
            <v/>
          </cell>
          <cell r="V30" t="str">
            <v/>
          </cell>
          <cell r="X30" t="str">
            <v/>
          </cell>
          <cell r="Y30" t="str">
            <v/>
          </cell>
          <cell r="Z30" t="str">
            <v/>
          </cell>
          <cell r="AA30" t="str">
            <v/>
          </cell>
        </row>
        <row r="31">
          <cell r="A31">
            <v>27</v>
          </cell>
          <cell r="B31" t="str">
            <v xml:space="preserve">  </v>
          </cell>
          <cell r="F31" t="str">
            <v/>
          </cell>
          <cell r="G31" t="str">
            <v/>
          </cell>
          <cell r="H31" t="str">
            <v/>
          </cell>
          <cell r="J31" t="str">
            <v/>
          </cell>
          <cell r="K31" t="str">
            <v/>
          </cell>
          <cell r="L31" t="str">
            <v/>
          </cell>
          <cell r="M31" t="str">
            <v/>
          </cell>
          <cell r="O31">
            <v>27</v>
          </cell>
          <cell r="P31" t="str">
            <v xml:space="preserve">  </v>
          </cell>
          <cell r="T31" t="str">
            <v/>
          </cell>
          <cell r="U31" t="str">
            <v/>
          </cell>
          <cell r="V31" t="str">
            <v/>
          </cell>
          <cell r="X31" t="str">
            <v/>
          </cell>
          <cell r="Y31" t="str">
            <v/>
          </cell>
          <cell r="Z31" t="str">
            <v/>
          </cell>
          <cell r="AA31" t="str">
            <v/>
          </cell>
        </row>
        <row r="32">
          <cell r="A32">
            <v>28</v>
          </cell>
          <cell r="B32" t="str">
            <v xml:space="preserve">  </v>
          </cell>
          <cell r="F32" t="str">
            <v/>
          </cell>
          <cell r="G32" t="str">
            <v/>
          </cell>
          <cell r="H32" t="str">
            <v/>
          </cell>
          <cell r="J32" t="str">
            <v/>
          </cell>
          <cell r="K32" t="str">
            <v/>
          </cell>
          <cell r="L32" t="str">
            <v/>
          </cell>
          <cell r="M32" t="str">
            <v/>
          </cell>
          <cell r="O32">
            <v>28</v>
          </cell>
          <cell r="P32" t="str">
            <v xml:space="preserve">  </v>
          </cell>
          <cell r="T32" t="str">
            <v/>
          </cell>
          <cell r="U32" t="str">
            <v/>
          </cell>
          <cell r="V32" t="str">
            <v/>
          </cell>
          <cell r="X32" t="str">
            <v/>
          </cell>
          <cell r="Y32" t="str">
            <v/>
          </cell>
          <cell r="Z32" t="str">
            <v/>
          </cell>
          <cell r="AA32" t="str">
            <v/>
          </cell>
        </row>
        <row r="33">
          <cell r="A33">
            <v>29</v>
          </cell>
          <cell r="B33" t="str">
            <v xml:space="preserve">  </v>
          </cell>
          <cell r="F33" t="str">
            <v/>
          </cell>
          <cell r="G33" t="str">
            <v/>
          </cell>
          <cell r="H33" t="str">
            <v/>
          </cell>
          <cell r="J33" t="str">
            <v/>
          </cell>
          <cell r="K33" t="str">
            <v/>
          </cell>
          <cell r="L33" t="str">
            <v/>
          </cell>
          <cell r="M33" t="str">
            <v/>
          </cell>
          <cell r="O33">
            <v>29</v>
          </cell>
          <cell r="P33" t="str">
            <v xml:space="preserve">  </v>
          </cell>
          <cell r="T33" t="str">
            <v/>
          </cell>
          <cell r="U33" t="str">
            <v/>
          </cell>
          <cell r="V33" t="str">
            <v/>
          </cell>
          <cell r="X33" t="str">
            <v/>
          </cell>
          <cell r="Y33" t="str">
            <v/>
          </cell>
          <cell r="Z33" t="str">
            <v/>
          </cell>
          <cell r="AA33" t="str">
            <v/>
          </cell>
        </row>
        <row r="34">
          <cell r="A34">
            <v>30</v>
          </cell>
          <cell r="B34" t="str">
            <v xml:space="preserve">  </v>
          </cell>
          <cell r="F34" t="str">
            <v/>
          </cell>
          <cell r="G34" t="str">
            <v/>
          </cell>
          <cell r="H34" t="str">
            <v/>
          </cell>
          <cell r="J34" t="str">
            <v/>
          </cell>
          <cell r="K34" t="str">
            <v/>
          </cell>
          <cell r="L34" t="str">
            <v/>
          </cell>
          <cell r="M34" t="str">
            <v/>
          </cell>
          <cell r="O34">
            <v>30</v>
          </cell>
          <cell r="P34" t="str">
            <v xml:space="preserve">  </v>
          </cell>
          <cell r="T34" t="str">
            <v/>
          </cell>
          <cell r="U34" t="str">
            <v/>
          </cell>
          <cell r="V34" t="str">
            <v/>
          </cell>
          <cell r="X34" t="str">
            <v/>
          </cell>
          <cell r="Y34" t="str">
            <v/>
          </cell>
          <cell r="Z34" t="str">
            <v/>
          </cell>
          <cell r="AA34" t="str">
            <v/>
          </cell>
        </row>
        <row r="35">
          <cell r="A35">
            <v>31</v>
          </cell>
          <cell r="B35" t="str">
            <v xml:space="preserve">  </v>
          </cell>
          <cell r="F35" t="str">
            <v/>
          </cell>
          <cell r="G35" t="str">
            <v/>
          </cell>
          <cell r="H35" t="str">
            <v/>
          </cell>
          <cell r="J35" t="str">
            <v/>
          </cell>
          <cell r="K35" t="str">
            <v/>
          </cell>
          <cell r="L35" t="str">
            <v/>
          </cell>
          <cell r="M35" t="str">
            <v/>
          </cell>
          <cell r="O35">
            <v>31</v>
          </cell>
          <cell r="P35" t="str">
            <v xml:space="preserve">  </v>
          </cell>
          <cell r="T35" t="str">
            <v/>
          </cell>
          <cell r="U35" t="str">
            <v/>
          </cell>
          <cell r="V35" t="str">
            <v/>
          </cell>
          <cell r="X35" t="str">
            <v/>
          </cell>
          <cell r="Y35" t="str">
            <v/>
          </cell>
          <cell r="Z35" t="str">
            <v/>
          </cell>
          <cell r="AA35" t="str">
            <v/>
          </cell>
        </row>
        <row r="36">
          <cell r="A36">
            <v>32</v>
          </cell>
          <cell r="B36" t="str">
            <v xml:space="preserve">  </v>
          </cell>
          <cell r="F36" t="str">
            <v/>
          </cell>
          <cell r="G36" t="str">
            <v/>
          </cell>
          <cell r="H36" t="str">
            <v/>
          </cell>
          <cell r="J36" t="str">
            <v/>
          </cell>
          <cell r="K36" t="str">
            <v/>
          </cell>
          <cell r="L36" t="str">
            <v/>
          </cell>
          <cell r="M36" t="str">
            <v/>
          </cell>
          <cell r="O36">
            <v>32</v>
          </cell>
          <cell r="P36" t="str">
            <v xml:space="preserve">  </v>
          </cell>
          <cell r="T36" t="str">
            <v/>
          </cell>
          <cell r="U36" t="str">
            <v/>
          </cell>
          <cell r="V36" t="str">
            <v/>
          </cell>
          <cell r="X36" t="str">
            <v/>
          </cell>
          <cell r="Y36" t="str">
            <v/>
          </cell>
          <cell r="Z36" t="str">
            <v/>
          </cell>
          <cell r="AA36" t="str">
            <v/>
          </cell>
        </row>
        <row r="37">
          <cell r="A37">
            <v>33</v>
          </cell>
          <cell r="B37" t="str">
            <v xml:space="preserve">  </v>
          </cell>
          <cell r="F37" t="str">
            <v/>
          </cell>
          <cell r="G37" t="str">
            <v/>
          </cell>
          <cell r="H37" t="str">
            <v/>
          </cell>
          <cell r="J37" t="str">
            <v/>
          </cell>
          <cell r="K37" t="str">
            <v/>
          </cell>
          <cell r="L37" t="str">
            <v/>
          </cell>
          <cell r="M37" t="str">
            <v/>
          </cell>
          <cell r="O37">
            <v>33</v>
          </cell>
          <cell r="P37" t="str">
            <v xml:space="preserve">  </v>
          </cell>
          <cell r="T37" t="str">
            <v/>
          </cell>
          <cell r="U37" t="str">
            <v/>
          </cell>
          <cell r="V37" t="str">
            <v/>
          </cell>
          <cell r="X37" t="str">
            <v/>
          </cell>
          <cell r="Y37" t="str">
            <v/>
          </cell>
          <cell r="Z37" t="str">
            <v/>
          </cell>
          <cell r="AA37" t="str">
            <v/>
          </cell>
        </row>
        <row r="38">
          <cell r="A38">
            <v>34</v>
          </cell>
          <cell r="B38" t="str">
            <v xml:space="preserve">  </v>
          </cell>
          <cell r="F38" t="str">
            <v/>
          </cell>
          <cell r="G38" t="str">
            <v/>
          </cell>
          <cell r="H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O38">
            <v>34</v>
          </cell>
          <cell r="P38" t="str">
            <v xml:space="preserve">  </v>
          </cell>
          <cell r="T38" t="str">
            <v/>
          </cell>
          <cell r="U38" t="str">
            <v/>
          </cell>
          <cell r="V38" t="str">
            <v/>
          </cell>
          <cell r="X38" t="str">
            <v/>
          </cell>
          <cell r="Y38" t="str">
            <v/>
          </cell>
          <cell r="Z38" t="str">
            <v/>
          </cell>
          <cell r="AA38" t="str">
            <v/>
          </cell>
        </row>
        <row r="39">
          <cell r="A39">
            <v>35</v>
          </cell>
          <cell r="B39" t="str">
            <v xml:space="preserve">  </v>
          </cell>
          <cell r="F39" t="str">
            <v/>
          </cell>
          <cell r="G39" t="str">
            <v/>
          </cell>
          <cell r="H39" t="str">
            <v/>
          </cell>
          <cell r="J39" t="str">
            <v/>
          </cell>
          <cell r="K39" t="str">
            <v/>
          </cell>
          <cell r="L39" t="str">
            <v/>
          </cell>
          <cell r="M39" t="str">
            <v/>
          </cell>
          <cell r="O39">
            <v>35</v>
          </cell>
          <cell r="P39" t="str">
            <v xml:space="preserve">  </v>
          </cell>
          <cell r="T39" t="str">
            <v/>
          </cell>
          <cell r="U39" t="str">
            <v/>
          </cell>
          <cell r="V39" t="str">
            <v/>
          </cell>
          <cell r="X39" t="str">
            <v/>
          </cell>
          <cell r="Y39" t="str">
            <v/>
          </cell>
          <cell r="Z39" t="str">
            <v/>
          </cell>
          <cell r="AA39" t="str">
            <v/>
          </cell>
        </row>
        <row r="40">
          <cell r="A40">
            <v>36</v>
          </cell>
          <cell r="B40" t="str">
            <v xml:space="preserve">  </v>
          </cell>
          <cell r="H40" t="str">
            <v/>
          </cell>
          <cell r="J40" t="str">
            <v/>
          </cell>
          <cell r="K40" t="str">
            <v/>
          </cell>
          <cell r="L40" t="str">
            <v/>
          </cell>
          <cell r="M40" t="str">
            <v/>
          </cell>
          <cell r="O40">
            <v>36</v>
          </cell>
          <cell r="P40" t="str">
            <v xml:space="preserve">  </v>
          </cell>
          <cell r="T40" t="str">
            <v/>
          </cell>
          <cell r="U40" t="str">
            <v/>
          </cell>
          <cell r="V40" t="str">
            <v/>
          </cell>
          <cell r="X40" t="str">
            <v/>
          </cell>
          <cell r="Y40" t="str">
            <v/>
          </cell>
          <cell r="Z40" t="str">
            <v/>
          </cell>
          <cell r="AA40" t="str">
            <v/>
          </cell>
        </row>
        <row r="41">
          <cell r="A41">
            <v>37</v>
          </cell>
          <cell r="B41" t="str">
            <v xml:space="preserve">  </v>
          </cell>
          <cell r="H41" t="str">
            <v/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O41">
            <v>37</v>
          </cell>
          <cell r="P41" t="str">
            <v xml:space="preserve">  </v>
          </cell>
          <cell r="T41" t="str">
            <v/>
          </cell>
          <cell r="U41" t="str">
            <v/>
          </cell>
          <cell r="V41" t="str">
            <v/>
          </cell>
          <cell r="X41" t="str">
            <v/>
          </cell>
          <cell r="Y41" t="str">
            <v/>
          </cell>
          <cell r="Z41" t="str">
            <v/>
          </cell>
          <cell r="AA41" t="str">
            <v/>
          </cell>
        </row>
        <row r="42">
          <cell r="A42">
            <v>38</v>
          </cell>
          <cell r="B42" t="str">
            <v xml:space="preserve">  </v>
          </cell>
          <cell r="F42" t="str">
            <v/>
          </cell>
          <cell r="G42" t="str">
            <v/>
          </cell>
          <cell r="H42" t="str">
            <v/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O42">
            <v>38</v>
          </cell>
          <cell r="P42" t="str">
            <v xml:space="preserve">  </v>
          </cell>
          <cell r="T42" t="str">
            <v/>
          </cell>
          <cell r="U42" t="str">
            <v/>
          </cell>
          <cell r="V42" t="str">
            <v/>
          </cell>
          <cell r="X42" t="str">
            <v/>
          </cell>
          <cell r="Y42" t="str">
            <v/>
          </cell>
          <cell r="Z42" t="str">
            <v/>
          </cell>
          <cell r="AA42" t="str">
            <v/>
          </cell>
        </row>
        <row r="43">
          <cell r="A43">
            <v>39</v>
          </cell>
          <cell r="B43" t="str">
            <v xml:space="preserve">  </v>
          </cell>
          <cell r="F43" t="str">
            <v/>
          </cell>
          <cell r="G43" t="str">
            <v/>
          </cell>
          <cell r="H43" t="str">
            <v/>
          </cell>
          <cell r="J43" t="str">
            <v/>
          </cell>
          <cell r="K43" t="str">
            <v/>
          </cell>
          <cell r="L43" t="str">
            <v/>
          </cell>
          <cell r="M43" t="str">
            <v/>
          </cell>
          <cell r="O43">
            <v>39</v>
          </cell>
          <cell r="P43" t="str">
            <v xml:space="preserve">  </v>
          </cell>
          <cell r="T43" t="str">
            <v/>
          </cell>
          <cell r="U43" t="str">
            <v/>
          </cell>
          <cell r="V43" t="str">
            <v/>
          </cell>
          <cell r="X43" t="str">
            <v/>
          </cell>
          <cell r="Y43" t="str">
            <v/>
          </cell>
          <cell r="Z43" t="str">
            <v/>
          </cell>
          <cell r="AA43" t="str">
            <v/>
          </cell>
        </row>
        <row r="44">
          <cell r="A44">
            <v>40</v>
          </cell>
          <cell r="B44" t="str">
            <v xml:space="preserve">  </v>
          </cell>
          <cell r="F44" t="str">
            <v/>
          </cell>
          <cell r="G44" t="str">
            <v/>
          </cell>
          <cell r="H44" t="str">
            <v/>
          </cell>
          <cell r="J44" t="str">
            <v/>
          </cell>
          <cell r="K44" t="str">
            <v/>
          </cell>
          <cell r="L44" t="str">
            <v/>
          </cell>
          <cell r="M44" t="str">
            <v/>
          </cell>
          <cell r="O44">
            <v>40</v>
          </cell>
          <cell r="P44" t="str">
            <v xml:space="preserve">  </v>
          </cell>
          <cell r="T44" t="str">
            <v/>
          </cell>
          <cell r="U44" t="str">
            <v/>
          </cell>
          <cell r="V44" t="str">
            <v/>
          </cell>
          <cell r="X44" t="str">
            <v/>
          </cell>
          <cell r="Y44" t="str">
            <v/>
          </cell>
          <cell r="Z44" t="str">
            <v/>
          </cell>
          <cell r="AA44" t="str">
            <v/>
          </cell>
        </row>
      </sheetData>
      <sheetData sheetId="13">
        <row r="5">
          <cell r="A5">
            <v>1</v>
          </cell>
          <cell r="B5" t="str">
            <v xml:space="preserve">  </v>
          </cell>
          <cell r="F5" t="str">
            <v/>
          </cell>
          <cell r="G5" t="str">
            <v/>
          </cell>
          <cell r="H5" t="str">
            <v/>
          </cell>
          <cell r="J5" t="str">
            <v/>
          </cell>
          <cell r="K5" t="str">
            <v/>
          </cell>
          <cell r="L5" t="str">
            <v/>
          </cell>
          <cell r="M5" t="str">
            <v/>
          </cell>
          <cell r="O5">
            <v>1</v>
          </cell>
          <cell r="P5" t="str">
            <v xml:space="preserve">  </v>
          </cell>
          <cell r="T5" t="str">
            <v/>
          </cell>
          <cell r="U5" t="str">
            <v/>
          </cell>
          <cell r="V5" t="str">
            <v/>
          </cell>
          <cell r="X5" t="str">
            <v/>
          </cell>
          <cell r="Y5" t="str">
            <v/>
          </cell>
          <cell r="Z5" t="str">
            <v/>
          </cell>
          <cell r="AA5" t="str">
            <v/>
          </cell>
        </row>
        <row r="6">
          <cell r="A6">
            <v>2</v>
          </cell>
          <cell r="B6" t="str">
            <v xml:space="preserve">  </v>
          </cell>
          <cell r="F6" t="str">
            <v/>
          </cell>
          <cell r="G6" t="str">
            <v/>
          </cell>
          <cell r="H6" t="str">
            <v/>
          </cell>
          <cell r="J6" t="str">
            <v/>
          </cell>
          <cell r="K6" t="str">
            <v/>
          </cell>
          <cell r="L6" t="str">
            <v/>
          </cell>
          <cell r="M6" t="str">
            <v/>
          </cell>
          <cell r="O6">
            <v>2</v>
          </cell>
          <cell r="P6" t="str">
            <v xml:space="preserve">  </v>
          </cell>
          <cell r="T6" t="str">
            <v/>
          </cell>
          <cell r="U6" t="str">
            <v/>
          </cell>
          <cell r="V6" t="str">
            <v/>
          </cell>
          <cell r="X6" t="str">
            <v/>
          </cell>
          <cell r="Y6" t="str">
            <v/>
          </cell>
          <cell r="Z6" t="str">
            <v/>
          </cell>
          <cell r="AA6" t="str">
            <v/>
          </cell>
        </row>
        <row r="7">
          <cell r="A7">
            <v>3</v>
          </cell>
          <cell r="B7" t="str">
            <v xml:space="preserve">  </v>
          </cell>
          <cell r="F7" t="str">
            <v/>
          </cell>
          <cell r="G7" t="str">
            <v/>
          </cell>
          <cell r="H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/>
          </cell>
          <cell r="O7">
            <v>3</v>
          </cell>
          <cell r="P7" t="str">
            <v xml:space="preserve">  </v>
          </cell>
          <cell r="T7" t="str">
            <v/>
          </cell>
          <cell r="U7" t="str">
            <v/>
          </cell>
          <cell r="V7" t="str">
            <v/>
          </cell>
          <cell r="X7" t="str">
            <v/>
          </cell>
          <cell r="Y7" t="str">
            <v/>
          </cell>
          <cell r="Z7" t="str">
            <v/>
          </cell>
          <cell r="AA7" t="str">
            <v/>
          </cell>
        </row>
        <row r="8">
          <cell r="A8">
            <v>4</v>
          </cell>
          <cell r="B8" t="str">
            <v xml:space="preserve">  </v>
          </cell>
          <cell r="F8" t="str">
            <v/>
          </cell>
          <cell r="G8" t="str">
            <v/>
          </cell>
          <cell r="H8" t="str">
            <v/>
          </cell>
          <cell r="J8" t="str">
            <v/>
          </cell>
          <cell r="K8" t="str">
            <v/>
          </cell>
          <cell r="L8" t="str">
            <v/>
          </cell>
          <cell r="M8" t="str">
            <v/>
          </cell>
          <cell r="O8">
            <v>4</v>
          </cell>
          <cell r="P8" t="str">
            <v xml:space="preserve">  </v>
          </cell>
          <cell r="T8" t="str">
            <v/>
          </cell>
          <cell r="U8" t="str">
            <v/>
          </cell>
          <cell r="V8" t="str">
            <v/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</row>
        <row r="9">
          <cell r="A9">
            <v>5</v>
          </cell>
          <cell r="B9" t="str">
            <v xml:space="preserve">  </v>
          </cell>
          <cell r="F9" t="str">
            <v/>
          </cell>
          <cell r="G9" t="str">
            <v/>
          </cell>
          <cell r="H9" t="str">
            <v/>
          </cell>
          <cell r="J9" t="str">
            <v/>
          </cell>
          <cell r="K9" t="str">
            <v/>
          </cell>
          <cell r="L9" t="str">
            <v/>
          </cell>
          <cell r="M9" t="str">
            <v/>
          </cell>
          <cell r="O9">
            <v>5</v>
          </cell>
          <cell r="P9" t="str">
            <v xml:space="preserve">  </v>
          </cell>
          <cell r="T9" t="str">
            <v/>
          </cell>
          <cell r="U9" t="str">
            <v/>
          </cell>
          <cell r="V9" t="str">
            <v/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</row>
        <row r="10">
          <cell r="A10">
            <v>6</v>
          </cell>
          <cell r="B10" t="str">
            <v xml:space="preserve">  </v>
          </cell>
          <cell r="F10" t="str">
            <v/>
          </cell>
          <cell r="G10" t="str">
            <v/>
          </cell>
          <cell r="H10" t="str">
            <v/>
          </cell>
          <cell r="J10" t="str">
            <v/>
          </cell>
          <cell r="K10" t="str">
            <v/>
          </cell>
          <cell r="L10" t="str">
            <v/>
          </cell>
          <cell r="M10" t="str">
            <v/>
          </cell>
          <cell r="O10">
            <v>6</v>
          </cell>
          <cell r="P10" t="str">
            <v xml:space="preserve">  </v>
          </cell>
          <cell r="T10" t="str">
            <v/>
          </cell>
          <cell r="U10" t="str">
            <v/>
          </cell>
          <cell r="V10" t="str">
            <v/>
          </cell>
          <cell r="X10" t="str">
            <v/>
          </cell>
          <cell r="Y10" t="str">
            <v/>
          </cell>
          <cell r="Z10" t="str">
            <v/>
          </cell>
          <cell r="AA10" t="str">
            <v/>
          </cell>
        </row>
        <row r="11">
          <cell r="A11">
            <v>7</v>
          </cell>
          <cell r="B11" t="str">
            <v xml:space="preserve">  </v>
          </cell>
          <cell r="F11" t="str">
            <v/>
          </cell>
          <cell r="G11" t="str">
            <v/>
          </cell>
          <cell r="H11" t="str">
            <v/>
          </cell>
          <cell r="J11" t="str">
            <v/>
          </cell>
          <cell r="K11" t="str">
            <v/>
          </cell>
          <cell r="L11" t="str">
            <v/>
          </cell>
          <cell r="M11" t="str">
            <v/>
          </cell>
          <cell r="O11">
            <v>7</v>
          </cell>
          <cell r="P11" t="str">
            <v xml:space="preserve">  </v>
          </cell>
          <cell r="T11" t="str">
            <v/>
          </cell>
          <cell r="U11" t="str">
            <v/>
          </cell>
          <cell r="V11" t="str">
            <v/>
          </cell>
          <cell r="X11" t="str">
            <v/>
          </cell>
          <cell r="Y11" t="str">
            <v/>
          </cell>
          <cell r="Z11" t="str">
            <v/>
          </cell>
          <cell r="AA11" t="str">
            <v/>
          </cell>
        </row>
        <row r="12">
          <cell r="A12">
            <v>8</v>
          </cell>
          <cell r="B12" t="str">
            <v xml:space="preserve">  </v>
          </cell>
          <cell r="F12" t="str">
            <v/>
          </cell>
          <cell r="G12" t="str">
            <v/>
          </cell>
          <cell r="H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O12">
            <v>8</v>
          </cell>
          <cell r="P12" t="str">
            <v xml:space="preserve">  </v>
          </cell>
          <cell r="T12" t="str">
            <v/>
          </cell>
          <cell r="U12" t="str">
            <v/>
          </cell>
          <cell r="V12" t="str">
            <v/>
          </cell>
          <cell r="X12" t="str">
            <v/>
          </cell>
          <cell r="Y12" t="str">
            <v/>
          </cell>
          <cell r="Z12" t="str">
            <v/>
          </cell>
          <cell r="AA12" t="str">
            <v/>
          </cell>
        </row>
        <row r="13">
          <cell r="A13">
            <v>9</v>
          </cell>
          <cell r="B13" t="str">
            <v xml:space="preserve">  </v>
          </cell>
          <cell r="F13" t="str">
            <v/>
          </cell>
          <cell r="G13" t="str">
            <v/>
          </cell>
          <cell r="H13" t="str">
            <v/>
          </cell>
          <cell r="J13" t="str">
            <v/>
          </cell>
          <cell r="K13" t="str">
            <v/>
          </cell>
          <cell r="L13" t="str">
            <v/>
          </cell>
          <cell r="M13" t="str">
            <v/>
          </cell>
          <cell r="O13">
            <v>9</v>
          </cell>
          <cell r="P13" t="str">
            <v xml:space="preserve">  </v>
          </cell>
          <cell r="T13" t="str">
            <v/>
          </cell>
          <cell r="U13" t="str">
            <v/>
          </cell>
          <cell r="V13" t="str">
            <v/>
          </cell>
          <cell r="X13" t="str">
            <v/>
          </cell>
          <cell r="Y13" t="str">
            <v/>
          </cell>
          <cell r="Z13" t="str">
            <v/>
          </cell>
          <cell r="AA13" t="str">
            <v/>
          </cell>
        </row>
        <row r="14">
          <cell r="A14">
            <v>10</v>
          </cell>
          <cell r="B14" t="str">
            <v xml:space="preserve">  </v>
          </cell>
          <cell r="F14" t="str">
            <v/>
          </cell>
          <cell r="G14" t="str">
            <v/>
          </cell>
          <cell r="H14" t="str">
            <v/>
          </cell>
          <cell r="J14" t="str">
            <v/>
          </cell>
          <cell r="K14" t="str">
            <v/>
          </cell>
          <cell r="L14" t="str">
            <v/>
          </cell>
          <cell r="M14" t="str">
            <v/>
          </cell>
          <cell r="O14">
            <v>10</v>
          </cell>
          <cell r="P14" t="str">
            <v xml:space="preserve">  </v>
          </cell>
          <cell r="T14" t="str">
            <v/>
          </cell>
          <cell r="U14" t="str">
            <v/>
          </cell>
          <cell r="V14" t="str">
            <v/>
          </cell>
          <cell r="X14" t="str">
            <v/>
          </cell>
          <cell r="Y14" t="str">
            <v/>
          </cell>
          <cell r="Z14" t="str">
            <v/>
          </cell>
          <cell r="AA14" t="str">
            <v/>
          </cell>
        </row>
        <row r="15">
          <cell r="A15">
            <v>11</v>
          </cell>
          <cell r="B15" t="str">
            <v xml:space="preserve">  </v>
          </cell>
          <cell r="F15" t="str">
            <v/>
          </cell>
          <cell r="G15" t="str">
            <v/>
          </cell>
          <cell r="H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O15">
            <v>11</v>
          </cell>
          <cell r="P15" t="str">
            <v xml:space="preserve">  </v>
          </cell>
          <cell r="T15" t="str">
            <v/>
          </cell>
          <cell r="U15" t="str">
            <v/>
          </cell>
          <cell r="V15" t="str">
            <v/>
          </cell>
          <cell r="X15" t="str">
            <v/>
          </cell>
          <cell r="Y15" t="str">
            <v/>
          </cell>
          <cell r="Z15" t="str">
            <v/>
          </cell>
          <cell r="AA15" t="str">
            <v/>
          </cell>
        </row>
        <row r="16">
          <cell r="A16">
            <v>12</v>
          </cell>
          <cell r="B16" t="str">
            <v xml:space="preserve">  </v>
          </cell>
          <cell r="F16" t="str">
            <v/>
          </cell>
          <cell r="G16" t="str">
            <v/>
          </cell>
          <cell r="H16" t="str">
            <v/>
          </cell>
          <cell r="J16" t="str">
            <v/>
          </cell>
          <cell r="K16" t="str">
            <v/>
          </cell>
          <cell r="L16" t="str">
            <v/>
          </cell>
          <cell r="M16" t="str">
            <v/>
          </cell>
          <cell r="O16">
            <v>12</v>
          </cell>
          <cell r="P16" t="str">
            <v xml:space="preserve">  </v>
          </cell>
          <cell r="T16" t="str">
            <v/>
          </cell>
          <cell r="U16" t="str">
            <v/>
          </cell>
          <cell r="V16" t="str">
            <v/>
          </cell>
          <cell r="X16" t="str">
            <v/>
          </cell>
          <cell r="Y16" t="str">
            <v/>
          </cell>
          <cell r="Z16" t="str">
            <v/>
          </cell>
          <cell r="AA16" t="str">
            <v/>
          </cell>
        </row>
        <row r="17">
          <cell r="A17">
            <v>13</v>
          </cell>
          <cell r="B17" t="str">
            <v xml:space="preserve">  </v>
          </cell>
          <cell r="F17" t="str">
            <v/>
          </cell>
          <cell r="G17" t="str">
            <v/>
          </cell>
          <cell r="H17" t="str">
            <v/>
          </cell>
          <cell r="J17" t="str">
            <v/>
          </cell>
          <cell r="K17" t="str">
            <v/>
          </cell>
          <cell r="L17" t="str">
            <v/>
          </cell>
          <cell r="M17" t="str">
            <v/>
          </cell>
          <cell r="O17">
            <v>13</v>
          </cell>
          <cell r="P17" t="str">
            <v xml:space="preserve">  </v>
          </cell>
          <cell r="T17" t="str">
            <v/>
          </cell>
          <cell r="U17" t="str">
            <v/>
          </cell>
          <cell r="V17" t="str">
            <v/>
          </cell>
          <cell r="X17" t="str">
            <v/>
          </cell>
          <cell r="Y17" t="str">
            <v/>
          </cell>
          <cell r="Z17" t="str">
            <v/>
          </cell>
          <cell r="AA17" t="str">
            <v/>
          </cell>
        </row>
        <row r="18">
          <cell r="A18">
            <v>14</v>
          </cell>
          <cell r="B18" t="str">
            <v xml:space="preserve">  </v>
          </cell>
          <cell r="F18" t="str">
            <v/>
          </cell>
          <cell r="G18" t="str">
            <v/>
          </cell>
          <cell r="H18" t="str">
            <v/>
          </cell>
          <cell r="J18" t="str">
            <v/>
          </cell>
          <cell r="K18" t="str">
            <v/>
          </cell>
          <cell r="L18" t="str">
            <v/>
          </cell>
          <cell r="M18" t="str">
            <v/>
          </cell>
          <cell r="O18">
            <v>14</v>
          </cell>
          <cell r="P18" t="str">
            <v xml:space="preserve">  </v>
          </cell>
          <cell r="T18" t="str">
            <v/>
          </cell>
          <cell r="U18" t="str">
            <v/>
          </cell>
          <cell r="V18" t="str">
            <v/>
          </cell>
          <cell r="X18" t="str">
            <v/>
          </cell>
          <cell r="Y18" t="str">
            <v/>
          </cell>
          <cell r="Z18" t="str">
            <v/>
          </cell>
          <cell r="AA18" t="str">
            <v/>
          </cell>
        </row>
        <row r="19">
          <cell r="A19">
            <v>15</v>
          </cell>
          <cell r="B19" t="str">
            <v xml:space="preserve">  </v>
          </cell>
          <cell r="F19" t="str">
            <v/>
          </cell>
          <cell r="G19" t="str">
            <v/>
          </cell>
          <cell r="H19" t="str">
            <v/>
          </cell>
          <cell r="J19" t="str">
            <v/>
          </cell>
          <cell r="K19" t="str">
            <v/>
          </cell>
          <cell r="L19" t="str">
            <v/>
          </cell>
          <cell r="M19" t="str">
            <v/>
          </cell>
          <cell r="O19">
            <v>15</v>
          </cell>
          <cell r="P19" t="str">
            <v xml:space="preserve">  </v>
          </cell>
          <cell r="T19" t="str">
            <v/>
          </cell>
          <cell r="U19" t="str">
            <v/>
          </cell>
          <cell r="V19" t="str">
            <v/>
          </cell>
          <cell r="X19" t="str">
            <v/>
          </cell>
          <cell r="Y19" t="str">
            <v/>
          </cell>
          <cell r="Z19" t="str">
            <v/>
          </cell>
          <cell r="AA19" t="str">
            <v/>
          </cell>
        </row>
        <row r="20">
          <cell r="A20">
            <v>16</v>
          </cell>
          <cell r="B20" t="str">
            <v xml:space="preserve">  </v>
          </cell>
          <cell r="F20" t="str">
            <v/>
          </cell>
          <cell r="G20" t="str">
            <v/>
          </cell>
          <cell r="H20" t="str">
            <v/>
          </cell>
          <cell r="J20" t="str">
            <v/>
          </cell>
          <cell r="K20" t="str">
            <v/>
          </cell>
          <cell r="L20" t="str">
            <v/>
          </cell>
          <cell r="M20" t="str">
            <v/>
          </cell>
          <cell r="O20">
            <v>16</v>
          </cell>
          <cell r="P20" t="str">
            <v xml:space="preserve">  </v>
          </cell>
          <cell r="T20" t="str">
            <v/>
          </cell>
          <cell r="U20" t="str">
            <v/>
          </cell>
          <cell r="V20" t="str">
            <v/>
          </cell>
          <cell r="X20" t="str">
            <v/>
          </cell>
          <cell r="Y20" t="str">
            <v/>
          </cell>
          <cell r="Z20" t="str">
            <v/>
          </cell>
          <cell r="AA20" t="str">
            <v/>
          </cell>
        </row>
        <row r="21">
          <cell r="A21">
            <v>17</v>
          </cell>
          <cell r="B21" t="str">
            <v xml:space="preserve">  </v>
          </cell>
          <cell r="F21" t="str">
            <v/>
          </cell>
          <cell r="G21" t="str">
            <v/>
          </cell>
          <cell r="H21" t="str">
            <v/>
          </cell>
          <cell r="J21" t="str">
            <v/>
          </cell>
          <cell r="K21" t="str">
            <v/>
          </cell>
          <cell r="L21" t="str">
            <v/>
          </cell>
          <cell r="M21" t="str">
            <v/>
          </cell>
          <cell r="O21">
            <v>17</v>
          </cell>
          <cell r="P21" t="str">
            <v xml:space="preserve">  </v>
          </cell>
          <cell r="T21" t="str">
            <v/>
          </cell>
          <cell r="U21" t="str">
            <v/>
          </cell>
          <cell r="V21" t="str">
            <v/>
          </cell>
          <cell r="X21" t="str">
            <v/>
          </cell>
          <cell r="Y21" t="str">
            <v/>
          </cell>
          <cell r="Z21" t="str">
            <v/>
          </cell>
          <cell r="AA21" t="str">
            <v/>
          </cell>
        </row>
        <row r="22">
          <cell r="A22">
            <v>18</v>
          </cell>
          <cell r="B22" t="str">
            <v xml:space="preserve">  </v>
          </cell>
          <cell r="F22" t="str">
            <v/>
          </cell>
          <cell r="G22" t="str">
            <v/>
          </cell>
          <cell r="H22" t="str">
            <v/>
          </cell>
          <cell r="J22" t="str">
            <v/>
          </cell>
          <cell r="K22" t="str">
            <v/>
          </cell>
          <cell r="L22" t="str">
            <v/>
          </cell>
          <cell r="M22" t="str">
            <v/>
          </cell>
          <cell r="O22">
            <v>18</v>
          </cell>
          <cell r="P22" t="str">
            <v xml:space="preserve">  </v>
          </cell>
          <cell r="T22" t="str">
            <v/>
          </cell>
          <cell r="U22" t="str">
            <v/>
          </cell>
          <cell r="V22" t="str">
            <v/>
          </cell>
          <cell r="X22" t="str">
            <v/>
          </cell>
          <cell r="Y22" t="str">
            <v/>
          </cell>
          <cell r="Z22" t="str">
            <v/>
          </cell>
          <cell r="AA22" t="str">
            <v/>
          </cell>
        </row>
        <row r="23">
          <cell r="A23">
            <v>19</v>
          </cell>
          <cell r="B23" t="str">
            <v xml:space="preserve">  </v>
          </cell>
          <cell r="F23" t="str">
            <v/>
          </cell>
          <cell r="G23" t="str">
            <v/>
          </cell>
          <cell r="H23" t="str">
            <v/>
          </cell>
          <cell r="J23" t="str">
            <v/>
          </cell>
          <cell r="K23" t="str">
            <v/>
          </cell>
          <cell r="L23" t="str">
            <v/>
          </cell>
          <cell r="M23" t="str">
            <v/>
          </cell>
          <cell r="O23">
            <v>19</v>
          </cell>
          <cell r="P23" t="str">
            <v xml:space="preserve">  </v>
          </cell>
          <cell r="T23" t="str">
            <v/>
          </cell>
          <cell r="U23" t="str">
            <v/>
          </cell>
          <cell r="V23" t="str">
            <v/>
          </cell>
          <cell r="X23" t="str">
            <v/>
          </cell>
          <cell r="Y23" t="str">
            <v/>
          </cell>
          <cell r="Z23" t="str">
            <v/>
          </cell>
          <cell r="AA23" t="str">
            <v/>
          </cell>
        </row>
        <row r="24">
          <cell r="A24">
            <v>20</v>
          </cell>
          <cell r="B24" t="str">
            <v xml:space="preserve">  </v>
          </cell>
          <cell r="F24" t="str">
            <v/>
          </cell>
          <cell r="G24" t="str">
            <v/>
          </cell>
          <cell r="H24" t="str">
            <v/>
          </cell>
          <cell r="J24" t="str">
            <v/>
          </cell>
          <cell r="K24" t="str">
            <v/>
          </cell>
          <cell r="L24" t="str">
            <v/>
          </cell>
          <cell r="M24" t="str">
            <v/>
          </cell>
          <cell r="O24">
            <v>20</v>
          </cell>
          <cell r="P24" t="str">
            <v xml:space="preserve">  </v>
          </cell>
          <cell r="T24" t="str">
            <v/>
          </cell>
          <cell r="U24" t="str">
            <v/>
          </cell>
          <cell r="V24" t="str">
            <v/>
          </cell>
          <cell r="X24" t="str">
            <v/>
          </cell>
          <cell r="Y24" t="str">
            <v/>
          </cell>
          <cell r="Z24" t="str">
            <v/>
          </cell>
          <cell r="AA24" t="str">
            <v/>
          </cell>
        </row>
        <row r="25">
          <cell r="A25">
            <v>21</v>
          </cell>
          <cell r="B25" t="str">
            <v xml:space="preserve">  </v>
          </cell>
          <cell r="F25" t="str">
            <v/>
          </cell>
          <cell r="G25" t="str">
            <v/>
          </cell>
          <cell r="H25" t="str">
            <v/>
          </cell>
          <cell r="J25" t="str">
            <v/>
          </cell>
          <cell r="K25" t="str">
            <v/>
          </cell>
          <cell r="L25" t="str">
            <v/>
          </cell>
          <cell r="M25" t="str">
            <v/>
          </cell>
          <cell r="O25">
            <v>21</v>
          </cell>
          <cell r="P25" t="str">
            <v xml:space="preserve">  </v>
          </cell>
          <cell r="T25" t="str">
            <v/>
          </cell>
          <cell r="U25" t="str">
            <v/>
          </cell>
          <cell r="V25" t="str">
            <v/>
          </cell>
          <cell r="X25" t="str">
            <v/>
          </cell>
          <cell r="Y25" t="str">
            <v/>
          </cell>
          <cell r="Z25" t="str">
            <v/>
          </cell>
          <cell r="AA25" t="str">
            <v/>
          </cell>
        </row>
        <row r="26">
          <cell r="A26">
            <v>22</v>
          </cell>
          <cell r="B26" t="str">
            <v xml:space="preserve">  </v>
          </cell>
          <cell r="F26" t="str">
            <v/>
          </cell>
          <cell r="G26" t="str">
            <v/>
          </cell>
          <cell r="H26" t="str">
            <v/>
          </cell>
          <cell r="J26" t="str">
            <v/>
          </cell>
          <cell r="K26" t="str">
            <v/>
          </cell>
          <cell r="L26" t="str">
            <v/>
          </cell>
          <cell r="M26" t="str">
            <v/>
          </cell>
          <cell r="O26">
            <v>22</v>
          </cell>
          <cell r="P26" t="str">
            <v xml:space="preserve">  </v>
          </cell>
          <cell r="T26" t="str">
            <v/>
          </cell>
          <cell r="U26" t="str">
            <v/>
          </cell>
          <cell r="V26" t="str">
            <v/>
          </cell>
          <cell r="X26" t="str">
            <v/>
          </cell>
          <cell r="Y26" t="str">
            <v/>
          </cell>
          <cell r="Z26" t="str">
            <v/>
          </cell>
          <cell r="AA26" t="str">
            <v/>
          </cell>
        </row>
        <row r="27">
          <cell r="A27">
            <v>23</v>
          </cell>
          <cell r="B27" t="str">
            <v xml:space="preserve">  </v>
          </cell>
          <cell r="F27" t="str">
            <v/>
          </cell>
          <cell r="G27" t="str">
            <v/>
          </cell>
          <cell r="H27" t="str">
            <v/>
          </cell>
          <cell r="J27" t="str">
            <v/>
          </cell>
          <cell r="K27" t="str">
            <v/>
          </cell>
          <cell r="L27" t="str">
            <v/>
          </cell>
          <cell r="M27" t="str">
            <v/>
          </cell>
          <cell r="O27">
            <v>23</v>
          </cell>
          <cell r="P27" t="str">
            <v xml:space="preserve">  </v>
          </cell>
          <cell r="T27" t="str">
            <v/>
          </cell>
          <cell r="U27" t="str">
            <v/>
          </cell>
          <cell r="V27" t="str">
            <v/>
          </cell>
          <cell r="X27" t="str">
            <v/>
          </cell>
          <cell r="Y27" t="str">
            <v/>
          </cell>
          <cell r="Z27" t="str">
            <v/>
          </cell>
          <cell r="AA27" t="str">
            <v/>
          </cell>
        </row>
        <row r="28">
          <cell r="A28">
            <v>24</v>
          </cell>
          <cell r="B28" t="str">
            <v xml:space="preserve">  </v>
          </cell>
          <cell r="F28" t="str">
            <v/>
          </cell>
          <cell r="G28" t="str">
            <v/>
          </cell>
          <cell r="H28" t="str">
            <v/>
          </cell>
          <cell r="J28" t="str">
            <v/>
          </cell>
          <cell r="K28" t="str">
            <v/>
          </cell>
          <cell r="L28" t="str">
            <v/>
          </cell>
          <cell r="M28" t="str">
            <v/>
          </cell>
          <cell r="O28">
            <v>24</v>
          </cell>
          <cell r="P28" t="str">
            <v xml:space="preserve">  </v>
          </cell>
          <cell r="T28" t="str">
            <v/>
          </cell>
          <cell r="U28" t="str">
            <v/>
          </cell>
          <cell r="V28" t="str">
            <v/>
          </cell>
          <cell r="X28" t="str">
            <v/>
          </cell>
          <cell r="Y28" t="str">
            <v/>
          </cell>
          <cell r="Z28" t="str">
            <v/>
          </cell>
          <cell r="AA28" t="str">
            <v/>
          </cell>
        </row>
        <row r="29">
          <cell r="A29">
            <v>25</v>
          </cell>
          <cell r="B29" t="str">
            <v xml:space="preserve">  </v>
          </cell>
          <cell r="F29" t="str">
            <v/>
          </cell>
          <cell r="G29" t="str">
            <v/>
          </cell>
          <cell r="H29" t="str">
            <v/>
          </cell>
          <cell r="J29" t="str">
            <v/>
          </cell>
          <cell r="K29" t="str">
            <v/>
          </cell>
          <cell r="L29" t="str">
            <v/>
          </cell>
          <cell r="M29" t="str">
            <v/>
          </cell>
          <cell r="O29">
            <v>25</v>
          </cell>
          <cell r="P29" t="str">
            <v xml:space="preserve">  </v>
          </cell>
          <cell r="T29" t="str">
            <v/>
          </cell>
          <cell r="U29" t="str">
            <v/>
          </cell>
          <cell r="V29" t="str">
            <v/>
          </cell>
          <cell r="X29" t="str">
            <v/>
          </cell>
          <cell r="Y29" t="str">
            <v/>
          </cell>
          <cell r="Z29" t="str">
            <v/>
          </cell>
          <cell r="AA29" t="str">
            <v/>
          </cell>
        </row>
        <row r="30">
          <cell r="A30">
            <v>26</v>
          </cell>
          <cell r="B30" t="str">
            <v xml:space="preserve">  </v>
          </cell>
          <cell r="F30" t="str">
            <v/>
          </cell>
          <cell r="G30" t="str">
            <v/>
          </cell>
          <cell r="H30" t="str">
            <v/>
          </cell>
          <cell r="J30" t="str">
            <v/>
          </cell>
          <cell r="K30" t="str">
            <v/>
          </cell>
          <cell r="L30" t="str">
            <v/>
          </cell>
          <cell r="M30" t="str">
            <v/>
          </cell>
          <cell r="O30">
            <v>26</v>
          </cell>
          <cell r="P30" t="str">
            <v xml:space="preserve">  </v>
          </cell>
          <cell r="T30" t="str">
            <v/>
          </cell>
          <cell r="U30" t="str">
            <v/>
          </cell>
          <cell r="V30" t="str">
            <v/>
          </cell>
          <cell r="X30" t="str">
            <v/>
          </cell>
          <cell r="Y30" t="str">
            <v/>
          </cell>
          <cell r="Z30" t="str">
            <v/>
          </cell>
          <cell r="AA30" t="str">
            <v/>
          </cell>
        </row>
        <row r="31">
          <cell r="A31">
            <v>27</v>
          </cell>
          <cell r="B31" t="str">
            <v xml:space="preserve">  </v>
          </cell>
          <cell r="F31" t="str">
            <v/>
          </cell>
          <cell r="G31" t="str">
            <v/>
          </cell>
          <cell r="H31" t="str">
            <v/>
          </cell>
          <cell r="J31" t="str">
            <v/>
          </cell>
          <cell r="K31" t="str">
            <v/>
          </cell>
          <cell r="L31" t="str">
            <v/>
          </cell>
          <cell r="M31" t="str">
            <v/>
          </cell>
          <cell r="O31">
            <v>27</v>
          </cell>
          <cell r="P31" t="str">
            <v xml:space="preserve">  </v>
          </cell>
          <cell r="T31" t="str">
            <v/>
          </cell>
          <cell r="U31" t="str">
            <v/>
          </cell>
          <cell r="V31" t="str">
            <v/>
          </cell>
          <cell r="X31" t="str">
            <v/>
          </cell>
          <cell r="Y31" t="str">
            <v/>
          </cell>
          <cell r="Z31" t="str">
            <v/>
          </cell>
          <cell r="AA31" t="str">
            <v/>
          </cell>
        </row>
        <row r="32">
          <cell r="A32">
            <v>28</v>
          </cell>
          <cell r="B32" t="str">
            <v xml:space="preserve">  </v>
          </cell>
          <cell r="F32" t="str">
            <v/>
          </cell>
          <cell r="G32" t="str">
            <v/>
          </cell>
          <cell r="H32" t="str">
            <v/>
          </cell>
          <cell r="J32" t="str">
            <v/>
          </cell>
          <cell r="K32" t="str">
            <v/>
          </cell>
          <cell r="L32" t="str">
            <v/>
          </cell>
          <cell r="M32" t="str">
            <v/>
          </cell>
          <cell r="O32">
            <v>28</v>
          </cell>
          <cell r="P32" t="str">
            <v xml:space="preserve">  </v>
          </cell>
          <cell r="T32" t="str">
            <v/>
          </cell>
          <cell r="U32" t="str">
            <v/>
          </cell>
          <cell r="V32" t="str">
            <v/>
          </cell>
          <cell r="X32" t="str">
            <v/>
          </cell>
          <cell r="Y32" t="str">
            <v/>
          </cell>
          <cell r="Z32" t="str">
            <v/>
          </cell>
          <cell r="AA32" t="str">
            <v/>
          </cell>
        </row>
        <row r="33">
          <cell r="A33">
            <v>29</v>
          </cell>
          <cell r="B33" t="str">
            <v xml:space="preserve">  </v>
          </cell>
          <cell r="F33" t="str">
            <v/>
          </cell>
          <cell r="G33" t="str">
            <v/>
          </cell>
          <cell r="H33" t="str">
            <v/>
          </cell>
          <cell r="J33" t="str">
            <v/>
          </cell>
          <cell r="K33" t="str">
            <v/>
          </cell>
          <cell r="L33" t="str">
            <v/>
          </cell>
          <cell r="M33" t="str">
            <v/>
          </cell>
          <cell r="O33">
            <v>29</v>
          </cell>
          <cell r="P33" t="str">
            <v xml:space="preserve">  </v>
          </cell>
          <cell r="T33" t="str">
            <v/>
          </cell>
          <cell r="U33" t="str">
            <v/>
          </cell>
          <cell r="V33" t="str">
            <v/>
          </cell>
          <cell r="X33" t="str">
            <v/>
          </cell>
          <cell r="Y33" t="str">
            <v/>
          </cell>
          <cell r="Z33" t="str">
            <v/>
          </cell>
          <cell r="AA33" t="str">
            <v/>
          </cell>
        </row>
        <row r="34">
          <cell r="A34">
            <v>30</v>
          </cell>
          <cell r="B34" t="str">
            <v xml:space="preserve">  </v>
          </cell>
          <cell r="F34" t="str">
            <v/>
          </cell>
          <cell r="G34" t="str">
            <v/>
          </cell>
          <cell r="H34" t="str">
            <v/>
          </cell>
          <cell r="J34" t="str">
            <v/>
          </cell>
          <cell r="K34" t="str">
            <v/>
          </cell>
          <cell r="L34" t="str">
            <v/>
          </cell>
          <cell r="M34" t="str">
            <v/>
          </cell>
          <cell r="O34">
            <v>30</v>
          </cell>
          <cell r="P34" t="str">
            <v xml:space="preserve">  </v>
          </cell>
          <cell r="T34" t="str">
            <v/>
          </cell>
          <cell r="U34" t="str">
            <v/>
          </cell>
          <cell r="V34" t="str">
            <v/>
          </cell>
          <cell r="X34" t="str">
            <v/>
          </cell>
          <cell r="Y34" t="str">
            <v/>
          </cell>
          <cell r="Z34" t="str">
            <v/>
          </cell>
          <cell r="AA34" t="str">
            <v/>
          </cell>
        </row>
        <row r="35">
          <cell r="A35">
            <v>31</v>
          </cell>
          <cell r="B35" t="str">
            <v xml:space="preserve">  </v>
          </cell>
          <cell r="F35" t="str">
            <v/>
          </cell>
          <cell r="G35" t="str">
            <v/>
          </cell>
          <cell r="H35" t="str">
            <v/>
          </cell>
          <cell r="J35" t="str">
            <v/>
          </cell>
          <cell r="K35" t="str">
            <v/>
          </cell>
          <cell r="L35" t="str">
            <v/>
          </cell>
          <cell r="M35" t="str">
            <v/>
          </cell>
          <cell r="O35">
            <v>31</v>
          </cell>
          <cell r="P35" t="str">
            <v xml:space="preserve">  </v>
          </cell>
          <cell r="T35" t="str">
            <v/>
          </cell>
          <cell r="U35" t="str">
            <v/>
          </cell>
          <cell r="V35" t="str">
            <v/>
          </cell>
          <cell r="X35" t="str">
            <v/>
          </cell>
          <cell r="Y35" t="str">
            <v/>
          </cell>
          <cell r="Z35" t="str">
            <v/>
          </cell>
          <cell r="AA35" t="str">
            <v/>
          </cell>
        </row>
        <row r="36">
          <cell r="A36">
            <v>32</v>
          </cell>
          <cell r="B36" t="str">
            <v xml:space="preserve">  </v>
          </cell>
          <cell r="F36" t="str">
            <v/>
          </cell>
          <cell r="G36" t="str">
            <v/>
          </cell>
          <cell r="H36" t="str">
            <v/>
          </cell>
          <cell r="J36" t="str">
            <v/>
          </cell>
          <cell r="K36" t="str">
            <v/>
          </cell>
          <cell r="L36" t="str">
            <v/>
          </cell>
          <cell r="M36" t="str">
            <v/>
          </cell>
          <cell r="O36">
            <v>32</v>
          </cell>
          <cell r="P36" t="str">
            <v xml:space="preserve">  </v>
          </cell>
          <cell r="T36" t="str">
            <v/>
          </cell>
          <cell r="U36" t="str">
            <v/>
          </cell>
          <cell r="V36" t="str">
            <v/>
          </cell>
          <cell r="X36" t="str">
            <v/>
          </cell>
          <cell r="Y36" t="str">
            <v/>
          </cell>
          <cell r="Z36" t="str">
            <v/>
          </cell>
          <cell r="AA36" t="str">
            <v/>
          </cell>
        </row>
        <row r="37">
          <cell r="A37">
            <v>33</v>
          </cell>
          <cell r="B37" t="str">
            <v xml:space="preserve">  </v>
          </cell>
          <cell r="F37" t="str">
            <v/>
          </cell>
          <cell r="G37" t="str">
            <v/>
          </cell>
          <cell r="H37" t="str">
            <v/>
          </cell>
          <cell r="J37" t="str">
            <v/>
          </cell>
          <cell r="K37" t="str">
            <v/>
          </cell>
          <cell r="L37" t="str">
            <v/>
          </cell>
          <cell r="M37" t="str">
            <v/>
          </cell>
          <cell r="O37">
            <v>33</v>
          </cell>
          <cell r="P37" t="str">
            <v xml:space="preserve">  </v>
          </cell>
          <cell r="T37" t="str">
            <v/>
          </cell>
          <cell r="U37" t="str">
            <v/>
          </cell>
          <cell r="V37" t="str">
            <v/>
          </cell>
          <cell r="X37" t="str">
            <v/>
          </cell>
          <cell r="Y37" t="str">
            <v/>
          </cell>
          <cell r="Z37" t="str">
            <v/>
          </cell>
          <cell r="AA37" t="str">
            <v/>
          </cell>
        </row>
        <row r="38">
          <cell r="A38">
            <v>34</v>
          </cell>
          <cell r="B38" t="str">
            <v xml:space="preserve">  </v>
          </cell>
          <cell r="F38" t="str">
            <v/>
          </cell>
          <cell r="G38" t="str">
            <v/>
          </cell>
          <cell r="H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O38">
            <v>34</v>
          </cell>
          <cell r="P38" t="str">
            <v xml:space="preserve">  </v>
          </cell>
          <cell r="T38" t="str">
            <v/>
          </cell>
          <cell r="U38" t="str">
            <v/>
          </cell>
          <cell r="V38" t="str">
            <v/>
          </cell>
          <cell r="X38" t="str">
            <v/>
          </cell>
          <cell r="Y38" t="str">
            <v/>
          </cell>
          <cell r="Z38" t="str">
            <v/>
          </cell>
          <cell r="AA38" t="str">
            <v/>
          </cell>
        </row>
        <row r="39">
          <cell r="A39">
            <v>35</v>
          </cell>
          <cell r="B39" t="str">
            <v xml:space="preserve">  </v>
          </cell>
          <cell r="F39" t="str">
            <v/>
          </cell>
          <cell r="G39" t="str">
            <v/>
          </cell>
          <cell r="H39" t="str">
            <v/>
          </cell>
          <cell r="J39" t="str">
            <v/>
          </cell>
          <cell r="K39" t="str">
            <v/>
          </cell>
          <cell r="L39" t="str">
            <v/>
          </cell>
          <cell r="M39" t="str">
            <v/>
          </cell>
          <cell r="O39">
            <v>35</v>
          </cell>
          <cell r="P39" t="str">
            <v xml:space="preserve">  </v>
          </cell>
          <cell r="T39" t="str">
            <v/>
          </cell>
          <cell r="U39" t="str">
            <v/>
          </cell>
          <cell r="V39" t="str">
            <v/>
          </cell>
          <cell r="X39" t="str">
            <v/>
          </cell>
          <cell r="Y39" t="str">
            <v/>
          </cell>
          <cell r="Z39" t="str">
            <v/>
          </cell>
          <cell r="AA39" t="str">
            <v/>
          </cell>
        </row>
        <row r="40">
          <cell r="A40">
            <v>36</v>
          </cell>
          <cell r="B40" t="str">
            <v xml:space="preserve">  </v>
          </cell>
          <cell r="H40" t="str">
            <v/>
          </cell>
          <cell r="J40" t="str">
            <v/>
          </cell>
          <cell r="K40" t="str">
            <v/>
          </cell>
          <cell r="L40" t="str">
            <v/>
          </cell>
          <cell r="M40" t="str">
            <v/>
          </cell>
          <cell r="O40">
            <v>36</v>
          </cell>
          <cell r="P40" t="str">
            <v xml:space="preserve">  </v>
          </cell>
          <cell r="T40" t="str">
            <v/>
          </cell>
          <cell r="U40" t="str">
            <v/>
          </cell>
          <cell r="V40" t="str">
            <v/>
          </cell>
          <cell r="X40" t="str">
            <v/>
          </cell>
          <cell r="Y40" t="str">
            <v/>
          </cell>
          <cell r="Z40" t="str">
            <v/>
          </cell>
          <cell r="AA40" t="str">
            <v/>
          </cell>
        </row>
        <row r="41">
          <cell r="A41">
            <v>37</v>
          </cell>
          <cell r="B41" t="str">
            <v xml:space="preserve">  </v>
          </cell>
          <cell r="H41" t="str">
            <v/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O41">
            <v>37</v>
          </cell>
          <cell r="P41" t="str">
            <v xml:space="preserve">  </v>
          </cell>
          <cell r="T41" t="str">
            <v/>
          </cell>
          <cell r="U41" t="str">
            <v/>
          </cell>
          <cell r="V41" t="str">
            <v/>
          </cell>
          <cell r="X41" t="str">
            <v/>
          </cell>
          <cell r="Y41" t="str">
            <v/>
          </cell>
          <cell r="Z41" t="str">
            <v/>
          </cell>
          <cell r="AA41" t="str">
            <v/>
          </cell>
        </row>
        <row r="42">
          <cell r="A42">
            <v>38</v>
          </cell>
          <cell r="B42" t="str">
            <v xml:space="preserve">  </v>
          </cell>
          <cell r="F42" t="str">
            <v/>
          </cell>
          <cell r="G42" t="str">
            <v/>
          </cell>
          <cell r="H42" t="str">
            <v/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O42">
            <v>38</v>
          </cell>
          <cell r="P42" t="str">
            <v xml:space="preserve">  </v>
          </cell>
          <cell r="T42" t="str">
            <v/>
          </cell>
          <cell r="U42" t="str">
            <v/>
          </cell>
          <cell r="V42" t="str">
            <v/>
          </cell>
          <cell r="X42" t="str">
            <v/>
          </cell>
          <cell r="Y42" t="str">
            <v/>
          </cell>
          <cell r="Z42" t="str">
            <v/>
          </cell>
          <cell r="AA42" t="str">
            <v/>
          </cell>
        </row>
        <row r="43">
          <cell r="A43">
            <v>39</v>
          </cell>
          <cell r="B43" t="str">
            <v xml:space="preserve">  </v>
          </cell>
          <cell r="F43" t="str">
            <v/>
          </cell>
          <cell r="G43" t="str">
            <v/>
          </cell>
          <cell r="H43" t="str">
            <v/>
          </cell>
          <cell r="J43" t="str">
            <v/>
          </cell>
          <cell r="K43" t="str">
            <v/>
          </cell>
          <cell r="L43" t="str">
            <v/>
          </cell>
          <cell r="M43" t="str">
            <v/>
          </cell>
          <cell r="O43">
            <v>39</v>
          </cell>
          <cell r="P43" t="str">
            <v xml:space="preserve">  </v>
          </cell>
          <cell r="T43" t="str">
            <v/>
          </cell>
          <cell r="U43" t="str">
            <v/>
          </cell>
          <cell r="V43" t="str">
            <v/>
          </cell>
          <cell r="X43" t="str">
            <v/>
          </cell>
          <cell r="Y43" t="str">
            <v/>
          </cell>
          <cell r="Z43" t="str">
            <v/>
          </cell>
          <cell r="AA43" t="str">
            <v/>
          </cell>
        </row>
        <row r="44">
          <cell r="A44">
            <v>40</v>
          </cell>
          <cell r="B44" t="str">
            <v xml:space="preserve">  </v>
          </cell>
          <cell r="F44" t="str">
            <v/>
          </cell>
          <cell r="G44" t="str">
            <v/>
          </cell>
          <cell r="H44" t="str">
            <v/>
          </cell>
          <cell r="J44" t="str">
            <v/>
          </cell>
          <cell r="K44" t="str">
            <v/>
          </cell>
          <cell r="L44" t="str">
            <v/>
          </cell>
          <cell r="M44" t="str">
            <v/>
          </cell>
          <cell r="O44">
            <v>40</v>
          </cell>
          <cell r="P44" t="str">
            <v xml:space="preserve">  </v>
          </cell>
          <cell r="T44" t="str">
            <v/>
          </cell>
          <cell r="U44" t="str">
            <v/>
          </cell>
          <cell r="V44" t="str">
            <v/>
          </cell>
          <cell r="X44" t="str">
            <v/>
          </cell>
          <cell r="Y44" t="str">
            <v/>
          </cell>
          <cell r="Z44" t="str">
            <v/>
          </cell>
          <cell r="AA44" t="str">
            <v/>
          </cell>
        </row>
      </sheetData>
      <sheetData sheetId="14">
        <row r="5">
          <cell r="A5">
            <v>1</v>
          </cell>
          <cell r="B5" t="str">
            <v xml:space="preserve">  </v>
          </cell>
          <cell r="F5" t="str">
            <v/>
          </cell>
          <cell r="G5" t="str">
            <v/>
          </cell>
          <cell r="H5" t="str">
            <v/>
          </cell>
          <cell r="J5" t="str">
            <v/>
          </cell>
          <cell r="K5" t="str">
            <v/>
          </cell>
          <cell r="L5" t="str">
            <v/>
          </cell>
          <cell r="M5" t="str">
            <v/>
          </cell>
          <cell r="O5">
            <v>1</v>
          </cell>
          <cell r="P5" t="str">
            <v xml:space="preserve">  </v>
          </cell>
          <cell r="T5" t="str">
            <v/>
          </cell>
          <cell r="U5" t="str">
            <v/>
          </cell>
          <cell r="V5" t="str">
            <v/>
          </cell>
          <cell r="X5" t="str">
            <v/>
          </cell>
          <cell r="Y5" t="str">
            <v/>
          </cell>
          <cell r="Z5" t="str">
            <v/>
          </cell>
          <cell r="AA5" t="str">
            <v/>
          </cell>
        </row>
        <row r="6">
          <cell r="A6">
            <v>2</v>
          </cell>
          <cell r="B6" t="str">
            <v xml:space="preserve">  </v>
          </cell>
          <cell r="F6" t="str">
            <v/>
          </cell>
          <cell r="G6" t="str">
            <v/>
          </cell>
          <cell r="H6" t="str">
            <v/>
          </cell>
          <cell r="J6" t="str">
            <v/>
          </cell>
          <cell r="K6" t="str">
            <v/>
          </cell>
          <cell r="L6" t="str">
            <v/>
          </cell>
          <cell r="M6" t="str">
            <v/>
          </cell>
          <cell r="O6">
            <v>2</v>
          </cell>
          <cell r="P6" t="str">
            <v xml:space="preserve">  </v>
          </cell>
          <cell r="T6" t="str">
            <v/>
          </cell>
          <cell r="U6" t="str">
            <v/>
          </cell>
          <cell r="V6" t="str">
            <v/>
          </cell>
          <cell r="X6" t="str">
            <v/>
          </cell>
          <cell r="Y6" t="str">
            <v/>
          </cell>
          <cell r="Z6" t="str">
            <v/>
          </cell>
          <cell r="AA6" t="str">
            <v/>
          </cell>
        </row>
        <row r="7">
          <cell r="A7">
            <v>3</v>
          </cell>
          <cell r="B7" t="str">
            <v xml:space="preserve">  </v>
          </cell>
          <cell r="F7" t="str">
            <v/>
          </cell>
          <cell r="G7" t="str">
            <v/>
          </cell>
          <cell r="H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/>
          </cell>
          <cell r="O7">
            <v>3</v>
          </cell>
          <cell r="P7" t="str">
            <v xml:space="preserve">  </v>
          </cell>
          <cell r="T7" t="str">
            <v/>
          </cell>
          <cell r="U7" t="str">
            <v/>
          </cell>
          <cell r="V7" t="str">
            <v/>
          </cell>
          <cell r="X7" t="str">
            <v/>
          </cell>
          <cell r="Y7" t="str">
            <v/>
          </cell>
          <cell r="Z7" t="str">
            <v/>
          </cell>
          <cell r="AA7" t="str">
            <v/>
          </cell>
        </row>
        <row r="8">
          <cell r="A8">
            <v>4</v>
          </cell>
          <cell r="B8" t="str">
            <v xml:space="preserve">  </v>
          </cell>
          <cell r="F8" t="str">
            <v/>
          </cell>
          <cell r="G8" t="str">
            <v/>
          </cell>
          <cell r="H8" t="str">
            <v/>
          </cell>
          <cell r="J8" t="str">
            <v/>
          </cell>
          <cell r="K8" t="str">
            <v/>
          </cell>
          <cell r="L8" t="str">
            <v/>
          </cell>
          <cell r="M8" t="str">
            <v/>
          </cell>
          <cell r="O8">
            <v>4</v>
          </cell>
          <cell r="P8" t="str">
            <v xml:space="preserve">  </v>
          </cell>
          <cell r="T8" t="str">
            <v/>
          </cell>
          <cell r="U8" t="str">
            <v/>
          </cell>
          <cell r="V8" t="str">
            <v/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</row>
        <row r="9">
          <cell r="A9">
            <v>5</v>
          </cell>
          <cell r="B9" t="str">
            <v xml:space="preserve">  </v>
          </cell>
          <cell r="F9" t="str">
            <v/>
          </cell>
          <cell r="G9" t="str">
            <v/>
          </cell>
          <cell r="H9" t="str">
            <v/>
          </cell>
          <cell r="J9" t="str">
            <v/>
          </cell>
          <cell r="K9" t="str">
            <v/>
          </cell>
          <cell r="L9" t="str">
            <v/>
          </cell>
          <cell r="M9" t="str">
            <v/>
          </cell>
          <cell r="O9">
            <v>5</v>
          </cell>
          <cell r="P9" t="str">
            <v xml:space="preserve">  </v>
          </cell>
          <cell r="T9" t="str">
            <v/>
          </cell>
          <cell r="U9" t="str">
            <v/>
          </cell>
          <cell r="V9" t="str">
            <v/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</row>
        <row r="10">
          <cell r="A10">
            <v>6</v>
          </cell>
          <cell r="B10" t="str">
            <v xml:space="preserve">  </v>
          </cell>
          <cell r="F10" t="str">
            <v/>
          </cell>
          <cell r="G10" t="str">
            <v/>
          </cell>
          <cell r="H10" t="str">
            <v/>
          </cell>
          <cell r="J10" t="str">
            <v/>
          </cell>
          <cell r="K10" t="str">
            <v/>
          </cell>
          <cell r="L10" t="str">
            <v/>
          </cell>
          <cell r="M10" t="str">
            <v/>
          </cell>
          <cell r="O10">
            <v>6</v>
          </cell>
          <cell r="P10" t="str">
            <v xml:space="preserve">  </v>
          </cell>
          <cell r="T10" t="str">
            <v/>
          </cell>
          <cell r="U10" t="str">
            <v/>
          </cell>
          <cell r="V10" t="str">
            <v/>
          </cell>
          <cell r="X10" t="str">
            <v/>
          </cell>
          <cell r="Y10" t="str">
            <v/>
          </cell>
          <cell r="Z10" t="str">
            <v/>
          </cell>
          <cell r="AA10" t="str">
            <v/>
          </cell>
        </row>
        <row r="11">
          <cell r="A11">
            <v>7</v>
          </cell>
          <cell r="B11" t="str">
            <v xml:space="preserve">  </v>
          </cell>
          <cell r="F11" t="str">
            <v/>
          </cell>
          <cell r="G11" t="str">
            <v/>
          </cell>
          <cell r="H11" t="str">
            <v/>
          </cell>
          <cell r="J11" t="str">
            <v/>
          </cell>
          <cell r="K11" t="str">
            <v/>
          </cell>
          <cell r="L11" t="str">
            <v/>
          </cell>
          <cell r="M11" t="str">
            <v/>
          </cell>
          <cell r="O11">
            <v>7</v>
          </cell>
          <cell r="P11" t="str">
            <v xml:space="preserve">  </v>
          </cell>
          <cell r="T11" t="str">
            <v/>
          </cell>
          <cell r="U11" t="str">
            <v/>
          </cell>
          <cell r="V11" t="str">
            <v/>
          </cell>
          <cell r="X11" t="str">
            <v/>
          </cell>
          <cell r="Y11" t="str">
            <v/>
          </cell>
          <cell r="Z11" t="str">
            <v/>
          </cell>
          <cell r="AA11" t="str">
            <v/>
          </cell>
        </row>
        <row r="12">
          <cell r="A12">
            <v>8</v>
          </cell>
          <cell r="B12" t="str">
            <v xml:space="preserve">  </v>
          </cell>
          <cell r="F12" t="str">
            <v/>
          </cell>
          <cell r="G12" t="str">
            <v/>
          </cell>
          <cell r="H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O12">
            <v>8</v>
          </cell>
          <cell r="P12" t="str">
            <v xml:space="preserve">  </v>
          </cell>
          <cell r="T12" t="str">
            <v/>
          </cell>
          <cell r="U12" t="str">
            <v/>
          </cell>
          <cell r="V12" t="str">
            <v/>
          </cell>
          <cell r="X12" t="str">
            <v/>
          </cell>
          <cell r="Y12" t="str">
            <v/>
          </cell>
          <cell r="Z12" t="str">
            <v/>
          </cell>
          <cell r="AA12" t="str">
            <v/>
          </cell>
        </row>
        <row r="13">
          <cell r="A13">
            <v>9</v>
          </cell>
          <cell r="B13" t="str">
            <v xml:space="preserve">  </v>
          </cell>
          <cell r="F13" t="str">
            <v/>
          </cell>
          <cell r="G13" t="str">
            <v/>
          </cell>
          <cell r="H13" t="str">
            <v/>
          </cell>
          <cell r="J13" t="str">
            <v/>
          </cell>
          <cell r="K13" t="str">
            <v/>
          </cell>
          <cell r="L13" t="str">
            <v/>
          </cell>
          <cell r="M13" t="str">
            <v/>
          </cell>
          <cell r="O13">
            <v>9</v>
          </cell>
          <cell r="P13" t="str">
            <v xml:space="preserve">  </v>
          </cell>
          <cell r="T13" t="str">
            <v/>
          </cell>
          <cell r="U13" t="str">
            <v/>
          </cell>
          <cell r="V13" t="str">
            <v/>
          </cell>
          <cell r="X13" t="str">
            <v/>
          </cell>
          <cell r="Y13" t="str">
            <v/>
          </cell>
          <cell r="Z13" t="str">
            <v/>
          </cell>
          <cell r="AA13" t="str">
            <v/>
          </cell>
        </row>
        <row r="14">
          <cell r="A14">
            <v>10</v>
          </cell>
          <cell r="B14" t="str">
            <v xml:space="preserve">  </v>
          </cell>
          <cell r="F14" t="str">
            <v/>
          </cell>
          <cell r="G14" t="str">
            <v/>
          </cell>
          <cell r="H14" t="str">
            <v/>
          </cell>
          <cell r="J14" t="str">
            <v/>
          </cell>
          <cell r="K14" t="str">
            <v/>
          </cell>
          <cell r="L14" t="str">
            <v/>
          </cell>
          <cell r="M14" t="str">
            <v/>
          </cell>
          <cell r="O14">
            <v>10</v>
          </cell>
          <cell r="P14" t="str">
            <v xml:space="preserve">  </v>
          </cell>
          <cell r="T14" t="str">
            <v/>
          </cell>
          <cell r="U14" t="str">
            <v/>
          </cell>
          <cell r="V14" t="str">
            <v/>
          </cell>
          <cell r="X14" t="str">
            <v/>
          </cell>
          <cell r="Y14" t="str">
            <v/>
          </cell>
          <cell r="Z14" t="str">
            <v/>
          </cell>
          <cell r="AA14" t="str">
            <v/>
          </cell>
        </row>
        <row r="15">
          <cell r="A15">
            <v>11</v>
          </cell>
          <cell r="B15" t="str">
            <v xml:space="preserve">  </v>
          </cell>
          <cell r="F15" t="str">
            <v/>
          </cell>
          <cell r="G15" t="str">
            <v/>
          </cell>
          <cell r="H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O15">
            <v>11</v>
          </cell>
          <cell r="P15" t="str">
            <v xml:space="preserve">  </v>
          </cell>
          <cell r="T15" t="str">
            <v/>
          </cell>
          <cell r="U15" t="str">
            <v/>
          </cell>
          <cell r="V15" t="str">
            <v/>
          </cell>
          <cell r="X15" t="str">
            <v/>
          </cell>
          <cell r="Y15" t="str">
            <v/>
          </cell>
          <cell r="Z15" t="str">
            <v/>
          </cell>
          <cell r="AA15" t="str">
            <v/>
          </cell>
        </row>
        <row r="16">
          <cell r="A16">
            <v>12</v>
          </cell>
          <cell r="B16" t="str">
            <v xml:space="preserve">  </v>
          </cell>
          <cell r="F16" t="str">
            <v/>
          </cell>
          <cell r="G16" t="str">
            <v/>
          </cell>
          <cell r="H16" t="str">
            <v/>
          </cell>
          <cell r="J16" t="str">
            <v/>
          </cell>
          <cell r="K16" t="str">
            <v/>
          </cell>
          <cell r="L16" t="str">
            <v/>
          </cell>
          <cell r="M16" t="str">
            <v/>
          </cell>
          <cell r="O16">
            <v>12</v>
          </cell>
          <cell r="P16" t="str">
            <v xml:space="preserve">  </v>
          </cell>
          <cell r="T16" t="str">
            <v/>
          </cell>
          <cell r="U16" t="str">
            <v/>
          </cell>
          <cell r="V16" t="str">
            <v/>
          </cell>
          <cell r="X16" t="str">
            <v/>
          </cell>
          <cell r="Y16" t="str">
            <v/>
          </cell>
          <cell r="Z16" t="str">
            <v/>
          </cell>
          <cell r="AA16" t="str">
            <v/>
          </cell>
        </row>
        <row r="17">
          <cell r="A17">
            <v>13</v>
          </cell>
          <cell r="B17" t="str">
            <v xml:space="preserve">  </v>
          </cell>
          <cell r="F17" t="str">
            <v/>
          </cell>
          <cell r="G17" t="str">
            <v/>
          </cell>
          <cell r="H17" t="str">
            <v/>
          </cell>
          <cell r="J17" t="str">
            <v/>
          </cell>
          <cell r="K17" t="str">
            <v/>
          </cell>
          <cell r="L17" t="str">
            <v/>
          </cell>
          <cell r="M17" t="str">
            <v/>
          </cell>
          <cell r="O17">
            <v>13</v>
          </cell>
          <cell r="P17" t="str">
            <v xml:space="preserve">  </v>
          </cell>
          <cell r="T17" t="str">
            <v/>
          </cell>
          <cell r="U17" t="str">
            <v/>
          </cell>
          <cell r="V17" t="str">
            <v/>
          </cell>
          <cell r="X17" t="str">
            <v/>
          </cell>
          <cell r="Y17" t="str">
            <v/>
          </cell>
          <cell r="Z17" t="str">
            <v/>
          </cell>
          <cell r="AA17" t="str">
            <v/>
          </cell>
        </row>
        <row r="18">
          <cell r="A18">
            <v>14</v>
          </cell>
          <cell r="B18" t="str">
            <v xml:space="preserve">  </v>
          </cell>
          <cell r="F18" t="str">
            <v/>
          </cell>
          <cell r="G18" t="str">
            <v/>
          </cell>
          <cell r="H18" t="str">
            <v/>
          </cell>
          <cell r="J18" t="str">
            <v/>
          </cell>
          <cell r="K18" t="str">
            <v/>
          </cell>
          <cell r="L18" t="str">
            <v/>
          </cell>
          <cell r="M18" t="str">
            <v/>
          </cell>
          <cell r="O18">
            <v>14</v>
          </cell>
          <cell r="P18" t="str">
            <v xml:space="preserve">  </v>
          </cell>
          <cell r="T18" t="str">
            <v/>
          </cell>
          <cell r="U18" t="str">
            <v/>
          </cell>
          <cell r="V18" t="str">
            <v/>
          </cell>
          <cell r="X18" t="str">
            <v/>
          </cell>
          <cell r="Y18" t="str">
            <v/>
          </cell>
          <cell r="Z18" t="str">
            <v/>
          </cell>
          <cell r="AA18" t="str">
            <v/>
          </cell>
        </row>
        <row r="19">
          <cell r="A19">
            <v>15</v>
          </cell>
          <cell r="B19" t="str">
            <v xml:space="preserve">  </v>
          </cell>
          <cell r="F19" t="str">
            <v/>
          </cell>
          <cell r="G19" t="str">
            <v/>
          </cell>
          <cell r="H19" t="str">
            <v/>
          </cell>
          <cell r="J19" t="str">
            <v/>
          </cell>
          <cell r="K19" t="str">
            <v/>
          </cell>
          <cell r="L19" t="str">
            <v/>
          </cell>
          <cell r="M19" t="str">
            <v/>
          </cell>
          <cell r="O19">
            <v>15</v>
          </cell>
          <cell r="P19" t="str">
            <v xml:space="preserve">  </v>
          </cell>
          <cell r="T19" t="str">
            <v/>
          </cell>
          <cell r="U19" t="str">
            <v/>
          </cell>
          <cell r="V19" t="str">
            <v/>
          </cell>
          <cell r="X19" t="str">
            <v/>
          </cell>
          <cell r="Y19" t="str">
            <v/>
          </cell>
          <cell r="Z19" t="str">
            <v/>
          </cell>
          <cell r="AA19" t="str">
            <v/>
          </cell>
        </row>
        <row r="20">
          <cell r="A20">
            <v>16</v>
          </cell>
          <cell r="B20" t="str">
            <v xml:space="preserve">  </v>
          </cell>
          <cell r="F20" t="str">
            <v/>
          </cell>
          <cell r="G20" t="str">
            <v/>
          </cell>
          <cell r="H20" t="str">
            <v/>
          </cell>
          <cell r="J20" t="str">
            <v/>
          </cell>
          <cell r="K20" t="str">
            <v/>
          </cell>
          <cell r="L20" t="str">
            <v/>
          </cell>
          <cell r="M20" t="str">
            <v/>
          </cell>
          <cell r="O20">
            <v>16</v>
          </cell>
          <cell r="P20" t="str">
            <v xml:space="preserve">  </v>
          </cell>
          <cell r="T20" t="str">
            <v/>
          </cell>
          <cell r="U20" t="str">
            <v/>
          </cell>
          <cell r="V20" t="str">
            <v/>
          </cell>
          <cell r="X20" t="str">
            <v/>
          </cell>
          <cell r="Y20" t="str">
            <v/>
          </cell>
          <cell r="Z20" t="str">
            <v/>
          </cell>
          <cell r="AA20" t="str">
            <v/>
          </cell>
        </row>
        <row r="21">
          <cell r="A21">
            <v>17</v>
          </cell>
          <cell r="B21" t="str">
            <v xml:space="preserve">  </v>
          </cell>
          <cell r="F21" t="str">
            <v/>
          </cell>
          <cell r="G21" t="str">
            <v/>
          </cell>
          <cell r="H21" t="str">
            <v/>
          </cell>
          <cell r="J21" t="str">
            <v/>
          </cell>
          <cell r="K21" t="str">
            <v/>
          </cell>
          <cell r="L21" t="str">
            <v/>
          </cell>
          <cell r="M21" t="str">
            <v/>
          </cell>
          <cell r="O21">
            <v>17</v>
          </cell>
          <cell r="P21" t="str">
            <v xml:space="preserve">  </v>
          </cell>
          <cell r="T21" t="str">
            <v/>
          </cell>
          <cell r="U21" t="str">
            <v/>
          </cell>
          <cell r="V21" t="str">
            <v/>
          </cell>
          <cell r="X21" t="str">
            <v/>
          </cell>
          <cell r="Y21" t="str">
            <v/>
          </cell>
          <cell r="Z21" t="str">
            <v/>
          </cell>
          <cell r="AA21" t="str">
            <v/>
          </cell>
        </row>
        <row r="22">
          <cell r="A22">
            <v>18</v>
          </cell>
          <cell r="B22" t="str">
            <v xml:space="preserve">  </v>
          </cell>
          <cell r="F22" t="str">
            <v/>
          </cell>
          <cell r="G22" t="str">
            <v/>
          </cell>
          <cell r="H22" t="str">
            <v/>
          </cell>
          <cell r="J22" t="str">
            <v/>
          </cell>
          <cell r="K22" t="str">
            <v/>
          </cell>
          <cell r="L22" t="str">
            <v/>
          </cell>
          <cell r="M22" t="str">
            <v/>
          </cell>
          <cell r="O22">
            <v>18</v>
          </cell>
          <cell r="P22" t="str">
            <v xml:space="preserve">  </v>
          </cell>
          <cell r="T22" t="str">
            <v/>
          </cell>
          <cell r="U22" t="str">
            <v/>
          </cell>
          <cell r="V22" t="str">
            <v/>
          </cell>
          <cell r="X22" t="str">
            <v/>
          </cell>
          <cell r="Y22" t="str">
            <v/>
          </cell>
          <cell r="Z22" t="str">
            <v/>
          </cell>
          <cell r="AA22" t="str">
            <v/>
          </cell>
        </row>
        <row r="23">
          <cell r="A23">
            <v>19</v>
          </cell>
          <cell r="B23" t="str">
            <v xml:space="preserve">  </v>
          </cell>
          <cell r="F23" t="str">
            <v/>
          </cell>
          <cell r="G23" t="str">
            <v/>
          </cell>
          <cell r="H23" t="str">
            <v/>
          </cell>
          <cell r="J23" t="str">
            <v/>
          </cell>
          <cell r="K23" t="str">
            <v/>
          </cell>
          <cell r="L23" t="str">
            <v/>
          </cell>
          <cell r="M23" t="str">
            <v/>
          </cell>
          <cell r="O23">
            <v>19</v>
          </cell>
          <cell r="P23" t="str">
            <v xml:space="preserve">  </v>
          </cell>
          <cell r="T23" t="str">
            <v/>
          </cell>
          <cell r="U23" t="str">
            <v/>
          </cell>
          <cell r="V23" t="str">
            <v/>
          </cell>
          <cell r="X23" t="str">
            <v/>
          </cell>
          <cell r="Y23" t="str">
            <v/>
          </cell>
          <cell r="Z23" t="str">
            <v/>
          </cell>
          <cell r="AA23" t="str">
            <v/>
          </cell>
        </row>
        <row r="24">
          <cell r="A24">
            <v>20</v>
          </cell>
          <cell r="B24" t="str">
            <v xml:space="preserve">  </v>
          </cell>
          <cell r="F24" t="str">
            <v/>
          </cell>
          <cell r="G24" t="str">
            <v/>
          </cell>
          <cell r="H24" t="str">
            <v/>
          </cell>
          <cell r="J24" t="str">
            <v/>
          </cell>
          <cell r="K24" t="str">
            <v/>
          </cell>
          <cell r="L24" t="str">
            <v/>
          </cell>
          <cell r="M24" t="str">
            <v/>
          </cell>
          <cell r="O24">
            <v>20</v>
          </cell>
          <cell r="P24" t="str">
            <v xml:space="preserve">  </v>
          </cell>
          <cell r="T24" t="str">
            <v/>
          </cell>
          <cell r="U24" t="str">
            <v/>
          </cell>
          <cell r="V24" t="str">
            <v/>
          </cell>
          <cell r="X24" t="str">
            <v/>
          </cell>
          <cell r="Y24" t="str">
            <v/>
          </cell>
          <cell r="Z24" t="str">
            <v/>
          </cell>
          <cell r="AA24" t="str">
            <v/>
          </cell>
        </row>
        <row r="25">
          <cell r="A25">
            <v>21</v>
          </cell>
          <cell r="B25" t="str">
            <v xml:space="preserve">  </v>
          </cell>
          <cell r="F25" t="str">
            <v/>
          </cell>
          <cell r="G25" t="str">
            <v/>
          </cell>
          <cell r="H25" t="str">
            <v/>
          </cell>
          <cell r="J25" t="str">
            <v/>
          </cell>
          <cell r="K25" t="str">
            <v/>
          </cell>
          <cell r="L25" t="str">
            <v/>
          </cell>
          <cell r="M25" t="str">
            <v/>
          </cell>
          <cell r="O25">
            <v>21</v>
          </cell>
          <cell r="P25" t="str">
            <v xml:space="preserve">  </v>
          </cell>
          <cell r="T25" t="str">
            <v/>
          </cell>
          <cell r="U25" t="str">
            <v/>
          </cell>
          <cell r="V25" t="str">
            <v/>
          </cell>
          <cell r="X25" t="str">
            <v/>
          </cell>
          <cell r="Y25" t="str">
            <v/>
          </cell>
          <cell r="Z25" t="str">
            <v/>
          </cell>
          <cell r="AA25" t="str">
            <v/>
          </cell>
        </row>
        <row r="26">
          <cell r="A26">
            <v>22</v>
          </cell>
          <cell r="B26" t="str">
            <v xml:space="preserve">  </v>
          </cell>
          <cell r="F26" t="str">
            <v/>
          </cell>
          <cell r="G26" t="str">
            <v/>
          </cell>
          <cell r="H26" t="str">
            <v/>
          </cell>
          <cell r="J26" t="str">
            <v/>
          </cell>
          <cell r="K26" t="str">
            <v/>
          </cell>
          <cell r="L26" t="str">
            <v/>
          </cell>
          <cell r="M26" t="str">
            <v/>
          </cell>
          <cell r="O26">
            <v>22</v>
          </cell>
          <cell r="P26" t="str">
            <v xml:space="preserve">  </v>
          </cell>
          <cell r="T26" t="str">
            <v/>
          </cell>
          <cell r="U26" t="str">
            <v/>
          </cell>
          <cell r="V26" t="str">
            <v/>
          </cell>
          <cell r="X26" t="str">
            <v/>
          </cell>
          <cell r="Y26" t="str">
            <v/>
          </cell>
          <cell r="Z26" t="str">
            <v/>
          </cell>
          <cell r="AA26" t="str">
            <v/>
          </cell>
        </row>
        <row r="27">
          <cell r="A27">
            <v>23</v>
          </cell>
          <cell r="B27" t="str">
            <v xml:space="preserve">  </v>
          </cell>
          <cell r="F27" t="str">
            <v/>
          </cell>
          <cell r="G27" t="str">
            <v/>
          </cell>
          <cell r="H27" t="str">
            <v/>
          </cell>
          <cell r="J27" t="str">
            <v/>
          </cell>
          <cell r="K27" t="str">
            <v/>
          </cell>
          <cell r="L27" t="str">
            <v/>
          </cell>
          <cell r="M27" t="str">
            <v/>
          </cell>
          <cell r="O27">
            <v>23</v>
          </cell>
          <cell r="P27" t="str">
            <v xml:space="preserve">  </v>
          </cell>
          <cell r="T27" t="str">
            <v/>
          </cell>
          <cell r="U27" t="str">
            <v/>
          </cell>
          <cell r="V27" t="str">
            <v/>
          </cell>
          <cell r="X27" t="str">
            <v/>
          </cell>
          <cell r="Y27" t="str">
            <v/>
          </cell>
          <cell r="Z27" t="str">
            <v/>
          </cell>
          <cell r="AA27" t="str">
            <v/>
          </cell>
        </row>
        <row r="28">
          <cell r="A28">
            <v>24</v>
          </cell>
          <cell r="B28" t="str">
            <v xml:space="preserve">  </v>
          </cell>
          <cell r="F28" t="str">
            <v/>
          </cell>
          <cell r="G28" t="str">
            <v/>
          </cell>
          <cell r="H28" t="str">
            <v/>
          </cell>
          <cell r="J28" t="str">
            <v/>
          </cell>
          <cell r="K28" t="str">
            <v/>
          </cell>
          <cell r="L28" t="str">
            <v/>
          </cell>
          <cell r="M28" t="str">
            <v/>
          </cell>
          <cell r="O28">
            <v>24</v>
          </cell>
          <cell r="P28" t="str">
            <v xml:space="preserve">  </v>
          </cell>
          <cell r="T28" t="str">
            <v/>
          </cell>
          <cell r="U28" t="str">
            <v/>
          </cell>
          <cell r="V28" t="str">
            <v/>
          </cell>
          <cell r="X28" t="str">
            <v/>
          </cell>
          <cell r="Y28" t="str">
            <v/>
          </cell>
          <cell r="Z28" t="str">
            <v/>
          </cell>
          <cell r="AA28" t="str">
            <v/>
          </cell>
        </row>
        <row r="29">
          <cell r="A29">
            <v>25</v>
          </cell>
          <cell r="B29" t="str">
            <v xml:space="preserve">  </v>
          </cell>
          <cell r="F29" t="str">
            <v/>
          </cell>
          <cell r="G29" t="str">
            <v/>
          </cell>
          <cell r="H29" t="str">
            <v/>
          </cell>
          <cell r="J29" t="str">
            <v/>
          </cell>
          <cell r="K29" t="str">
            <v/>
          </cell>
          <cell r="L29" t="str">
            <v/>
          </cell>
          <cell r="M29" t="str">
            <v/>
          </cell>
          <cell r="O29">
            <v>25</v>
          </cell>
          <cell r="P29" t="str">
            <v xml:space="preserve">  </v>
          </cell>
          <cell r="T29" t="str">
            <v/>
          </cell>
          <cell r="U29" t="str">
            <v/>
          </cell>
          <cell r="V29" t="str">
            <v/>
          </cell>
          <cell r="X29" t="str">
            <v/>
          </cell>
          <cell r="Y29" t="str">
            <v/>
          </cell>
          <cell r="Z29" t="str">
            <v/>
          </cell>
          <cell r="AA29" t="str">
            <v/>
          </cell>
        </row>
        <row r="30">
          <cell r="A30">
            <v>26</v>
          </cell>
          <cell r="B30" t="str">
            <v xml:space="preserve">  </v>
          </cell>
          <cell r="F30" t="str">
            <v/>
          </cell>
          <cell r="G30" t="str">
            <v/>
          </cell>
          <cell r="H30" t="str">
            <v/>
          </cell>
          <cell r="J30" t="str">
            <v/>
          </cell>
          <cell r="K30" t="str">
            <v/>
          </cell>
          <cell r="L30" t="str">
            <v/>
          </cell>
          <cell r="M30" t="str">
            <v/>
          </cell>
          <cell r="O30">
            <v>26</v>
          </cell>
          <cell r="P30" t="str">
            <v xml:space="preserve">  </v>
          </cell>
          <cell r="T30" t="str">
            <v/>
          </cell>
          <cell r="U30" t="str">
            <v/>
          </cell>
          <cell r="V30" t="str">
            <v/>
          </cell>
          <cell r="X30" t="str">
            <v/>
          </cell>
          <cell r="Y30" t="str">
            <v/>
          </cell>
          <cell r="Z30" t="str">
            <v/>
          </cell>
          <cell r="AA30" t="str">
            <v/>
          </cell>
        </row>
        <row r="31">
          <cell r="A31">
            <v>27</v>
          </cell>
          <cell r="B31" t="str">
            <v xml:space="preserve">  </v>
          </cell>
          <cell r="F31" t="str">
            <v/>
          </cell>
          <cell r="G31" t="str">
            <v/>
          </cell>
          <cell r="H31" t="str">
            <v/>
          </cell>
          <cell r="J31" t="str">
            <v/>
          </cell>
          <cell r="K31" t="str">
            <v/>
          </cell>
          <cell r="L31" t="str">
            <v/>
          </cell>
          <cell r="M31" t="str">
            <v/>
          </cell>
          <cell r="O31">
            <v>27</v>
          </cell>
          <cell r="P31" t="str">
            <v xml:space="preserve">  </v>
          </cell>
          <cell r="T31" t="str">
            <v/>
          </cell>
          <cell r="U31" t="str">
            <v/>
          </cell>
          <cell r="V31" t="str">
            <v/>
          </cell>
          <cell r="X31" t="str">
            <v/>
          </cell>
          <cell r="Y31" t="str">
            <v/>
          </cell>
          <cell r="Z31" t="str">
            <v/>
          </cell>
          <cell r="AA31" t="str">
            <v/>
          </cell>
        </row>
        <row r="32">
          <cell r="A32">
            <v>28</v>
          </cell>
          <cell r="B32" t="str">
            <v xml:space="preserve">  </v>
          </cell>
          <cell r="F32" t="str">
            <v/>
          </cell>
          <cell r="G32" t="str">
            <v/>
          </cell>
          <cell r="H32" t="str">
            <v/>
          </cell>
          <cell r="J32" t="str">
            <v/>
          </cell>
          <cell r="K32" t="str">
            <v/>
          </cell>
          <cell r="L32" t="str">
            <v/>
          </cell>
          <cell r="M32" t="str">
            <v/>
          </cell>
          <cell r="O32">
            <v>28</v>
          </cell>
          <cell r="P32" t="str">
            <v xml:space="preserve">  </v>
          </cell>
          <cell r="T32" t="str">
            <v/>
          </cell>
          <cell r="U32" t="str">
            <v/>
          </cell>
          <cell r="V32" t="str">
            <v/>
          </cell>
          <cell r="X32" t="str">
            <v/>
          </cell>
          <cell r="Y32" t="str">
            <v/>
          </cell>
          <cell r="Z32" t="str">
            <v/>
          </cell>
          <cell r="AA32" t="str">
            <v/>
          </cell>
        </row>
        <row r="33">
          <cell r="A33">
            <v>29</v>
          </cell>
          <cell r="B33" t="str">
            <v xml:space="preserve">  </v>
          </cell>
          <cell r="F33" t="str">
            <v/>
          </cell>
          <cell r="G33" t="str">
            <v/>
          </cell>
          <cell r="H33" t="str">
            <v/>
          </cell>
          <cell r="J33" t="str">
            <v/>
          </cell>
          <cell r="K33" t="str">
            <v/>
          </cell>
          <cell r="L33" t="str">
            <v/>
          </cell>
          <cell r="M33" t="str">
            <v/>
          </cell>
          <cell r="O33">
            <v>29</v>
          </cell>
          <cell r="P33" t="str">
            <v xml:space="preserve">  </v>
          </cell>
          <cell r="T33" t="str">
            <v/>
          </cell>
          <cell r="U33" t="str">
            <v/>
          </cell>
          <cell r="V33" t="str">
            <v/>
          </cell>
          <cell r="X33" t="str">
            <v/>
          </cell>
          <cell r="Y33" t="str">
            <v/>
          </cell>
          <cell r="Z33" t="str">
            <v/>
          </cell>
          <cell r="AA33" t="str">
            <v/>
          </cell>
        </row>
        <row r="34">
          <cell r="A34">
            <v>30</v>
          </cell>
          <cell r="B34" t="str">
            <v xml:space="preserve">  </v>
          </cell>
          <cell r="F34" t="str">
            <v/>
          </cell>
          <cell r="G34" t="str">
            <v/>
          </cell>
          <cell r="H34" t="str">
            <v/>
          </cell>
          <cell r="J34" t="str">
            <v/>
          </cell>
          <cell r="K34" t="str">
            <v/>
          </cell>
          <cell r="L34" t="str">
            <v/>
          </cell>
          <cell r="M34" t="str">
            <v/>
          </cell>
          <cell r="O34">
            <v>30</v>
          </cell>
          <cell r="P34" t="str">
            <v xml:space="preserve">  </v>
          </cell>
          <cell r="T34" t="str">
            <v/>
          </cell>
          <cell r="U34" t="str">
            <v/>
          </cell>
          <cell r="V34" t="str">
            <v/>
          </cell>
          <cell r="X34" t="str">
            <v/>
          </cell>
          <cell r="Y34" t="str">
            <v/>
          </cell>
          <cell r="Z34" t="str">
            <v/>
          </cell>
          <cell r="AA34" t="str">
            <v/>
          </cell>
        </row>
        <row r="35">
          <cell r="A35">
            <v>31</v>
          </cell>
          <cell r="B35" t="str">
            <v xml:space="preserve">  </v>
          </cell>
          <cell r="F35" t="str">
            <v/>
          </cell>
          <cell r="G35" t="str">
            <v/>
          </cell>
          <cell r="H35" t="str">
            <v/>
          </cell>
          <cell r="J35" t="str">
            <v/>
          </cell>
          <cell r="K35" t="str">
            <v/>
          </cell>
          <cell r="L35" t="str">
            <v/>
          </cell>
          <cell r="M35" t="str">
            <v/>
          </cell>
          <cell r="O35">
            <v>31</v>
          </cell>
          <cell r="P35" t="str">
            <v xml:space="preserve">  </v>
          </cell>
          <cell r="T35" t="str">
            <v/>
          </cell>
          <cell r="U35" t="str">
            <v/>
          </cell>
          <cell r="V35" t="str">
            <v/>
          </cell>
          <cell r="X35" t="str">
            <v/>
          </cell>
          <cell r="Y35" t="str">
            <v/>
          </cell>
          <cell r="Z35" t="str">
            <v/>
          </cell>
          <cell r="AA35" t="str">
            <v/>
          </cell>
        </row>
        <row r="36">
          <cell r="A36">
            <v>32</v>
          </cell>
          <cell r="B36" t="str">
            <v xml:space="preserve">  </v>
          </cell>
          <cell r="F36" t="str">
            <v/>
          </cell>
          <cell r="G36" t="str">
            <v/>
          </cell>
          <cell r="H36" t="str">
            <v/>
          </cell>
          <cell r="J36" t="str">
            <v/>
          </cell>
          <cell r="K36" t="str">
            <v/>
          </cell>
          <cell r="L36" t="str">
            <v/>
          </cell>
          <cell r="M36" t="str">
            <v/>
          </cell>
          <cell r="O36">
            <v>32</v>
          </cell>
          <cell r="P36" t="str">
            <v xml:space="preserve">  </v>
          </cell>
          <cell r="T36" t="str">
            <v/>
          </cell>
          <cell r="U36" t="str">
            <v/>
          </cell>
          <cell r="V36" t="str">
            <v/>
          </cell>
          <cell r="X36" t="str">
            <v/>
          </cell>
          <cell r="Y36" t="str">
            <v/>
          </cell>
          <cell r="Z36" t="str">
            <v/>
          </cell>
          <cell r="AA36" t="str">
            <v/>
          </cell>
        </row>
        <row r="37">
          <cell r="A37">
            <v>33</v>
          </cell>
          <cell r="B37" t="str">
            <v xml:space="preserve">  </v>
          </cell>
          <cell r="F37" t="str">
            <v/>
          </cell>
          <cell r="G37" t="str">
            <v/>
          </cell>
          <cell r="H37" t="str">
            <v/>
          </cell>
          <cell r="J37" t="str">
            <v/>
          </cell>
          <cell r="K37" t="str">
            <v/>
          </cell>
          <cell r="L37" t="str">
            <v/>
          </cell>
          <cell r="M37" t="str">
            <v/>
          </cell>
          <cell r="O37">
            <v>33</v>
          </cell>
          <cell r="P37" t="str">
            <v xml:space="preserve">  </v>
          </cell>
          <cell r="T37" t="str">
            <v/>
          </cell>
          <cell r="U37" t="str">
            <v/>
          </cell>
          <cell r="V37" t="str">
            <v/>
          </cell>
          <cell r="X37" t="str">
            <v/>
          </cell>
          <cell r="Y37" t="str">
            <v/>
          </cell>
          <cell r="Z37" t="str">
            <v/>
          </cell>
          <cell r="AA37" t="str">
            <v/>
          </cell>
        </row>
        <row r="38">
          <cell r="A38">
            <v>34</v>
          </cell>
          <cell r="B38" t="str">
            <v xml:space="preserve">  </v>
          </cell>
          <cell r="F38" t="str">
            <v/>
          </cell>
          <cell r="G38" t="str">
            <v/>
          </cell>
          <cell r="H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O38">
            <v>34</v>
          </cell>
          <cell r="P38" t="str">
            <v xml:space="preserve">  </v>
          </cell>
          <cell r="T38" t="str">
            <v/>
          </cell>
          <cell r="U38" t="str">
            <v/>
          </cell>
          <cell r="V38" t="str">
            <v/>
          </cell>
          <cell r="X38" t="str">
            <v/>
          </cell>
          <cell r="Y38" t="str">
            <v/>
          </cell>
          <cell r="Z38" t="str">
            <v/>
          </cell>
          <cell r="AA38" t="str">
            <v/>
          </cell>
        </row>
        <row r="39">
          <cell r="A39">
            <v>35</v>
          </cell>
          <cell r="B39" t="str">
            <v xml:space="preserve">  </v>
          </cell>
          <cell r="F39" t="str">
            <v/>
          </cell>
          <cell r="G39" t="str">
            <v/>
          </cell>
          <cell r="H39" t="str">
            <v/>
          </cell>
          <cell r="J39" t="str">
            <v/>
          </cell>
          <cell r="K39" t="str">
            <v/>
          </cell>
          <cell r="L39" t="str">
            <v/>
          </cell>
          <cell r="M39" t="str">
            <v/>
          </cell>
          <cell r="O39">
            <v>35</v>
          </cell>
          <cell r="P39" t="str">
            <v xml:space="preserve">  </v>
          </cell>
          <cell r="T39" t="str">
            <v/>
          </cell>
          <cell r="U39" t="str">
            <v/>
          </cell>
          <cell r="V39" t="str">
            <v/>
          </cell>
          <cell r="X39" t="str">
            <v/>
          </cell>
          <cell r="Y39" t="str">
            <v/>
          </cell>
          <cell r="Z39" t="str">
            <v/>
          </cell>
          <cell r="AA39" t="str">
            <v/>
          </cell>
        </row>
        <row r="40">
          <cell r="A40">
            <v>36</v>
          </cell>
          <cell r="B40" t="str">
            <v xml:space="preserve">  </v>
          </cell>
          <cell r="H40" t="str">
            <v/>
          </cell>
          <cell r="J40" t="str">
            <v/>
          </cell>
          <cell r="K40" t="str">
            <v/>
          </cell>
          <cell r="L40" t="str">
            <v/>
          </cell>
          <cell r="M40" t="str">
            <v/>
          </cell>
          <cell r="O40">
            <v>36</v>
          </cell>
          <cell r="P40" t="str">
            <v xml:space="preserve">  </v>
          </cell>
          <cell r="V40" t="str">
            <v/>
          </cell>
          <cell r="X40" t="str">
            <v/>
          </cell>
          <cell r="Y40" t="str">
            <v/>
          </cell>
          <cell r="Z40" t="str">
            <v/>
          </cell>
          <cell r="AA40" t="str">
            <v/>
          </cell>
        </row>
        <row r="41">
          <cell r="A41">
            <v>37</v>
          </cell>
          <cell r="B41" t="str">
            <v xml:space="preserve">  </v>
          </cell>
          <cell r="H41" t="str">
            <v/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O41">
            <v>37</v>
          </cell>
          <cell r="P41" t="str">
            <v xml:space="preserve">  </v>
          </cell>
          <cell r="V41" t="str">
            <v/>
          </cell>
          <cell r="X41" t="str">
            <v/>
          </cell>
          <cell r="Y41" t="str">
            <v/>
          </cell>
          <cell r="Z41" t="str">
            <v/>
          </cell>
          <cell r="AA41" t="str">
            <v/>
          </cell>
        </row>
        <row r="42">
          <cell r="A42">
            <v>38</v>
          </cell>
          <cell r="B42" t="str">
            <v xml:space="preserve">  </v>
          </cell>
          <cell r="F42" t="str">
            <v/>
          </cell>
          <cell r="G42" t="str">
            <v/>
          </cell>
          <cell r="H42" t="str">
            <v/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O42">
            <v>38</v>
          </cell>
          <cell r="P42" t="str">
            <v xml:space="preserve">  </v>
          </cell>
          <cell r="T42" t="str">
            <v/>
          </cell>
          <cell r="U42" t="str">
            <v/>
          </cell>
          <cell r="V42" t="str">
            <v/>
          </cell>
          <cell r="X42" t="str">
            <v/>
          </cell>
          <cell r="Y42" t="str">
            <v/>
          </cell>
          <cell r="Z42" t="str">
            <v/>
          </cell>
          <cell r="AA42" t="str">
            <v/>
          </cell>
        </row>
        <row r="43">
          <cell r="A43">
            <v>39</v>
          </cell>
          <cell r="B43" t="str">
            <v xml:space="preserve">  </v>
          </cell>
          <cell r="F43" t="str">
            <v/>
          </cell>
          <cell r="G43" t="str">
            <v/>
          </cell>
          <cell r="H43" t="str">
            <v/>
          </cell>
          <cell r="J43" t="str">
            <v/>
          </cell>
          <cell r="K43" t="str">
            <v/>
          </cell>
          <cell r="L43" t="str">
            <v/>
          </cell>
          <cell r="M43" t="str">
            <v/>
          </cell>
          <cell r="O43">
            <v>39</v>
          </cell>
          <cell r="P43" t="str">
            <v xml:space="preserve">  </v>
          </cell>
          <cell r="T43" t="str">
            <v/>
          </cell>
          <cell r="U43" t="str">
            <v/>
          </cell>
          <cell r="V43" t="str">
            <v/>
          </cell>
          <cell r="X43" t="str">
            <v/>
          </cell>
          <cell r="Y43" t="str">
            <v/>
          </cell>
          <cell r="Z43" t="str">
            <v/>
          </cell>
          <cell r="AA43" t="str">
            <v/>
          </cell>
        </row>
        <row r="44">
          <cell r="A44">
            <v>40</v>
          </cell>
          <cell r="B44" t="str">
            <v xml:space="preserve">  </v>
          </cell>
          <cell r="F44" t="str">
            <v/>
          </cell>
          <cell r="G44" t="str">
            <v/>
          </cell>
          <cell r="H44" t="str">
            <v/>
          </cell>
          <cell r="J44" t="str">
            <v/>
          </cell>
          <cell r="K44" t="str">
            <v/>
          </cell>
          <cell r="L44" t="str">
            <v/>
          </cell>
          <cell r="M44" t="str">
            <v/>
          </cell>
          <cell r="O44">
            <v>40</v>
          </cell>
          <cell r="P44" t="str">
            <v xml:space="preserve">  </v>
          </cell>
          <cell r="T44" t="str">
            <v/>
          </cell>
          <cell r="U44" t="str">
            <v/>
          </cell>
          <cell r="V44" t="str">
            <v/>
          </cell>
          <cell r="X44" t="str">
            <v/>
          </cell>
          <cell r="Y44" t="str">
            <v/>
          </cell>
          <cell r="Z44" t="str">
            <v/>
          </cell>
          <cell r="AA44" t="str">
            <v/>
          </cell>
        </row>
      </sheetData>
      <sheetData sheetId="15">
        <row r="5">
          <cell r="A5">
            <v>1</v>
          </cell>
          <cell r="B5" t="str">
            <v xml:space="preserve">  </v>
          </cell>
          <cell r="F5" t="str">
            <v/>
          </cell>
          <cell r="G5" t="str">
            <v/>
          </cell>
          <cell r="H5" t="str">
            <v/>
          </cell>
          <cell r="J5" t="str">
            <v/>
          </cell>
          <cell r="K5" t="str">
            <v/>
          </cell>
          <cell r="L5" t="str">
            <v/>
          </cell>
          <cell r="M5" t="str">
            <v/>
          </cell>
          <cell r="O5">
            <v>1</v>
          </cell>
          <cell r="P5" t="str">
            <v xml:space="preserve">  </v>
          </cell>
          <cell r="T5" t="str">
            <v/>
          </cell>
          <cell r="U5" t="str">
            <v/>
          </cell>
          <cell r="V5" t="str">
            <v/>
          </cell>
          <cell r="X5" t="str">
            <v/>
          </cell>
          <cell r="Y5" t="str">
            <v/>
          </cell>
          <cell r="Z5" t="str">
            <v/>
          </cell>
          <cell r="AA5" t="str">
            <v/>
          </cell>
        </row>
        <row r="6">
          <cell r="A6">
            <v>2</v>
          </cell>
          <cell r="B6" t="str">
            <v xml:space="preserve">  </v>
          </cell>
          <cell r="F6" t="str">
            <v/>
          </cell>
          <cell r="G6" t="str">
            <v/>
          </cell>
          <cell r="H6" t="str">
            <v/>
          </cell>
          <cell r="J6" t="str">
            <v/>
          </cell>
          <cell r="K6" t="str">
            <v/>
          </cell>
          <cell r="L6" t="str">
            <v/>
          </cell>
          <cell r="M6" t="str">
            <v/>
          </cell>
          <cell r="O6">
            <v>2</v>
          </cell>
          <cell r="P6" t="str">
            <v xml:space="preserve">  </v>
          </cell>
          <cell r="T6" t="str">
            <v/>
          </cell>
          <cell r="U6" t="str">
            <v/>
          </cell>
          <cell r="V6" t="str">
            <v/>
          </cell>
          <cell r="X6" t="str">
            <v/>
          </cell>
          <cell r="Y6" t="str">
            <v/>
          </cell>
          <cell r="Z6" t="str">
            <v/>
          </cell>
          <cell r="AA6" t="str">
            <v/>
          </cell>
        </row>
        <row r="7">
          <cell r="A7">
            <v>3</v>
          </cell>
          <cell r="B7" t="str">
            <v xml:space="preserve">  </v>
          </cell>
          <cell r="F7" t="str">
            <v/>
          </cell>
          <cell r="G7" t="str">
            <v/>
          </cell>
          <cell r="H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/>
          </cell>
          <cell r="O7">
            <v>3</v>
          </cell>
          <cell r="P7" t="str">
            <v xml:space="preserve">  </v>
          </cell>
          <cell r="T7" t="str">
            <v/>
          </cell>
          <cell r="U7" t="str">
            <v/>
          </cell>
          <cell r="V7" t="str">
            <v/>
          </cell>
          <cell r="X7" t="str">
            <v/>
          </cell>
          <cell r="Y7" t="str">
            <v/>
          </cell>
          <cell r="Z7" t="str">
            <v/>
          </cell>
          <cell r="AA7" t="str">
            <v/>
          </cell>
        </row>
        <row r="8">
          <cell r="A8">
            <v>4</v>
          </cell>
          <cell r="B8" t="str">
            <v xml:space="preserve">  </v>
          </cell>
          <cell r="F8" t="str">
            <v/>
          </cell>
          <cell r="G8" t="str">
            <v/>
          </cell>
          <cell r="H8" t="str">
            <v/>
          </cell>
          <cell r="J8" t="str">
            <v/>
          </cell>
          <cell r="K8" t="str">
            <v/>
          </cell>
          <cell r="L8" t="str">
            <v/>
          </cell>
          <cell r="M8" t="str">
            <v/>
          </cell>
          <cell r="O8">
            <v>4</v>
          </cell>
          <cell r="P8" t="str">
            <v xml:space="preserve">  </v>
          </cell>
          <cell r="T8" t="str">
            <v/>
          </cell>
          <cell r="U8" t="str">
            <v/>
          </cell>
          <cell r="V8" t="str">
            <v/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</row>
        <row r="9">
          <cell r="A9">
            <v>5</v>
          </cell>
          <cell r="B9" t="str">
            <v xml:space="preserve">  </v>
          </cell>
          <cell r="F9" t="str">
            <v/>
          </cell>
          <cell r="G9" t="str">
            <v/>
          </cell>
          <cell r="H9" t="str">
            <v/>
          </cell>
          <cell r="J9" t="str">
            <v/>
          </cell>
          <cell r="K9" t="str">
            <v/>
          </cell>
          <cell r="L9" t="str">
            <v/>
          </cell>
          <cell r="M9" t="str">
            <v/>
          </cell>
          <cell r="O9">
            <v>5</v>
          </cell>
          <cell r="P9" t="str">
            <v xml:space="preserve">  </v>
          </cell>
          <cell r="T9" t="str">
            <v/>
          </cell>
          <cell r="U9" t="str">
            <v/>
          </cell>
          <cell r="V9" t="str">
            <v/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</row>
        <row r="10">
          <cell r="A10">
            <v>6</v>
          </cell>
          <cell r="B10" t="str">
            <v xml:space="preserve">  </v>
          </cell>
          <cell r="F10" t="str">
            <v/>
          </cell>
          <cell r="G10" t="str">
            <v/>
          </cell>
          <cell r="H10" t="str">
            <v/>
          </cell>
          <cell r="J10" t="str">
            <v/>
          </cell>
          <cell r="K10" t="str">
            <v/>
          </cell>
          <cell r="L10" t="str">
            <v/>
          </cell>
          <cell r="M10" t="str">
            <v/>
          </cell>
          <cell r="O10">
            <v>6</v>
          </cell>
          <cell r="P10" t="str">
            <v xml:space="preserve">  </v>
          </cell>
          <cell r="T10" t="str">
            <v/>
          </cell>
          <cell r="U10" t="str">
            <v/>
          </cell>
          <cell r="V10" t="str">
            <v/>
          </cell>
          <cell r="X10" t="str">
            <v/>
          </cell>
          <cell r="Y10" t="str">
            <v/>
          </cell>
          <cell r="Z10" t="str">
            <v/>
          </cell>
          <cell r="AA10" t="str">
            <v/>
          </cell>
        </row>
        <row r="11">
          <cell r="A11">
            <v>7</v>
          </cell>
          <cell r="B11" t="str">
            <v xml:space="preserve">  </v>
          </cell>
          <cell r="F11" t="str">
            <v/>
          </cell>
          <cell r="G11" t="str">
            <v/>
          </cell>
          <cell r="H11" t="str">
            <v/>
          </cell>
          <cell r="J11" t="str">
            <v/>
          </cell>
          <cell r="K11" t="str">
            <v/>
          </cell>
          <cell r="L11" t="str">
            <v/>
          </cell>
          <cell r="M11" t="str">
            <v/>
          </cell>
          <cell r="O11">
            <v>7</v>
          </cell>
          <cell r="P11" t="str">
            <v xml:space="preserve">  </v>
          </cell>
          <cell r="T11" t="str">
            <v/>
          </cell>
          <cell r="U11" t="str">
            <v/>
          </cell>
          <cell r="V11" t="str">
            <v/>
          </cell>
          <cell r="X11" t="str">
            <v/>
          </cell>
          <cell r="Y11" t="str">
            <v/>
          </cell>
          <cell r="Z11" t="str">
            <v/>
          </cell>
          <cell r="AA11" t="str">
            <v/>
          </cell>
        </row>
        <row r="12">
          <cell r="A12">
            <v>8</v>
          </cell>
          <cell r="B12" t="str">
            <v xml:space="preserve">  </v>
          </cell>
          <cell r="F12" t="str">
            <v/>
          </cell>
          <cell r="G12" t="str">
            <v/>
          </cell>
          <cell r="H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O12">
            <v>8</v>
          </cell>
          <cell r="P12" t="str">
            <v xml:space="preserve">  </v>
          </cell>
          <cell r="T12" t="str">
            <v/>
          </cell>
          <cell r="U12" t="str">
            <v/>
          </cell>
          <cell r="V12" t="str">
            <v/>
          </cell>
          <cell r="X12" t="str">
            <v/>
          </cell>
          <cell r="Y12" t="str">
            <v/>
          </cell>
          <cell r="Z12" t="str">
            <v/>
          </cell>
          <cell r="AA12" t="str">
            <v/>
          </cell>
        </row>
        <row r="13">
          <cell r="A13">
            <v>9</v>
          </cell>
          <cell r="B13" t="str">
            <v xml:space="preserve">  </v>
          </cell>
          <cell r="F13" t="str">
            <v/>
          </cell>
          <cell r="G13" t="str">
            <v/>
          </cell>
          <cell r="H13" t="str">
            <v/>
          </cell>
          <cell r="J13" t="str">
            <v/>
          </cell>
          <cell r="K13" t="str">
            <v/>
          </cell>
          <cell r="L13" t="str">
            <v/>
          </cell>
          <cell r="M13" t="str">
            <v/>
          </cell>
          <cell r="O13">
            <v>9</v>
          </cell>
          <cell r="P13" t="str">
            <v xml:space="preserve">  </v>
          </cell>
          <cell r="T13" t="str">
            <v/>
          </cell>
          <cell r="U13" t="str">
            <v/>
          </cell>
          <cell r="V13" t="str">
            <v/>
          </cell>
          <cell r="X13" t="str">
            <v/>
          </cell>
          <cell r="Y13" t="str">
            <v/>
          </cell>
          <cell r="Z13" t="str">
            <v/>
          </cell>
          <cell r="AA13" t="str">
            <v/>
          </cell>
        </row>
        <row r="14">
          <cell r="A14">
            <v>10</v>
          </cell>
          <cell r="B14" t="str">
            <v xml:space="preserve">  </v>
          </cell>
          <cell r="F14" t="str">
            <v/>
          </cell>
          <cell r="G14" t="str">
            <v/>
          </cell>
          <cell r="H14" t="str">
            <v/>
          </cell>
          <cell r="J14" t="str">
            <v/>
          </cell>
          <cell r="K14" t="str">
            <v/>
          </cell>
          <cell r="L14" t="str">
            <v/>
          </cell>
          <cell r="M14" t="str">
            <v/>
          </cell>
          <cell r="O14">
            <v>10</v>
          </cell>
          <cell r="P14" t="str">
            <v xml:space="preserve">  </v>
          </cell>
          <cell r="T14" t="str">
            <v/>
          </cell>
          <cell r="U14" t="str">
            <v/>
          </cell>
          <cell r="V14" t="str">
            <v/>
          </cell>
          <cell r="X14" t="str">
            <v/>
          </cell>
          <cell r="Y14" t="str">
            <v/>
          </cell>
          <cell r="Z14" t="str">
            <v/>
          </cell>
          <cell r="AA14" t="str">
            <v/>
          </cell>
        </row>
        <row r="15">
          <cell r="A15">
            <v>11</v>
          </cell>
          <cell r="B15" t="str">
            <v xml:space="preserve">  </v>
          </cell>
          <cell r="F15" t="str">
            <v/>
          </cell>
          <cell r="G15" t="str">
            <v/>
          </cell>
          <cell r="H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O15">
            <v>11</v>
          </cell>
          <cell r="P15" t="str">
            <v xml:space="preserve">  </v>
          </cell>
          <cell r="T15" t="str">
            <v/>
          </cell>
          <cell r="U15" t="str">
            <v/>
          </cell>
          <cell r="V15" t="str">
            <v/>
          </cell>
          <cell r="X15" t="str">
            <v/>
          </cell>
          <cell r="Y15" t="str">
            <v/>
          </cell>
          <cell r="Z15" t="str">
            <v/>
          </cell>
          <cell r="AA15" t="str">
            <v/>
          </cell>
        </row>
        <row r="16">
          <cell r="A16">
            <v>12</v>
          </cell>
          <cell r="B16" t="str">
            <v xml:space="preserve">  </v>
          </cell>
          <cell r="F16" t="str">
            <v/>
          </cell>
          <cell r="G16" t="str">
            <v/>
          </cell>
          <cell r="H16" t="str">
            <v/>
          </cell>
          <cell r="J16" t="str">
            <v/>
          </cell>
          <cell r="K16" t="str">
            <v/>
          </cell>
          <cell r="L16" t="str">
            <v/>
          </cell>
          <cell r="M16" t="str">
            <v/>
          </cell>
          <cell r="O16">
            <v>12</v>
          </cell>
          <cell r="P16" t="str">
            <v xml:space="preserve">  </v>
          </cell>
          <cell r="T16" t="str">
            <v/>
          </cell>
          <cell r="U16" t="str">
            <v/>
          </cell>
          <cell r="V16" t="str">
            <v/>
          </cell>
          <cell r="X16" t="str">
            <v/>
          </cell>
          <cell r="Y16" t="str">
            <v/>
          </cell>
          <cell r="Z16" t="str">
            <v/>
          </cell>
          <cell r="AA16" t="str">
            <v/>
          </cell>
        </row>
        <row r="17">
          <cell r="A17">
            <v>13</v>
          </cell>
          <cell r="B17" t="str">
            <v xml:space="preserve">  </v>
          </cell>
          <cell r="F17" t="str">
            <v/>
          </cell>
          <cell r="G17" t="str">
            <v/>
          </cell>
          <cell r="H17" t="str">
            <v/>
          </cell>
          <cell r="J17" t="str">
            <v/>
          </cell>
          <cell r="K17" t="str">
            <v/>
          </cell>
          <cell r="L17" t="str">
            <v/>
          </cell>
          <cell r="M17" t="str">
            <v/>
          </cell>
          <cell r="O17">
            <v>13</v>
          </cell>
          <cell r="P17" t="str">
            <v xml:space="preserve">  </v>
          </cell>
          <cell r="T17" t="str">
            <v/>
          </cell>
          <cell r="U17" t="str">
            <v/>
          </cell>
          <cell r="V17" t="str">
            <v/>
          </cell>
          <cell r="X17" t="str">
            <v/>
          </cell>
          <cell r="Y17" t="str">
            <v/>
          </cell>
          <cell r="Z17" t="str">
            <v/>
          </cell>
          <cell r="AA17" t="str">
            <v/>
          </cell>
        </row>
        <row r="18">
          <cell r="A18">
            <v>14</v>
          </cell>
          <cell r="B18" t="str">
            <v xml:space="preserve">  </v>
          </cell>
          <cell r="F18" t="str">
            <v/>
          </cell>
          <cell r="G18" t="str">
            <v/>
          </cell>
          <cell r="H18" t="str">
            <v/>
          </cell>
          <cell r="J18" t="str">
            <v/>
          </cell>
          <cell r="K18" t="str">
            <v/>
          </cell>
          <cell r="L18" t="str">
            <v/>
          </cell>
          <cell r="M18" t="str">
            <v/>
          </cell>
          <cell r="O18">
            <v>14</v>
          </cell>
          <cell r="P18" t="str">
            <v xml:space="preserve">  </v>
          </cell>
          <cell r="T18" t="str">
            <v/>
          </cell>
          <cell r="U18" t="str">
            <v/>
          </cell>
          <cell r="V18" t="str">
            <v/>
          </cell>
          <cell r="X18" t="str">
            <v/>
          </cell>
          <cell r="Y18" t="str">
            <v/>
          </cell>
          <cell r="Z18" t="str">
            <v/>
          </cell>
          <cell r="AA18" t="str">
            <v/>
          </cell>
        </row>
        <row r="19">
          <cell r="A19">
            <v>15</v>
          </cell>
          <cell r="B19" t="str">
            <v xml:space="preserve">  </v>
          </cell>
          <cell r="F19" t="str">
            <v/>
          </cell>
          <cell r="G19" t="str">
            <v/>
          </cell>
          <cell r="H19" t="str">
            <v/>
          </cell>
          <cell r="J19" t="str">
            <v/>
          </cell>
          <cell r="K19" t="str">
            <v/>
          </cell>
          <cell r="L19" t="str">
            <v/>
          </cell>
          <cell r="M19" t="str">
            <v/>
          </cell>
          <cell r="O19">
            <v>15</v>
          </cell>
          <cell r="P19" t="str">
            <v xml:space="preserve">  </v>
          </cell>
          <cell r="T19" t="str">
            <v/>
          </cell>
          <cell r="U19" t="str">
            <v/>
          </cell>
          <cell r="V19" t="str">
            <v/>
          </cell>
          <cell r="X19" t="str">
            <v/>
          </cell>
          <cell r="Y19" t="str">
            <v/>
          </cell>
          <cell r="Z19" t="str">
            <v/>
          </cell>
          <cell r="AA19" t="str">
            <v/>
          </cell>
        </row>
        <row r="20">
          <cell r="A20">
            <v>16</v>
          </cell>
          <cell r="B20" t="str">
            <v xml:space="preserve">  </v>
          </cell>
          <cell r="F20" t="str">
            <v/>
          </cell>
          <cell r="G20" t="str">
            <v/>
          </cell>
          <cell r="H20" t="str">
            <v/>
          </cell>
          <cell r="J20" t="str">
            <v/>
          </cell>
          <cell r="K20" t="str">
            <v/>
          </cell>
          <cell r="L20" t="str">
            <v/>
          </cell>
          <cell r="M20" t="str">
            <v/>
          </cell>
          <cell r="O20">
            <v>16</v>
          </cell>
          <cell r="P20" t="str">
            <v xml:space="preserve">  </v>
          </cell>
          <cell r="T20" t="str">
            <v/>
          </cell>
          <cell r="U20" t="str">
            <v/>
          </cell>
          <cell r="V20" t="str">
            <v/>
          </cell>
          <cell r="X20" t="str">
            <v/>
          </cell>
          <cell r="Y20" t="str">
            <v/>
          </cell>
          <cell r="Z20" t="str">
            <v/>
          </cell>
          <cell r="AA20" t="str">
            <v/>
          </cell>
        </row>
        <row r="21">
          <cell r="A21">
            <v>17</v>
          </cell>
          <cell r="B21" t="str">
            <v xml:space="preserve">  </v>
          </cell>
          <cell r="F21" t="str">
            <v/>
          </cell>
          <cell r="G21" t="str">
            <v/>
          </cell>
          <cell r="H21" t="str">
            <v/>
          </cell>
          <cell r="J21" t="str">
            <v/>
          </cell>
          <cell r="K21" t="str">
            <v/>
          </cell>
          <cell r="L21" t="str">
            <v/>
          </cell>
          <cell r="M21" t="str">
            <v/>
          </cell>
          <cell r="O21">
            <v>17</v>
          </cell>
          <cell r="P21" t="str">
            <v xml:space="preserve">  </v>
          </cell>
          <cell r="T21" t="str">
            <v/>
          </cell>
          <cell r="U21" t="str">
            <v/>
          </cell>
          <cell r="V21" t="str">
            <v/>
          </cell>
          <cell r="X21" t="str">
            <v/>
          </cell>
          <cell r="Y21" t="str">
            <v/>
          </cell>
          <cell r="Z21" t="str">
            <v/>
          </cell>
          <cell r="AA21" t="str">
            <v/>
          </cell>
        </row>
        <row r="22">
          <cell r="A22">
            <v>18</v>
          </cell>
          <cell r="B22" t="str">
            <v xml:space="preserve">  </v>
          </cell>
          <cell r="F22" t="str">
            <v/>
          </cell>
          <cell r="G22" t="str">
            <v/>
          </cell>
          <cell r="H22" t="str">
            <v/>
          </cell>
          <cell r="J22" t="str">
            <v/>
          </cell>
          <cell r="K22" t="str">
            <v/>
          </cell>
          <cell r="L22" t="str">
            <v/>
          </cell>
          <cell r="M22" t="str">
            <v/>
          </cell>
          <cell r="O22">
            <v>18</v>
          </cell>
          <cell r="P22" t="str">
            <v xml:space="preserve">  </v>
          </cell>
          <cell r="T22" t="str">
            <v/>
          </cell>
          <cell r="U22" t="str">
            <v/>
          </cell>
          <cell r="V22" t="str">
            <v/>
          </cell>
          <cell r="X22" t="str">
            <v/>
          </cell>
          <cell r="Y22" t="str">
            <v/>
          </cell>
          <cell r="Z22" t="str">
            <v/>
          </cell>
          <cell r="AA22" t="str">
            <v/>
          </cell>
        </row>
        <row r="23">
          <cell r="A23">
            <v>19</v>
          </cell>
          <cell r="B23" t="str">
            <v xml:space="preserve">  </v>
          </cell>
          <cell r="F23" t="str">
            <v/>
          </cell>
          <cell r="G23" t="str">
            <v/>
          </cell>
          <cell r="H23" t="str">
            <v/>
          </cell>
          <cell r="J23" t="str">
            <v/>
          </cell>
          <cell r="K23" t="str">
            <v/>
          </cell>
          <cell r="L23" t="str">
            <v/>
          </cell>
          <cell r="M23" t="str">
            <v/>
          </cell>
          <cell r="O23">
            <v>19</v>
          </cell>
          <cell r="P23" t="str">
            <v xml:space="preserve">  </v>
          </cell>
          <cell r="T23" t="str">
            <v/>
          </cell>
          <cell r="U23" t="str">
            <v/>
          </cell>
          <cell r="V23" t="str">
            <v/>
          </cell>
          <cell r="X23" t="str">
            <v/>
          </cell>
          <cell r="Y23" t="str">
            <v/>
          </cell>
          <cell r="Z23" t="str">
            <v/>
          </cell>
          <cell r="AA23" t="str">
            <v/>
          </cell>
        </row>
        <row r="24">
          <cell r="A24">
            <v>20</v>
          </cell>
          <cell r="B24" t="str">
            <v xml:space="preserve">  </v>
          </cell>
          <cell r="F24" t="str">
            <v/>
          </cell>
          <cell r="G24" t="str">
            <v/>
          </cell>
          <cell r="H24" t="str">
            <v/>
          </cell>
          <cell r="J24" t="str">
            <v/>
          </cell>
          <cell r="K24" t="str">
            <v/>
          </cell>
          <cell r="L24" t="str">
            <v/>
          </cell>
          <cell r="M24" t="str">
            <v/>
          </cell>
          <cell r="O24">
            <v>20</v>
          </cell>
          <cell r="P24" t="str">
            <v xml:space="preserve">  </v>
          </cell>
          <cell r="T24" t="str">
            <v/>
          </cell>
          <cell r="U24" t="str">
            <v/>
          </cell>
          <cell r="V24" t="str">
            <v/>
          </cell>
          <cell r="X24" t="str">
            <v/>
          </cell>
          <cell r="Y24" t="str">
            <v/>
          </cell>
          <cell r="Z24" t="str">
            <v/>
          </cell>
          <cell r="AA24" t="str">
            <v/>
          </cell>
        </row>
        <row r="25">
          <cell r="A25">
            <v>21</v>
          </cell>
          <cell r="B25" t="str">
            <v xml:space="preserve">  </v>
          </cell>
          <cell r="F25" t="str">
            <v/>
          </cell>
          <cell r="G25" t="str">
            <v/>
          </cell>
          <cell r="H25" t="str">
            <v/>
          </cell>
          <cell r="J25" t="str">
            <v/>
          </cell>
          <cell r="K25" t="str">
            <v/>
          </cell>
          <cell r="L25" t="str">
            <v/>
          </cell>
          <cell r="M25" t="str">
            <v/>
          </cell>
          <cell r="O25">
            <v>21</v>
          </cell>
          <cell r="P25" t="str">
            <v xml:space="preserve">  </v>
          </cell>
          <cell r="T25" t="str">
            <v/>
          </cell>
          <cell r="U25" t="str">
            <v/>
          </cell>
          <cell r="V25" t="str">
            <v/>
          </cell>
          <cell r="X25" t="str">
            <v/>
          </cell>
          <cell r="Y25" t="str">
            <v/>
          </cell>
          <cell r="Z25" t="str">
            <v/>
          </cell>
          <cell r="AA25" t="str">
            <v/>
          </cell>
        </row>
        <row r="26">
          <cell r="A26">
            <v>22</v>
          </cell>
          <cell r="B26" t="str">
            <v xml:space="preserve">  </v>
          </cell>
          <cell r="F26" t="str">
            <v/>
          </cell>
          <cell r="G26" t="str">
            <v/>
          </cell>
          <cell r="H26" t="str">
            <v/>
          </cell>
          <cell r="J26" t="str">
            <v/>
          </cell>
          <cell r="K26" t="str">
            <v/>
          </cell>
          <cell r="L26" t="str">
            <v/>
          </cell>
          <cell r="M26" t="str">
            <v/>
          </cell>
          <cell r="O26">
            <v>22</v>
          </cell>
          <cell r="P26" t="str">
            <v xml:space="preserve">  </v>
          </cell>
          <cell r="T26" t="str">
            <v/>
          </cell>
          <cell r="U26" t="str">
            <v/>
          </cell>
          <cell r="V26" t="str">
            <v/>
          </cell>
          <cell r="X26" t="str">
            <v/>
          </cell>
          <cell r="Y26" t="str">
            <v/>
          </cell>
          <cell r="Z26" t="str">
            <v/>
          </cell>
          <cell r="AA26" t="str">
            <v/>
          </cell>
        </row>
        <row r="27">
          <cell r="A27">
            <v>23</v>
          </cell>
          <cell r="B27" t="str">
            <v xml:space="preserve">  </v>
          </cell>
          <cell r="F27" t="str">
            <v/>
          </cell>
          <cell r="G27" t="str">
            <v/>
          </cell>
          <cell r="H27" t="str">
            <v/>
          </cell>
          <cell r="J27" t="str">
            <v/>
          </cell>
          <cell r="K27" t="str">
            <v/>
          </cell>
          <cell r="L27" t="str">
            <v/>
          </cell>
          <cell r="M27" t="str">
            <v/>
          </cell>
          <cell r="O27">
            <v>23</v>
          </cell>
          <cell r="P27" t="str">
            <v xml:space="preserve">  </v>
          </cell>
          <cell r="T27" t="str">
            <v/>
          </cell>
          <cell r="U27" t="str">
            <v/>
          </cell>
          <cell r="V27" t="str">
            <v/>
          </cell>
          <cell r="X27" t="str">
            <v/>
          </cell>
          <cell r="Y27" t="str">
            <v/>
          </cell>
          <cell r="Z27" t="str">
            <v/>
          </cell>
          <cell r="AA27" t="str">
            <v/>
          </cell>
        </row>
        <row r="28">
          <cell r="A28">
            <v>24</v>
          </cell>
          <cell r="B28" t="str">
            <v xml:space="preserve">  </v>
          </cell>
          <cell r="F28" t="str">
            <v/>
          </cell>
          <cell r="G28" t="str">
            <v/>
          </cell>
          <cell r="H28" t="str">
            <v/>
          </cell>
          <cell r="J28" t="str">
            <v/>
          </cell>
          <cell r="K28" t="str">
            <v/>
          </cell>
          <cell r="L28" t="str">
            <v/>
          </cell>
          <cell r="M28" t="str">
            <v/>
          </cell>
          <cell r="O28">
            <v>24</v>
          </cell>
          <cell r="P28" t="str">
            <v xml:space="preserve">  </v>
          </cell>
          <cell r="T28" t="str">
            <v/>
          </cell>
          <cell r="U28" t="str">
            <v/>
          </cell>
          <cell r="V28" t="str">
            <v/>
          </cell>
          <cell r="X28" t="str">
            <v/>
          </cell>
          <cell r="Y28" t="str">
            <v/>
          </cell>
          <cell r="Z28" t="str">
            <v/>
          </cell>
          <cell r="AA28" t="str">
            <v/>
          </cell>
        </row>
        <row r="29">
          <cell r="A29">
            <v>25</v>
          </cell>
          <cell r="B29" t="str">
            <v xml:space="preserve">  </v>
          </cell>
          <cell r="F29" t="str">
            <v/>
          </cell>
          <cell r="G29" t="str">
            <v/>
          </cell>
          <cell r="H29" t="str">
            <v/>
          </cell>
          <cell r="J29" t="str">
            <v/>
          </cell>
          <cell r="K29" t="str">
            <v/>
          </cell>
          <cell r="L29" t="str">
            <v/>
          </cell>
          <cell r="M29" t="str">
            <v/>
          </cell>
          <cell r="O29">
            <v>25</v>
          </cell>
          <cell r="P29" t="str">
            <v xml:space="preserve">  </v>
          </cell>
          <cell r="T29" t="str">
            <v/>
          </cell>
          <cell r="U29" t="str">
            <v/>
          </cell>
          <cell r="V29" t="str">
            <v/>
          </cell>
          <cell r="X29" t="str">
            <v/>
          </cell>
          <cell r="Y29" t="str">
            <v/>
          </cell>
          <cell r="Z29" t="str">
            <v/>
          </cell>
          <cell r="AA29" t="str">
            <v/>
          </cell>
        </row>
        <row r="30">
          <cell r="A30">
            <v>26</v>
          </cell>
          <cell r="B30" t="str">
            <v xml:space="preserve">  </v>
          </cell>
          <cell r="F30" t="str">
            <v/>
          </cell>
          <cell r="G30" t="str">
            <v/>
          </cell>
          <cell r="H30" t="str">
            <v/>
          </cell>
          <cell r="J30" t="str">
            <v/>
          </cell>
          <cell r="K30" t="str">
            <v/>
          </cell>
          <cell r="L30" t="str">
            <v/>
          </cell>
          <cell r="M30" t="str">
            <v/>
          </cell>
          <cell r="O30">
            <v>26</v>
          </cell>
          <cell r="P30" t="str">
            <v xml:space="preserve">  </v>
          </cell>
          <cell r="T30" t="str">
            <v/>
          </cell>
          <cell r="U30" t="str">
            <v/>
          </cell>
          <cell r="V30" t="str">
            <v/>
          </cell>
          <cell r="X30" t="str">
            <v/>
          </cell>
          <cell r="Y30" t="str">
            <v/>
          </cell>
          <cell r="Z30" t="str">
            <v/>
          </cell>
          <cell r="AA30" t="str">
            <v/>
          </cell>
        </row>
        <row r="31">
          <cell r="A31">
            <v>27</v>
          </cell>
          <cell r="B31" t="str">
            <v xml:space="preserve">  </v>
          </cell>
          <cell r="F31" t="str">
            <v/>
          </cell>
          <cell r="G31" t="str">
            <v/>
          </cell>
          <cell r="H31" t="str">
            <v/>
          </cell>
          <cell r="J31" t="str">
            <v/>
          </cell>
          <cell r="K31" t="str">
            <v/>
          </cell>
          <cell r="L31" t="str">
            <v/>
          </cell>
          <cell r="M31" t="str">
            <v/>
          </cell>
          <cell r="O31">
            <v>27</v>
          </cell>
          <cell r="P31" t="str">
            <v xml:space="preserve">  </v>
          </cell>
          <cell r="T31" t="str">
            <v/>
          </cell>
          <cell r="U31" t="str">
            <v/>
          </cell>
          <cell r="V31" t="str">
            <v/>
          </cell>
          <cell r="X31" t="str">
            <v/>
          </cell>
          <cell r="Y31" t="str">
            <v/>
          </cell>
          <cell r="Z31" t="str">
            <v/>
          </cell>
          <cell r="AA31" t="str">
            <v/>
          </cell>
        </row>
        <row r="32">
          <cell r="A32">
            <v>28</v>
          </cell>
          <cell r="B32" t="str">
            <v xml:space="preserve">  </v>
          </cell>
          <cell r="F32" t="str">
            <v/>
          </cell>
          <cell r="G32" t="str">
            <v/>
          </cell>
          <cell r="H32" t="str">
            <v/>
          </cell>
          <cell r="J32" t="str">
            <v/>
          </cell>
          <cell r="K32" t="str">
            <v/>
          </cell>
          <cell r="L32" t="str">
            <v/>
          </cell>
          <cell r="M32" t="str">
            <v/>
          </cell>
          <cell r="O32">
            <v>28</v>
          </cell>
          <cell r="P32" t="str">
            <v xml:space="preserve">  </v>
          </cell>
          <cell r="T32" t="str">
            <v/>
          </cell>
          <cell r="U32" t="str">
            <v/>
          </cell>
          <cell r="V32" t="str">
            <v/>
          </cell>
          <cell r="X32" t="str">
            <v/>
          </cell>
          <cell r="Y32" t="str">
            <v/>
          </cell>
          <cell r="Z32" t="str">
            <v/>
          </cell>
          <cell r="AA32" t="str">
            <v/>
          </cell>
        </row>
        <row r="33">
          <cell r="A33">
            <v>29</v>
          </cell>
          <cell r="B33" t="str">
            <v xml:space="preserve">  </v>
          </cell>
          <cell r="F33" t="str">
            <v/>
          </cell>
          <cell r="G33" t="str">
            <v/>
          </cell>
          <cell r="H33" t="str">
            <v/>
          </cell>
          <cell r="J33" t="str">
            <v/>
          </cell>
          <cell r="K33" t="str">
            <v/>
          </cell>
          <cell r="L33" t="str">
            <v/>
          </cell>
          <cell r="M33" t="str">
            <v/>
          </cell>
          <cell r="O33">
            <v>29</v>
          </cell>
          <cell r="P33" t="str">
            <v xml:space="preserve">  </v>
          </cell>
          <cell r="T33" t="str">
            <v/>
          </cell>
          <cell r="U33" t="str">
            <v/>
          </cell>
          <cell r="V33" t="str">
            <v/>
          </cell>
          <cell r="X33" t="str">
            <v/>
          </cell>
          <cell r="Y33" t="str">
            <v/>
          </cell>
          <cell r="Z33" t="str">
            <v/>
          </cell>
          <cell r="AA33" t="str">
            <v/>
          </cell>
        </row>
        <row r="34">
          <cell r="A34">
            <v>30</v>
          </cell>
          <cell r="B34" t="str">
            <v xml:space="preserve">  </v>
          </cell>
          <cell r="F34" t="str">
            <v/>
          </cell>
          <cell r="G34" t="str">
            <v/>
          </cell>
          <cell r="H34" t="str">
            <v/>
          </cell>
          <cell r="J34" t="str">
            <v/>
          </cell>
          <cell r="K34" t="str">
            <v/>
          </cell>
          <cell r="L34" t="str">
            <v/>
          </cell>
          <cell r="M34" t="str">
            <v/>
          </cell>
          <cell r="O34">
            <v>30</v>
          </cell>
          <cell r="P34" t="str">
            <v xml:space="preserve">  </v>
          </cell>
          <cell r="T34" t="str">
            <v/>
          </cell>
          <cell r="U34" t="str">
            <v/>
          </cell>
          <cell r="V34" t="str">
            <v/>
          </cell>
          <cell r="X34" t="str">
            <v/>
          </cell>
          <cell r="Y34" t="str">
            <v/>
          </cell>
          <cell r="Z34" t="str">
            <v/>
          </cell>
          <cell r="AA34" t="str">
            <v/>
          </cell>
        </row>
        <row r="35">
          <cell r="A35">
            <v>31</v>
          </cell>
          <cell r="B35" t="str">
            <v xml:space="preserve">  </v>
          </cell>
          <cell r="F35" t="str">
            <v/>
          </cell>
          <cell r="G35" t="str">
            <v/>
          </cell>
          <cell r="H35" t="str">
            <v/>
          </cell>
          <cell r="J35" t="str">
            <v/>
          </cell>
          <cell r="K35" t="str">
            <v/>
          </cell>
          <cell r="L35" t="str">
            <v/>
          </cell>
          <cell r="M35" t="str">
            <v/>
          </cell>
          <cell r="O35">
            <v>31</v>
          </cell>
          <cell r="P35" t="str">
            <v xml:space="preserve">  </v>
          </cell>
          <cell r="T35" t="str">
            <v/>
          </cell>
          <cell r="U35" t="str">
            <v/>
          </cell>
          <cell r="V35" t="str">
            <v/>
          </cell>
          <cell r="X35" t="str">
            <v/>
          </cell>
          <cell r="Y35" t="str">
            <v/>
          </cell>
          <cell r="Z35" t="str">
            <v/>
          </cell>
          <cell r="AA35" t="str">
            <v/>
          </cell>
        </row>
        <row r="36">
          <cell r="A36">
            <v>32</v>
          </cell>
          <cell r="B36" t="str">
            <v xml:space="preserve">  </v>
          </cell>
          <cell r="F36" t="str">
            <v/>
          </cell>
          <cell r="G36" t="str">
            <v/>
          </cell>
          <cell r="H36" t="str">
            <v/>
          </cell>
          <cell r="J36" t="str">
            <v/>
          </cell>
          <cell r="K36" t="str">
            <v/>
          </cell>
          <cell r="L36" t="str">
            <v/>
          </cell>
          <cell r="M36" t="str">
            <v/>
          </cell>
          <cell r="O36">
            <v>32</v>
          </cell>
          <cell r="P36" t="str">
            <v xml:space="preserve">  </v>
          </cell>
          <cell r="T36" t="str">
            <v/>
          </cell>
          <cell r="U36" t="str">
            <v/>
          </cell>
          <cell r="V36" t="str">
            <v/>
          </cell>
          <cell r="X36" t="str">
            <v/>
          </cell>
          <cell r="Y36" t="str">
            <v/>
          </cell>
          <cell r="Z36" t="str">
            <v/>
          </cell>
          <cell r="AA36" t="str">
            <v/>
          </cell>
        </row>
        <row r="37">
          <cell r="A37">
            <v>33</v>
          </cell>
          <cell r="B37" t="str">
            <v xml:space="preserve">  </v>
          </cell>
          <cell r="F37" t="str">
            <v/>
          </cell>
          <cell r="G37" t="str">
            <v/>
          </cell>
          <cell r="H37" t="str">
            <v/>
          </cell>
          <cell r="J37" t="str">
            <v/>
          </cell>
          <cell r="K37" t="str">
            <v/>
          </cell>
          <cell r="L37" t="str">
            <v/>
          </cell>
          <cell r="M37" t="str">
            <v/>
          </cell>
          <cell r="O37">
            <v>33</v>
          </cell>
          <cell r="P37" t="str">
            <v xml:space="preserve">  </v>
          </cell>
          <cell r="T37" t="str">
            <v/>
          </cell>
          <cell r="U37" t="str">
            <v/>
          </cell>
          <cell r="V37" t="str">
            <v/>
          </cell>
          <cell r="X37" t="str">
            <v/>
          </cell>
          <cell r="Y37" t="str">
            <v/>
          </cell>
          <cell r="Z37" t="str">
            <v/>
          </cell>
          <cell r="AA37" t="str">
            <v/>
          </cell>
        </row>
        <row r="38">
          <cell r="A38">
            <v>34</v>
          </cell>
          <cell r="B38" t="str">
            <v xml:space="preserve">  </v>
          </cell>
          <cell r="F38" t="str">
            <v/>
          </cell>
          <cell r="G38" t="str">
            <v/>
          </cell>
          <cell r="H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O38">
            <v>34</v>
          </cell>
          <cell r="P38" t="str">
            <v xml:space="preserve">  </v>
          </cell>
          <cell r="T38" t="str">
            <v/>
          </cell>
          <cell r="U38" t="str">
            <v/>
          </cell>
          <cell r="V38" t="str">
            <v/>
          </cell>
          <cell r="X38" t="str">
            <v/>
          </cell>
          <cell r="Y38" t="str">
            <v/>
          </cell>
          <cell r="Z38" t="str">
            <v/>
          </cell>
          <cell r="AA38" t="str">
            <v/>
          </cell>
        </row>
        <row r="39">
          <cell r="A39">
            <v>35</v>
          </cell>
          <cell r="B39" t="str">
            <v xml:space="preserve">  </v>
          </cell>
          <cell r="F39" t="str">
            <v/>
          </cell>
          <cell r="G39" t="str">
            <v/>
          </cell>
          <cell r="H39" t="str">
            <v/>
          </cell>
          <cell r="J39" t="str">
            <v/>
          </cell>
          <cell r="K39" t="str">
            <v/>
          </cell>
          <cell r="L39" t="str">
            <v/>
          </cell>
          <cell r="M39" t="str">
            <v/>
          </cell>
          <cell r="O39">
            <v>35</v>
          </cell>
          <cell r="P39" t="str">
            <v xml:space="preserve">  </v>
          </cell>
          <cell r="T39" t="str">
            <v/>
          </cell>
          <cell r="U39" t="str">
            <v/>
          </cell>
          <cell r="V39" t="str">
            <v/>
          </cell>
          <cell r="X39" t="str">
            <v/>
          </cell>
          <cell r="Y39" t="str">
            <v/>
          </cell>
          <cell r="Z39" t="str">
            <v/>
          </cell>
          <cell r="AA39" t="str">
            <v/>
          </cell>
        </row>
        <row r="40">
          <cell r="A40">
            <v>36</v>
          </cell>
          <cell r="B40" t="str">
            <v xml:space="preserve">  </v>
          </cell>
          <cell r="H40" t="str">
            <v/>
          </cell>
          <cell r="J40" t="str">
            <v/>
          </cell>
          <cell r="K40" t="str">
            <v/>
          </cell>
          <cell r="L40" t="str">
            <v/>
          </cell>
          <cell r="M40" t="str">
            <v/>
          </cell>
          <cell r="O40">
            <v>36</v>
          </cell>
          <cell r="P40" t="str">
            <v xml:space="preserve">  </v>
          </cell>
          <cell r="V40" t="str">
            <v/>
          </cell>
          <cell r="X40" t="str">
            <v/>
          </cell>
          <cell r="Y40" t="str">
            <v/>
          </cell>
          <cell r="Z40" t="str">
            <v/>
          </cell>
          <cell r="AA40" t="str">
            <v/>
          </cell>
        </row>
        <row r="41">
          <cell r="A41">
            <v>37</v>
          </cell>
          <cell r="B41" t="str">
            <v xml:space="preserve">  </v>
          </cell>
          <cell r="H41" t="str">
            <v/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O41">
            <v>37</v>
          </cell>
          <cell r="P41" t="str">
            <v xml:space="preserve">  </v>
          </cell>
          <cell r="V41" t="str">
            <v/>
          </cell>
          <cell r="X41" t="str">
            <v/>
          </cell>
          <cell r="Y41" t="str">
            <v/>
          </cell>
          <cell r="Z41" t="str">
            <v/>
          </cell>
          <cell r="AA41" t="str">
            <v/>
          </cell>
        </row>
        <row r="42">
          <cell r="A42">
            <v>38</v>
          </cell>
          <cell r="B42" t="str">
            <v xml:space="preserve">  </v>
          </cell>
          <cell r="F42" t="str">
            <v/>
          </cell>
          <cell r="G42" t="str">
            <v/>
          </cell>
          <cell r="H42" t="str">
            <v/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O42">
            <v>38</v>
          </cell>
          <cell r="P42" t="str">
            <v xml:space="preserve">  </v>
          </cell>
          <cell r="T42" t="str">
            <v/>
          </cell>
          <cell r="U42" t="str">
            <v/>
          </cell>
          <cell r="V42" t="str">
            <v/>
          </cell>
          <cell r="X42" t="str">
            <v/>
          </cell>
          <cell r="Y42" t="str">
            <v/>
          </cell>
          <cell r="Z42" t="str">
            <v/>
          </cell>
          <cell r="AA42" t="str">
            <v/>
          </cell>
        </row>
        <row r="43">
          <cell r="A43">
            <v>39</v>
          </cell>
          <cell r="B43" t="str">
            <v xml:space="preserve">  </v>
          </cell>
          <cell r="F43" t="str">
            <v/>
          </cell>
          <cell r="G43" t="str">
            <v/>
          </cell>
          <cell r="H43" t="str">
            <v/>
          </cell>
          <cell r="J43" t="str">
            <v/>
          </cell>
          <cell r="K43" t="str">
            <v/>
          </cell>
          <cell r="L43" t="str">
            <v/>
          </cell>
          <cell r="M43" t="str">
            <v/>
          </cell>
          <cell r="O43">
            <v>39</v>
          </cell>
          <cell r="P43" t="str">
            <v xml:space="preserve">  </v>
          </cell>
          <cell r="T43" t="str">
            <v/>
          </cell>
          <cell r="U43" t="str">
            <v/>
          </cell>
          <cell r="V43" t="str">
            <v/>
          </cell>
          <cell r="X43" t="str">
            <v/>
          </cell>
          <cell r="Y43" t="str">
            <v/>
          </cell>
          <cell r="Z43" t="str">
            <v/>
          </cell>
          <cell r="AA43" t="str">
            <v/>
          </cell>
        </row>
        <row r="44">
          <cell r="A44">
            <v>40</v>
          </cell>
          <cell r="B44" t="str">
            <v xml:space="preserve">  </v>
          </cell>
          <cell r="F44" t="str">
            <v/>
          </cell>
          <cell r="G44" t="str">
            <v/>
          </cell>
          <cell r="H44" t="str">
            <v/>
          </cell>
          <cell r="J44" t="str">
            <v/>
          </cell>
          <cell r="K44" t="str">
            <v/>
          </cell>
          <cell r="L44" t="str">
            <v/>
          </cell>
          <cell r="M44" t="str">
            <v/>
          </cell>
          <cell r="O44">
            <v>40</v>
          </cell>
          <cell r="P44" t="str">
            <v xml:space="preserve">  </v>
          </cell>
          <cell r="T44" t="str">
            <v/>
          </cell>
          <cell r="U44" t="str">
            <v/>
          </cell>
          <cell r="V44" t="str">
            <v/>
          </cell>
          <cell r="X44" t="str">
            <v/>
          </cell>
          <cell r="Y44" t="str">
            <v/>
          </cell>
          <cell r="Z44" t="str">
            <v/>
          </cell>
          <cell r="AA44" t="str">
            <v/>
          </cell>
        </row>
      </sheetData>
      <sheetData sheetId="16">
        <row r="5">
          <cell r="A5">
            <v>1</v>
          </cell>
          <cell r="B5" t="str">
            <v xml:space="preserve">  </v>
          </cell>
          <cell r="F5" t="str">
            <v/>
          </cell>
          <cell r="G5" t="str">
            <v/>
          </cell>
          <cell r="H5" t="str">
            <v/>
          </cell>
          <cell r="J5" t="str">
            <v/>
          </cell>
          <cell r="K5" t="str">
            <v/>
          </cell>
          <cell r="L5" t="str">
            <v/>
          </cell>
          <cell r="M5" t="str">
            <v/>
          </cell>
          <cell r="O5">
            <v>1</v>
          </cell>
          <cell r="P5" t="str">
            <v xml:space="preserve">  </v>
          </cell>
          <cell r="T5" t="str">
            <v/>
          </cell>
          <cell r="U5" t="str">
            <v/>
          </cell>
          <cell r="V5" t="str">
            <v/>
          </cell>
          <cell r="X5" t="str">
            <v/>
          </cell>
          <cell r="Y5" t="str">
            <v/>
          </cell>
          <cell r="Z5" t="str">
            <v/>
          </cell>
          <cell r="AA5" t="str">
            <v/>
          </cell>
        </row>
        <row r="6">
          <cell r="A6">
            <v>2</v>
          </cell>
          <cell r="B6" t="str">
            <v xml:space="preserve">  </v>
          </cell>
          <cell r="F6" t="str">
            <v/>
          </cell>
          <cell r="G6" t="str">
            <v/>
          </cell>
          <cell r="H6" t="str">
            <v/>
          </cell>
          <cell r="J6" t="str">
            <v/>
          </cell>
          <cell r="K6" t="str">
            <v/>
          </cell>
          <cell r="L6" t="str">
            <v/>
          </cell>
          <cell r="M6" t="str">
            <v/>
          </cell>
          <cell r="O6">
            <v>2</v>
          </cell>
          <cell r="P6" t="str">
            <v xml:space="preserve">  </v>
          </cell>
          <cell r="T6" t="str">
            <v/>
          </cell>
          <cell r="U6" t="str">
            <v/>
          </cell>
          <cell r="V6" t="str">
            <v/>
          </cell>
          <cell r="X6" t="str">
            <v/>
          </cell>
          <cell r="Y6" t="str">
            <v/>
          </cell>
          <cell r="Z6" t="str">
            <v/>
          </cell>
          <cell r="AA6" t="str">
            <v/>
          </cell>
        </row>
        <row r="7">
          <cell r="A7">
            <v>3</v>
          </cell>
          <cell r="B7" t="str">
            <v xml:space="preserve">  </v>
          </cell>
          <cell r="F7" t="str">
            <v/>
          </cell>
          <cell r="G7" t="str">
            <v/>
          </cell>
          <cell r="H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/>
          </cell>
          <cell r="O7">
            <v>3</v>
          </cell>
          <cell r="P7" t="str">
            <v xml:space="preserve">  </v>
          </cell>
          <cell r="T7" t="str">
            <v/>
          </cell>
          <cell r="U7" t="str">
            <v/>
          </cell>
          <cell r="V7" t="str">
            <v/>
          </cell>
          <cell r="X7" t="str">
            <v/>
          </cell>
          <cell r="Y7" t="str">
            <v/>
          </cell>
          <cell r="Z7" t="str">
            <v/>
          </cell>
          <cell r="AA7" t="str">
            <v/>
          </cell>
        </row>
        <row r="8">
          <cell r="A8">
            <v>4</v>
          </cell>
          <cell r="B8" t="str">
            <v xml:space="preserve">  </v>
          </cell>
          <cell r="F8" t="str">
            <v/>
          </cell>
          <cell r="G8" t="str">
            <v/>
          </cell>
          <cell r="H8" t="str">
            <v/>
          </cell>
          <cell r="J8" t="str">
            <v/>
          </cell>
          <cell r="K8" t="str">
            <v/>
          </cell>
          <cell r="L8" t="str">
            <v/>
          </cell>
          <cell r="M8" t="str">
            <v/>
          </cell>
          <cell r="O8">
            <v>4</v>
          </cell>
          <cell r="P8" t="str">
            <v xml:space="preserve">  </v>
          </cell>
          <cell r="T8" t="str">
            <v/>
          </cell>
          <cell r="U8" t="str">
            <v/>
          </cell>
          <cell r="V8" t="str">
            <v/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</row>
        <row r="9">
          <cell r="A9">
            <v>5</v>
          </cell>
          <cell r="B9" t="str">
            <v xml:space="preserve">  </v>
          </cell>
          <cell r="F9" t="str">
            <v/>
          </cell>
          <cell r="G9" t="str">
            <v/>
          </cell>
          <cell r="H9" t="str">
            <v/>
          </cell>
          <cell r="J9" t="str">
            <v/>
          </cell>
          <cell r="K9" t="str">
            <v/>
          </cell>
          <cell r="L9" t="str">
            <v/>
          </cell>
          <cell r="M9" t="str">
            <v/>
          </cell>
          <cell r="O9">
            <v>5</v>
          </cell>
          <cell r="P9" t="str">
            <v xml:space="preserve">  </v>
          </cell>
          <cell r="T9" t="str">
            <v/>
          </cell>
          <cell r="U9" t="str">
            <v/>
          </cell>
          <cell r="V9" t="str">
            <v/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</row>
        <row r="10">
          <cell r="A10">
            <v>6</v>
          </cell>
          <cell r="B10" t="str">
            <v xml:space="preserve">  </v>
          </cell>
          <cell r="F10" t="str">
            <v/>
          </cell>
          <cell r="G10" t="str">
            <v/>
          </cell>
          <cell r="H10" t="str">
            <v/>
          </cell>
          <cell r="J10" t="str">
            <v/>
          </cell>
          <cell r="K10" t="str">
            <v/>
          </cell>
          <cell r="L10" t="str">
            <v/>
          </cell>
          <cell r="M10" t="str">
            <v/>
          </cell>
          <cell r="O10">
            <v>6</v>
          </cell>
          <cell r="P10" t="str">
            <v xml:space="preserve">  </v>
          </cell>
          <cell r="T10" t="str">
            <v/>
          </cell>
          <cell r="U10" t="str">
            <v/>
          </cell>
          <cell r="V10" t="str">
            <v/>
          </cell>
          <cell r="X10" t="str">
            <v/>
          </cell>
          <cell r="Y10" t="str">
            <v/>
          </cell>
          <cell r="Z10" t="str">
            <v/>
          </cell>
          <cell r="AA10" t="str">
            <v/>
          </cell>
        </row>
        <row r="11">
          <cell r="A11">
            <v>7</v>
          </cell>
          <cell r="B11" t="str">
            <v xml:space="preserve">  </v>
          </cell>
          <cell r="F11" t="str">
            <v/>
          </cell>
          <cell r="G11" t="str">
            <v/>
          </cell>
          <cell r="H11" t="str">
            <v/>
          </cell>
          <cell r="J11" t="str">
            <v/>
          </cell>
          <cell r="K11" t="str">
            <v/>
          </cell>
          <cell r="L11" t="str">
            <v/>
          </cell>
          <cell r="M11" t="str">
            <v/>
          </cell>
          <cell r="O11">
            <v>7</v>
          </cell>
          <cell r="P11" t="str">
            <v xml:space="preserve">  </v>
          </cell>
          <cell r="T11" t="str">
            <v/>
          </cell>
          <cell r="U11" t="str">
            <v/>
          </cell>
          <cell r="V11" t="str">
            <v/>
          </cell>
          <cell r="X11" t="str">
            <v/>
          </cell>
          <cell r="Y11" t="str">
            <v/>
          </cell>
          <cell r="Z11" t="str">
            <v/>
          </cell>
          <cell r="AA11" t="str">
            <v/>
          </cell>
        </row>
        <row r="12">
          <cell r="A12">
            <v>8</v>
          </cell>
          <cell r="B12" t="str">
            <v xml:space="preserve">  </v>
          </cell>
          <cell r="F12" t="str">
            <v/>
          </cell>
          <cell r="G12" t="str">
            <v/>
          </cell>
          <cell r="H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O12">
            <v>8</v>
          </cell>
          <cell r="P12" t="str">
            <v xml:space="preserve">  </v>
          </cell>
          <cell r="T12" t="str">
            <v/>
          </cell>
          <cell r="U12" t="str">
            <v/>
          </cell>
          <cell r="V12" t="str">
            <v/>
          </cell>
          <cell r="X12" t="str">
            <v/>
          </cell>
          <cell r="Y12" t="str">
            <v/>
          </cell>
          <cell r="Z12" t="str">
            <v/>
          </cell>
          <cell r="AA12" t="str">
            <v/>
          </cell>
        </row>
        <row r="13">
          <cell r="A13">
            <v>9</v>
          </cell>
          <cell r="B13" t="str">
            <v xml:space="preserve">  </v>
          </cell>
          <cell r="F13" t="str">
            <v/>
          </cell>
          <cell r="G13" t="str">
            <v/>
          </cell>
          <cell r="H13" t="str">
            <v/>
          </cell>
          <cell r="J13" t="str">
            <v/>
          </cell>
          <cell r="K13" t="str">
            <v/>
          </cell>
          <cell r="L13" t="str">
            <v/>
          </cell>
          <cell r="M13" t="str">
            <v/>
          </cell>
          <cell r="O13">
            <v>9</v>
          </cell>
          <cell r="P13" t="str">
            <v xml:space="preserve">  </v>
          </cell>
          <cell r="T13" t="str">
            <v/>
          </cell>
          <cell r="U13" t="str">
            <v/>
          </cell>
          <cell r="V13" t="str">
            <v/>
          </cell>
          <cell r="X13" t="str">
            <v/>
          </cell>
          <cell r="Y13" t="str">
            <v/>
          </cell>
          <cell r="Z13" t="str">
            <v/>
          </cell>
          <cell r="AA13" t="str">
            <v/>
          </cell>
        </row>
        <row r="14">
          <cell r="A14">
            <v>10</v>
          </cell>
          <cell r="B14" t="str">
            <v xml:space="preserve">  </v>
          </cell>
          <cell r="F14" t="str">
            <v/>
          </cell>
          <cell r="G14" t="str">
            <v/>
          </cell>
          <cell r="H14" t="str">
            <v/>
          </cell>
          <cell r="J14" t="str">
            <v/>
          </cell>
          <cell r="K14" t="str">
            <v/>
          </cell>
          <cell r="L14" t="str">
            <v/>
          </cell>
          <cell r="M14" t="str">
            <v/>
          </cell>
          <cell r="O14">
            <v>10</v>
          </cell>
          <cell r="P14" t="str">
            <v xml:space="preserve">  </v>
          </cell>
          <cell r="T14" t="str">
            <v/>
          </cell>
          <cell r="U14" t="str">
            <v/>
          </cell>
          <cell r="V14" t="str">
            <v/>
          </cell>
          <cell r="X14" t="str">
            <v/>
          </cell>
          <cell r="Y14" t="str">
            <v/>
          </cell>
          <cell r="Z14" t="str">
            <v/>
          </cell>
          <cell r="AA14" t="str">
            <v/>
          </cell>
        </row>
        <row r="15">
          <cell r="A15">
            <v>11</v>
          </cell>
          <cell r="B15" t="str">
            <v xml:space="preserve">  </v>
          </cell>
          <cell r="F15" t="str">
            <v/>
          </cell>
          <cell r="G15" t="str">
            <v/>
          </cell>
          <cell r="H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O15">
            <v>11</v>
          </cell>
          <cell r="P15" t="str">
            <v xml:space="preserve">  </v>
          </cell>
          <cell r="T15" t="str">
            <v/>
          </cell>
          <cell r="U15" t="str">
            <v/>
          </cell>
          <cell r="V15" t="str">
            <v/>
          </cell>
          <cell r="X15" t="str">
            <v/>
          </cell>
          <cell r="Y15" t="str">
            <v/>
          </cell>
          <cell r="Z15" t="str">
            <v/>
          </cell>
          <cell r="AA15" t="str">
            <v/>
          </cell>
        </row>
        <row r="16">
          <cell r="A16">
            <v>12</v>
          </cell>
          <cell r="B16" t="str">
            <v xml:space="preserve">  </v>
          </cell>
          <cell r="F16" t="str">
            <v/>
          </cell>
          <cell r="G16" t="str">
            <v/>
          </cell>
          <cell r="H16" t="str">
            <v/>
          </cell>
          <cell r="J16" t="str">
            <v/>
          </cell>
          <cell r="K16" t="str">
            <v/>
          </cell>
          <cell r="L16" t="str">
            <v/>
          </cell>
          <cell r="M16" t="str">
            <v/>
          </cell>
          <cell r="O16">
            <v>12</v>
          </cell>
          <cell r="P16" t="str">
            <v xml:space="preserve">  </v>
          </cell>
          <cell r="T16" t="str">
            <v/>
          </cell>
          <cell r="U16" t="str">
            <v/>
          </cell>
          <cell r="V16" t="str">
            <v/>
          </cell>
          <cell r="X16" t="str">
            <v/>
          </cell>
          <cell r="Y16" t="str">
            <v/>
          </cell>
          <cell r="Z16" t="str">
            <v/>
          </cell>
          <cell r="AA16" t="str">
            <v/>
          </cell>
        </row>
        <row r="17">
          <cell r="A17">
            <v>13</v>
          </cell>
          <cell r="B17" t="str">
            <v xml:space="preserve">  </v>
          </cell>
          <cell r="F17" t="str">
            <v/>
          </cell>
          <cell r="G17" t="str">
            <v/>
          </cell>
          <cell r="H17" t="str">
            <v/>
          </cell>
          <cell r="J17" t="str">
            <v/>
          </cell>
          <cell r="K17" t="str">
            <v/>
          </cell>
          <cell r="L17" t="str">
            <v/>
          </cell>
          <cell r="M17" t="str">
            <v/>
          </cell>
          <cell r="O17">
            <v>13</v>
          </cell>
          <cell r="P17" t="str">
            <v xml:space="preserve">  </v>
          </cell>
          <cell r="T17" t="str">
            <v/>
          </cell>
          <cell r="U17" t="str">
            <v/>
          </cell>
          <cell r="V17" t="str">
            <v/>
          </cell>
          <cell r="X17" t="str">
            <v/>
          </cell>
          <cell r="Y17" t="str">
            <v/>
          </cell>
          <cell r="Z17" t="str">
            <v/>
          </cell>
          <cell r="AA17" t="str">
            <v/>
          </cell>
        </row>
        <row r="18">
          <cell r="A18">
            <v>14</v>
          </cell>
          <cell r="B18" t="str">
            <v xml:space="preserve">  </v>
          </cell>
          <cell r="F18" t="str">
            <v/>
          </cell>
          <cell r="G18" t="str">
            <v/>
          </cell>
          <cell r="H18" t="str">
            <v/>
          </cell>
          <cell r="J18" t="str">
            <v/>
          </cell>
          <cell r="K18" t="str">
            <v/>
          </cell>
          <cell r="L18" t="str">
            <v/>
          </cell>
          <cell r="M18" t="str">
            <v/>
          </cell>
          <cell r="O18">
            <v>14</v>
          </cell>
          <cell r="P18" t="str">
            <v xml:space="preserve">  </v>
          </cell>
          <cell r="T18" t="str">
            <v/>
          </cell>
          <cell r="U18" t="str">
            <v/>
          </cell>
          <cell r="V18" t="str">
            <v/>
          </cell>
          <cell r="X18" t="str">
            <v/>
          </cell>
          <cell r="Y18" t="str">
            <v/>
          </cell>
          <cell r="Z18" t="str">
            <v/>
          </cell>
          <cell r="AA18" t="str">
            <v/>
          </cell>
        </row>
        <row r="19">
          <cell r="A19">
            <v>15</v>
          </cell>
          <cell r="B19" t="str">
            <v xml:space="preserve">  </v>
          </cell>
          <cell r="F19" t="str">
            <v/>
          </cell>
          <cell r="G19" t="str">
            <v/>
          </cell>
          <cell r="H19" t="str">
            <v/>
          </cell>
          <cell r="J19" t="str">
            <v/>
          </cell>
          <cell r="K19" t="str">
            <v/>
          </cell>
          <cell r="L19" t="str">
            <v/>
          </cell>
          <cell r="M19" t="str">
            <v/>
          </cell>
          <cell r="O19">
            <v>15</v>
          </cell>
          <cell r="P19" t="str">
            <v xml:space="preserve">  </v>
          </cell>
          <cell r="T19" t="str">
            <v/>
          </cell>
          <cell r="U19" t="str">
            <v/>
          </cell>
          <cell r="V19" t="str">
            <v/>
          </cell>
          <cell r="X19" t="str">
            <v/>
          </cell>
          <cell r="Y19" t="str">
            <v/>
          </cell>
          <cell r="Z19" t="str">
            <v/>
          </cell>
          <cell r="AA19" t="str">
            <v/>
          </cell>
        </row>
        <row r="20">
          <cell r="A20">
            <v>16</v>
          </cell>
          <cell r="B20" t="str">
            <v xml:space="preserve">  </v>
          </cell>
          <cell r="F20" t="str">
            <v/>
          </cell>
          <cell r="G20" t="str">
            <v/>
          </cell>
          <cell r="H20" t="str">
            <v/>
          </cell>
          <cell r="J20" t="str">
            <v/>
          </cell>
          <cell r="K20" t="str">
            <v/>
          </cell>
          <cell r="L20" t="str">
            <v/>
          </cell>
          <cell r="M20" t="str">
            <v/>
          </cell>
          <cell r="O20">
            <v>16</v>
          </cell>
          <cell r="P20" t="str">
            <v xml:space="preserve">  </v>
          </cell>
          <cell r="T20" t="str">
            <v/>
          </cell>
          <cell r="U20" t="str">
            <v/>
          </cell>
          <cell r="V20" t="str">
            <v/>
          </cell>
          <cell r="X20" t="str">
            <v/>
          </cell>
          <cell r="Y20" t="str">
            <v/>
          </cell>
          <cell r="Z20" t="str">
            <v/>
          </cell>
          <cell r="AA20" t="str">
            <v/>
          </cell>
        </row>
        <row r="21">
          <cell r="A21">
            <v>17</v>
          </cell>
          <cell r="B21" t="str">
            <v xml:space="preserve">  </v>
          </cell>
          <cell r="F21" t="str">
            <v/>
          </cell>
          <cell r="G21" t="str">
            <v/>
          </cell>
          <cell r="H21" t="str">
            <v/>
          </cell>
          <cell r="J21" t="str">
            <v/>
          </cell>
          <cell r="K21" t="str">
            <v/>
          </cell>
          <cell r="L21" t="str">
            <v/>
          </cell>
          <cell r="M21" t="str">
            <v/>
          </cell>
          <cell r="O21">
            <v>17</v>
          </cell>
          <cell r="P21" t="str">
            <v xml:space="preserve">  </v>
          </cell>
          <cell r="T21" t="str">
            <v/>
          </cell>
          <cell r="U21" t="str">
            <v/>
          </cell>
          <cell r="V21" t="str">
            <v/>
          </cell>
          <cell r="X21" t="str">
            <v/>
          </cell>
          <cell r="Y21" t="str">
            <v/>
          </cell>
          <cell r="Z21" t="str">
            <v/>
          </cell>
          <cell r="AA21" t="str">
            <v/>
          </cell>
        </row>
        <row r="22">
          <cell r="A22">
            <v>18</v>
          </cell>
          <cell r="B22" t="str">
            <v xml:space="preserve">  </v>
          </cell>
          <cell r="F22" t="str">
            <v/>
          </cell>
          <cell r="G22" t="str">
            <v/>
          </cell>
          <cell r="H22" t="str">
            <v/>
          </cell>
          <cell r="J22" t="str">
            <v/>
          </cell>
          <cell r="K22" t="str">
            <v/>
          </cell>
          <cell r="L22" t="str">
            <v/>
          </cell>
          <cell r="M22" t="str">
            <v/>
          </cell>
          <cell r="O22">
            <v>18</v>
          </cell>
          <cell r="P22" t="str">
            <v xml:space="preserve">  </v>
          </cell>
          <cell r="T22" t="str">
            <v/>
          </cell>
          <cell r="U22" t="str">
            <v/>
          </cell>
          <cell r="V22" t="str">
            <v/>
          </cell>
          <cell r="X22" t="str">
            <v/>
          </cell>
          <cell r="Y22" t="str">
            <v/>
          </cell>
          <cell r="Z22" t="str">
            <v/>
          </cell>
          <cell r="AA22" t="str">
            <v/>
          </cell>
        </row>
        <row r="23">
          <cell r="A23">
            <v>19</v>
          </cell>
          <cell r="B23" t="str">
            <v xml:space="preserve">  </v>
          </cell>
          <cell r="F23" t="str">
            <v/>
          </cell>
          <cell r="G23" t="str">
            <v/>
          </cell>
          <cell r="H23" t="str">
            <v/>
          </cell>
          <cell r="J23" t="str">
            <v/>
          </cell>
          <cell r="K23" t="str">
            <v/>
          </cell>
          <cell r="L23" t="str">
            <v/>
          </cell>
          <cell r="M23" t="str">
            <v/>
          </cell>
          <cell r="O23">
            <v>19</v>
          </cell>
          <cell r="P23" t="str">
            <v xml:space="preserve">  </v>
          </cell>
          <cell r="T23" t="str">
            <v/>
          </cell>
          <cell r="U23" t="str">
            <v/>
          </cell>
          <cell r="V23" t="str">
            <v/>
          </cell>
          <cell r="X23" t="str">
            <v/>
          </cell>
          <cell r="Y23" t="str">
            <v/>
          </cell>
          <cell r="Z23" t="str">
            <v/>
          </cell>
          <cell r="AA23" t="str">
            <v/>
          </cell>
        </row>
        <row r="24">
          <cell r="A24">
            <v>20</v>
          </cell>
          <cell r="B24" t="str">
            <v xml:space="preserve">  </v>
          </cell>
          <cell r="F24" t="str">
            <v/>
          </cell>
          <cell r="G24" t="str">
            <v/>
          </cell>
          <cell r="H24" t="str">
            <v/>
          </cell>
          <cell r="J24" t="str">
            <v/>
          </cell>
          <cell r="K24" t="str">
            <v/>
          </cell>
          <cell r="L24" t="str">
            <v/>
          </cell>
          <cell r="M24" t="str">
            <v/>
          </cell>
          <cell r="O24">
            <v>20</v>
          </cell>
          <cell r="P24" t="str">
            <v xml:space="preserve">  </v>
          </cell>
          <cell r="T24" t="str">
            <v/>
          </cell>
          <cell r="U24" t="str">
            <v/>
          </cell>
          <cell r="V24" t="str">
            <v/>
          </cell>
          <cell r="X24" t="str">
            <v/>
          </cell>
          <cell r="Y24" t="str">
            <v/>
          </cell>
          <cell r="Z24" t="str">
            <v/>
          </cell>
          <cell r="AA24" t="str">
            <v/>
          </cell>
        </row>
        <row r="25">
          <cell r="A25">
            <v>21</v>
          </cell>
          <cell r="B25" t="str">
            <v xml:space="preserve">  </v>
          </cell>
          <cell r="F25" t="str">
            <v/>
          </cell>
          <cell r="G25" t="str">
            <v/>
          </cell>
          <cell r="H25" t="str">
            <v/>
          </cell>
          <cell r="J25" t="str">
            <v/>
          </cell>
          <cell r="K25" t="str">
            <v/>
          </cell>
          <cell r="L25" t="str">
            <v/>
          </cell>
          <cell r="M25" t="str">
            <v/>
          </cell>
          <cell r="O25">
            <v>21</v>
          </cell>
          <cell r="P25" t="str">
            <v xml:space="preserve">  </v>
          </cell>
          <cell r="T25" t="str">
            <v/>
          </cell>
          <cell r="U25" t="str">
            <v/>
          </cell>
          <cell r="V25" t="str">
            <v/>
          </cell>
          <cell r="X25" t="str">
            <v/>
          </cell>
          <cell r="Y25" t="str">
            <v/>
          </cell>
          <cell r="Z25" t="str">
            <v/>
          </cell>
          <cell r="AA25" t="str">
            <v/>
          </cell>
        </row>
        <row r="26">
          <cell r="A26">
            <v>22</v>
          </cell>
          <cell r="B26" t="str">
            <v xml:space="preserve">  </v>
          </cell>
          <cell r="F26" t="str">
            <v/>
          </cell>
          <cell r="G26" t="str">
            <v/>
          </cell>
          <cell r="H26" t="str">
            <v/>
          </cell>
          <cell r="J26" t="str">
            <v/>
          </cell>
          <cell r="K26" t="str">
            <v/>
          </cell>
          <cell r="L26" t="str">
            <v/>
          </cell>
          <cell r="M26" t="str">
            <v/>
          </cell>
          <cell r="O26">
            <v>22</v>
          </cell>
          <cell r="P26" t="str">
            <v xml:space="preserve">  </v>
          </cell>
          <cell r="T26" t="str">
            <v/>
          </cell>
          <cell r="U26" t="str">
            <v/>
          </cell>
          <cell r="V26" t="str">
            <v/>
          </cell>
          <cell r="X26" t="str">
            <v/>
          </cell>
          <cell r="Y26" t="str">
            <v/>
          </cell>
          <cell r="Z26" t="str">
            <v/>
          </cell>
          <cell r="AA26" t="str">
            <v/>
          </cell>
        </row>
        <row r="27">
          <cell r="A27">
            <v>23</v>
          </cell>
          <cell r="B27" t="str">
            <v xml:space="preserve">  </v>
          </cell>
          <cell r="F27" t="str">
            <v/>
          </cell>
          <cell r="G27" t="str">
            <v/>
          </cell>
          <cell r="H27" t="str">
            <v/>
          </cell>
          <cell r="J27" t="str">
            <v/>
          </cell>
          <cell r="K27" t="str">
            <v/>
          </cell>
          <cell r="L27" t="str">
            <v/>
          </cell>
          <cell r="M27" t="str">
            <v/>
          </cell>
          <cell r="O27">
            <v>23</v>
          </cell>
          <cell r="P27" t="str">
            <v xml:space="preserve">  </v>
          </cell>
          <cell r="T27" t="str">
            <v/>
          </cell>
          <cell r="U27" t="str">
            <v/>
          </cell>
          <cell r="V27" t="str">
            <v/>
          </cell>
          <cell r="X27" t="str">
            <v/>
          </cell>
          <cell r="Y27" t="str">
            <v/>
          </cell>
          <cell r="Z27" t="str">
            <v/>
          </cell>
          <cell r="AA27" t="str">
            <v/>
          </cell>
        </row>
        <row r="28">
          <cell r="A28">
            <v>24</v>
          </cell>
          <cell r="B28" t="str">
            <v xml:space="preserve">  </v>
          </cell>
          <cell r="F28" t="str">
            <v/>
          </cell>
          <cell r="G28" t="str">
            <v/>
          </cell>
          <cell r="H28" t="str">
            <v/>
          </cell>
          <cell r="J28" t="str">
            <v/>
          </cell>
          <cell r="K28" t="str">
            <v/>
          </cell>
          <cell r="L28" t="str">
            <v/>
          </cell>
          <cell r="M28" t="str">
            <v/>
          </cell>
          <cell r="O28">
            <v>24</v>
          </cell>
          <cell r="P28" t="str">
            <v xml:space="preserve">  </v>
          </cell>
          <cell r="T28" t="str">
            <v/>
          </cell>
          <cell r="U28" t="str">
            <v/>
          </cell>
          <cell r="V28" t="str">
            <v/>
          </cell>
          <cell r="X28" t="str">
            <v/>
          </cell>
          <cell r="Y28" t="str">
            <v/>
          </cell>
          <cell r="Z28" t="str">
            <v/>
          </cell>
          <cell r="AA28" t="str">
            <v/>
          </cell>
        </row>
        <row r="29">
          <cell r="A29">
            <v>25</v>
          </cell>
          <cell r="B29" t="str">
            <v xml:space="preserve">  </v>
          </cell>
          <cell r="F29" t="str">
            <v/>
          </cell>
          <cell r="G29" t="str">
            <v/>
          </cell>
          <cell r="H29" t="str">
            <v/>
          </cell>
          <cell r="J29" t="str">
            <v/>
          </cell>
          <cell r="K29" t="str">
            <v/>
          </cell>
          <cell r="L29" t="str">
            <v/>
          </cell>
          <cell r="M29" t="str">
            <v/>
          </cell>
          <cell r="O29">
            <v>25</v>
          </cell>
          <cell r="P29" t="str">
            <v xml:space="preserve">  </v>
          </cell>
          <cell r="T29" t="str">
            <v/>
          </cell>
          <cell r="U29" t="str">
            <v/>
          </cell>
          <cell r="V29" t="str">
            <v/>
          </cell>
          <cell r="X29" t="str">
            <v/>
          </cell>
          <cell r="Y29" t="str">
            <v/>
          </cell>
          <cell r="Z29" t="str">
            <v/>
          </cell>
          <cell r="AA29" t="str">
            <v/>
          </cell>
        </row>
        <row r="30">
          <cell r="A30">
            <v>26</v>
          </cell>
          <cell r="B30" t="str">
            <v xml:space="preserve">  </v>
          </cell>
          <cell r="F30" t="str">
            <v/>
          </cell>
          <cell r="G30" t="str">
            <v/>
          </cell>
          <cell r="H30" t="str">
            <v/>
          </cell>
          <cell r="J30" t="str">
            <v/>
          </cell>
          <cell r="K30" t="str">
            <v/>
          </cell>
          <cell r="L30" t="str">
            <v/>
          </cell>
          <cell r="M30" t="str">
            <v/>
          </cell>
          <cell r="O30">
            <v>26</v>
          </cell>
          <cell r="P30" t="str">
            <v xml:space="preserve">  </v>
          </cell>
          <cell r="T30" t="str">
            <v/>
          </cell>
          <cell r="U30" t="str">
            <v/>
          </cell>
          <cell r="V30" t="str">
            <v/>
          </cell>
          <cell r="X30" t="str">
            <v/>
          </cell>
          <cell r="Y30" t="str">
            <v/>
          </cell>
          <cell r="Z30" t="str">
            <v/>
          </cell>
          <cell r="AA30" t="str">
            <v/>
          </cell>
        </row>
        <row r="31">
          <cell r="A31">
            <v>27</v>
          </cell>
          <cell r="B31" t="str">
            <v xml:space="preserve">  </v>
          </cell>
          <cell r="F31" t="str">
            <v/>
          </cell>
          <cell r="G31" t="str">
            <v/>
          </cell>
          <cell r="H31" t="str">
            <v/>
          </cell>
          <cell r="J31" t="str">
            <v/>
          </cell>
          <cell r="K31" t="str">
            <v/>
          </cell>
          <cell r="L31" t="str">
            <v/>
          </cell>
          <cell r="M31" t="str">
            <v/>
          </cell>
          <cell r="O31">
            <v>27</v>
          </cell>
          <cell r="P31" t="str">
            <v xml:space="preserve">  </v>
          </cell>
          <cell r="T31" t="str">
            <v/>
          </cell>
          <cell r="U31" t="str">
            <v/>
          </cell>
          <cell r="V31" t="str">
            <v/>
          </cell>
          <cell r="X31" t="str">
            <v/>
          </cell>
          <cell r="Y31" t="str">
            <v/>
          </cell>
          <cell r="Z31" t="str">
            <v/>
          </cell>
          <cell r="AA31" t="str">
            <v/>
          </cell>
        </row>
        <row r="32">
          <cell r="A32">
            <v>28</v>
          </cell>
          <cell r="B32" t="str">
            <v xml:space="preserve">  </v>
          </cell>
          <cell r="F32" t="str">
            <v/>
          </cell>
          <cell r="G32" t="str">
            <v/>
          </cell>
          <cell r="H32" t="str">
            <v/>
          </cell>
          <cell r="J32" t="str">
            <v/>
          </cell>
          <cell r="K32" t="str">
            <v/>
          </cell>
          <cell r="L32" t="str">
            <v/>
          </cell>
          <cell r="M32" t="str">
            <v/>
          </cell>
          <cell r="O32">
            <v>28</v>
          </cell>
          <cell r="P32" t="str">
            <v xml:space="preserve">  </v>
          </cell>
          <cell r="T32" t="str">
            <v/>
          </cell>
          <cell r="U32" t="str">
            <v/>
          </cell>
          <cell r="V32" t="str">
            <v/>
          </cell>
          <cell r="X32" t="str">
            <v/>
          </cell>
          <cell r="Y32" t="str">
            <v/>
          </cell>
          <cell r="Z32" t="str">
            <v/>
          </cell>
          <cell r="AA32" t="str">
            <v/>
          </cell>
        </row>
        <row r="33">
          <cell r="A33">
            <v>29</v>
          </cell>
          <cell r="B33" t="str">
            <v xml:space="preserve">  </v>
          </cell>
          <cell r="F33" t="str">
            <v/>
          </cell>
          <cell r="G33" t="str">
            <v/>
          </cell>
          <cell r="H33" t="str">
            <v/>
          </cell>
          <cell r="J33" t="str">
            <v/>
          </cell>
          <cell r="K33" t="str">
            <v/>
          </cell>
          <cell r="L33" t="str">
            <v/>
          </cell>
          <cell r="M33" t="str">
            <v/>
          </cell>
          <cell r="O33">
            <v>29</v>
          </cell>
          <cell r="P33" t="str">
            <v xml:space="preserve">  </v>
          </cell>
          <cell r="T33" t="str">
            <v/>
          </cell>
          <cell r="U33" t="str">
            <v/>
          </cell>
          <cell r="V33" t="str">
            <v/>
          </cell>
          <cell r="X33" t="str">
            <v/>
          </cell>
          <cell r="Y33" t="str">
            <v/>
          </cell>
          <cell r="Z33" t="str">
            <v/>
          </cell>
          <cell r="AA33" t="str">
            <v/>
          </cell>
        </row>
        <row r="34">
          <cell r="A34">
            <v>30</v>
          </cell>
          <cell r="B34" t="str">
            <v xml:space="preserve">  </v>
          </cell>
          <cell r="F34" t="str">
            <v/>
          </cell>
          <cell r="G34" t="str">
            <v/>
          </cell>
          <cell r="H34" t="str">
            <v/>
          </cell>
          <cell r="J34" t="str">
            <v/>
          </cell>
          <cell r="K34" t="str">
            <v/>
          </cell>
          <cell r="L34" t="str">
            <v/>
          </cell>
          <cell r="M34" t="str">
            <v/>
          </cell>
          <cell r="O34">
            <v>30</v>
          </cell>
          <cell r="P34" t="str">
            <v xml:space="preserve">  </v>
          </cell>
          <cell r="T34" t="str">
            <v/>
          </cell>
          <cell r="U34" t="str">
            <v/>
          </cell>
          <cell r="V34" t="str">
            <v/>
          </cell>
          <cell r="X34" t="str">
            <v/>
          </cell>
          <cell r="Y34" t="str">
            <v/>
          </cell>
          <cell r="Z34" t="str">
            <v/>
          </cell>
          <cell r="AA34" t="str">
            <v/>
          </cell>
        </row>
        <row r="35">
          <cell r="A35">
            <v>31</v>
          </cell>
          <cell r="B35" t="str">
            <v xml:space="preserve">  </v>
          </cell>
          <cell r="F35" t="str">
            <v/>
          </cell>
          <cell r="G35" t="str">
            <v/>
          </cell>
          <cell r="H35" t="str">
            <v/>
          </cell>
          <cell r="J35" t="str">
            <v/>
          </cell>
          <cell r="K35" t="str">
            <v/>
          </cell>
          <cell r="L35" t="str">
            <v/>
          </cell>
          <cell r="M35" t="str">
            <v/>
          </cell>
          <cell r="O35">
            <v>31</v>
          </cell>
          <cell r="P35" t="str">
            <v xml:space="preserve">  </v>
          </cell>
          <cell r="T35" t="str">
            <v/>
          </cell>
          <cell r="U35" t="str">
            <v/>
          </cell>
          <cell r="V35" t="str">
            <v/>
          </cell>
          <cell r="X35" t="str">
            <v/>
          </cell>
          <cell r="Y35" t="str">
            <v/>
          </cell>
          <cell r="Z35" t="str">
            <v/>
          </cell>
          <cell r="AA35" t="str">
            <v/>
          </cell>
        </row>
        <row r="36">
          <cell r="A36">
            <v>32</v>
          </cell>
          <cell r="B36" t="str">
            <v xml:space="preserve">  </v>
          </cell>
          <cell r="F36" t="str">
            <v/>
          </cell>
          <cell r="G36" t="str">
            <v/>
          </cell>
          <cell r="H36" t="str">
            <v/>
          </cell>
          <cell r="J36" t="str">
            <v/>
          </cell>
          <cell r="K36" t="str">
            <v/>
          </cell>
          <cell r="L36" t="str">
            <v/>
          </cell>
          <cell r="M36" t="str">
            <v/>
          </cell>
          <cell r="O36">
            <v>32</v>
          </cell>
          <cell r="P36" t="str">
            <v xml:space="preserve">  </v>
          </cell>
          <cell r="T36" t="str">
            <v/>
          </cell>
          <cell r="U36" t="str">
            <v/>
          </cell>
          <cell r="V36" t="str">
            <v/>
          </cell>
          <cell r="X36" t="str">
            <v/>
          </cell>
          <cell r="Y36" t="str">
            <v/>
          </cell>
          <cell r="Z36" t="str">
            <v/>
          </cell>
          <cell r="AA36" t="str">
            <v/>
          </cell>
        </row>
        <row r="37">
          <cell r="A37">
            <v>33</v>
          </cell>
          <cell r="B37" t="str">
            <v xml:space="preserve">  </v>
          </cell>
          <cell r="F37" t="str">
            <v/>
          </cell>
          <cell r="G37" t="str">
            <v/>
          </cell>
          <cell r="H37" t="str">
            <v/>
          </cell>
          <cell r="J37" t="str">
            <v/>
          </cell>
          <cell r="K37" t="str">
            <v/>
          </cell>
          <cell r="L37" t="str">
            <v/>
          </cell>
          <cell r="M37" t="str">
            <v/>
          </cell>
          <cell r="O37">
            <v>33</v>
          </cell>
          <cell r="P37" t="str">
            <v xml:space="preserve">  </v>
          </cell>
          <cell r="T37" t="str">
            <v/>
          </cell>
          <cell r="U37" t="str">
            <v/>
          </cell>
          <cell r="V37" t="str">
            <v/>
          </cell>
          <cell r="X37" t="str">
            <v/>
          </cell>
          <cell r="Y37" t="str">
            <v/>
          </cell>
          <cell r="Z37" t="str">
            <v/>
          </cell>
          <cell r="AA37" t="str">
            <v/>
          </cell>
        </row>
        <row r="38">
          <cell r="A38">
            <v>34</v>
          </cell>
          <cell r="B38" t="str">
            <v xml:space="preserve">  </v>
          </cell>
          <cell r="F38" t="str">
            <v/>
          </cell>
          <cell r="G38" t="str">
            <v/>
          </cell>
          <cell r="H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O38">
            <v>34</v>
          </cell>
          <cell r="P38" t="str">
            <v xml:space="preserve">  </v>
          </cell>
          <cell r="T38" t="str">
            <v/>
          </cell>
          <cell r="U38" t="str">
            <v/>
          </cell>
          <cell r="V38" t="str">
            <v/>
          </cell>
          <cell r="X38" t="str">
            <v/>
          </cell>
          <cell r="Y38" t="str">
            <v/>
          </cell>
          <cell r="Z38" t="str">
            <v/>
          </cell>
          <cell r="AA38" t="str">
            <v/>
          </cell>
        </row>
        <row r="39">
          <cell r="A39">
            <v>35</v>
          </cell>
          <cell r="B39" t="str">
            <v xml:space="preserve">  </v>
          </cell>
          <cell r="F39" t="str">
            <v/>
          </cell>
          <cell r="G39" t="str">
            <v/>
          </cell>
          <cell r="H39" t="str">
            <v/>
          </cell>
          <cell r="J39" t="str">
            <v/>
          </cell>
          <cell r="K39" t="str">
            <v/>
          </cell>
          <cell r="L39" t="str">
            <v/>
          </cell>
          <cell r="M39" t="str">
            <v/>
          </cell>
          <cell r="O39">
            <v>35</v>
          </cell>
          <cell r="P39" t="str">
            <v xml:space="preserve">  </v>
          </cell>
          <cell r="T39" t="str">
            <v/>
          </cell>
          <cell r="U39" t="str">
            <v/>
          </cell>
          <cell r="V39" t="str">
            <v/>
          </cell>
          <cell r="X39" t="str">
            <v/>
          </cell>
          <cell r="Y39" t="str">
            <v/>
          </cell>
          <cell r="Z39" t="str">
            <v/>
          </cell>
          <cell r="AA39" t="str">
            <v/>
          </cell>
        </row>
        <row r="40">
          <cell r="A40">
            <v>36</v>
          </cell>
          <cell r="B40" t="str">
            <v xml:space="preserve">  </v>
          </cell>
          <cell r="H40" t="str">
            <v/>
          </cell>
          <cell r="J40" t="str">
            <v/>
          </cell>
          <cell r="K40" t="str">
            <v/>
          </cell>
          <cell r="L40" t="str">
            <v/>
          </cell>
          <cell r="M40" t="str">
            <v/>
          </cell>
          <cell r="O40">
            <v>36</v>
          </cell>
          <cell r="P40" t="str">
            <v xml:space="preserve">  </v>
          </cell>
          <cell r="V40" t="str">
            <v/>
          </cell>
          <cell r="X40" t="str">
            <v/>
          </cell>
          <cell r="Y40" t="str">
            <v/>
          </cell>
          <cell r="Z40" t="str">
            <v/>
          </cell>
          <cell r="AA40" t="str">
            <v/>
          </cell>
        </row>
        <row r="41">
          <cell r="A41">
            <v>37</v>
          </cell>
          <cell r="B41" t="str">
            <v xml:space="preserve">  </v>
          </cell>
          <cell r="H41" t="str">
            <v/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O41">
            <v>37</v>
          </cell>
          <cell r="P41" t="str">
            <v xml:space="preserve">  </v>
          </cell>
          <cell r="V41" t="str">
            <v/>
          </cell>
          <cell r="X41" t="str">
            <v/>
          </cell>
          <cell r="Y41" t="str">
            <v/>
          </cell>
          <cell r="Z41" t="str">
            <v/>
          </cell>
          <cell r="AA41" t="str">
            <v/>
          </cell>
        </row>
        <row r="42">
          <cell r="A42">
            <v>38</v>
          </cell>
          <cell r="B42" t="str">
            <v xml:space="preserve">  </v>
          </cell>
          <cell r="F42" t="str">
            <v/>
          </cell>
          <cell r="G42" t="str">
            <v/>
          </cell>
          <cell r="H42" t="str">
            <v/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O42">
            <v>38</v>
          </cell>
          <cell r="P42" t="str">
            <v xml:space="preserve">  </v>
          </cell>
          <cell r="T42" t="str">
            <v/>
          </cell>
          <cell r="U42" t="str">
            <v/>
          </cell>
          <cell r="V42" t="str">
            <v/>
          </cell>
          <cell r="X42" t="str">
            <v/>
          </cell>
          <cell r="Y42" t="str">
            <v/>
          </cell>
          <cell r="Z42" t="str">
            <v/>
          </cell>
          <cell r="AA42" t="str">
            <v/>
          </cell>
        </row>
        <row r="43">
          <cell r="A43">
            <v>39</v>
          </cell>
          <cell r="B43" t="str">
            <v xml:space="preserve">  </v>
          </cell>
          <cell r="F43" t="str">
            <v/>
          </cell>
          <cell r="G43" t="str">
            <v/>
          </cell>
          <cell r="H43" t="str">
            <v/>
          </cell>
          <cell r="J43" t="str">
            <v/>
          </cell>
          <cell r="K43" t="str">
            <v/>
          </cell>
          <cell r="L43" t="str">
            <v/>
          </cell>
          <cell r="M43" t="str">
            <v/>
          </cell>
          <cell r="O43">
            <v>39</v>
          </cell>
          <cell r="P43" t="str">
            <v xml:space="preserve">  </v>
          </cell>
          <cell r="T43" t="str">
            <v/>
          </cell>
          <cell r="U43" t="str">
            <v/>
          </cell>
          <cell r="V43" t="str">
            <v/>
          </cell>
          <cell r="X43" t="str">
            <v/>
          </cell>
          <cell r="Y43" t="str">
            <v/>
          </cell>
          <cell r="Z43" t="str">
            <v/>
          </cell>
          <cell r="AA43" t="str">
            <v/>
          </cell>
        </row>
        <row r="44">
          <cell r="A44">
            <v>40</v>
          </cell>
          <cell r="B44" t="str">
            <v xml:space="preserve">  </v>
          </cell>
          <cell r="F44" t="str">
            <v/>
          </cell>
          <cell r="G44" t="str">
            <v/>
          </cell>
          <cell r="H44" t="str">
            <v/>
          </cell>
          <cell r="J44" t="str">
            <v/>
          </cell>
          <cell r="K44" t="str">
            <v/>
          </cell>
          <cell r="L44" t="str">
            <v/>
          </cell>
          <cell r="M44" t="str">
            <v/>
          </cell>
          <cell r="O44">
            <v>40</v>
          </cell>
          <cell r="P44" t="str">
            <v xml:space="preserve">  </v>
          </cell>
          <cell r="T44" t="str">
            <v/>
          </cell>
          <cell r="U44" t="str">
            <v/>
          </cell>
          <cell r="V44" t="str">
            <v/>
          </cell>
          <cell r="X44" t="str">
            <v/>
          </cell>
          <cell r="Y44" t="str">
            <v/>
          </cell>
          <cell r="Z44" t="str">
            <v/>
          </cell>
          <cell r="AA44" t="str">
            <v/>
          </cell>
        </row>
      </sheetData>
      <sheetData sheetId="17">
        <row r="5">
          <cell r="A5">
            <v>1</v>
          </cell>
          <cell r="B5" t="str">
            <v xml:space="preserve">  </v>
          </cell>
          <cell r="F5" t="str">
            <v/>
          </cell>
          <cell r="G5" t="str">
            <v/>
          </cell>
          <cell r="H5" t="str">
            <v/>
          </cell>
          <cell r="J5" t="str">
            <v/>
          </cell>
          <cell r="K5" t="str">
            <v/>
          </cell>
          <cell r="L5" t="str">
            <v/>
          </cell>
          <cell r="M5" t="str">
            <v/>
          </cell>
          <cell r="O5">
            <v>1</v>
          </cell>
          <cell r="P5" t="str">
            <v xml:space="preserve">  </v>
          </cell>
          <cell r="T5" t="str">
            <v/>
          </cell>
          <cell r="U5" t="str">
            <v/>
          </cell>
          <cell r="V5" t="str">
            <v/>
          </cell>
          <cell r="X5" t="str">
            <v/>
          </cell>
          <cell r="Y5" t="str">
            <v/>
          </cell>
          <cell r="Z5" t="str">
            <v/>
          </cell>
          <cell r="AA5" t="str">
            <v/>
          </cell>
        </row>
        <row r="6">
          <cell r="A6">
            <v>2</v>
          </cell>
          <cell r="B6" t="str">
            <v xml:space="preserve">  </v>
          </cell>
          <cell r="F6" t="str">
            <v/>
          </cell>
          <cell r="G6" t="str">
            <v/>
          </cell>
          <cell r="H6" t="str">
            <v/>
          </cell>
          <cell r="J6" t="str">
            <v/>
          </cell>
          <cell r="K6" t="str">
            <v/>
          </cell>
          <cell r="L6" t="str">
            <v/>
          </cell>
          <cell r="M6" t="str">
            <v/>
          </cell>
          <cell r="O6">
            <v>2</v>
          </cell>
          <cell r="P6" t="str">
            <v xml:space="preserve">  </v>
          </cell>
          <cell r="T6" t="str">
            <v/>
          </cell>
          <cell r="U6" t="str">
            <v/>
          </cell>
          <cell r="V6" t="str">
            <v/>
          </cell>
          <cell r="X6" t="str">
            <v/>
          </cell>
          <cell r="Y6" t="str">
            <v/>
          </cell>
          <cell r="Z6" t="str">
            <v/>
          </cell>
          <cell r="AA6" t="str">
            <v/>
          </cell>
        </row>
        <row r="7">
          <cell r="A7">
            <v>3</v>
          </cell>
          <cell r="B7" t="str">
            <v xml:space="preserve">  </v>
          </cell>
          <cell r="F7" t="str">
            <v/>
          </cell>
          <cell r="G7" t="str">
            <v/>
          </cell>
          <cell r="H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/>
          </cell>
          <cell r="O7">
            <v>3</v>
          </cell>
          <cell r="P7" t="str">
            <v xml:space="preserve">  </v>
          </cell>
          <cell r="T7" t="str">
            <v/>
          </cell>
          <cell r="U7" t="str">
            <v/>
          </cell>
          <cell r="V7" t="str">
            <v/>
          </cell>
          <cell r="X7" t="str">
            <v/>
          </cell>
          <cell r="Y7" t="str">
            <v/>
          </cell>
          <cell r="Z7" t="str">
            <v/>
          </cell>
          <cell r="AA7" t="str">
            <v/>
          </cell>
        </row>
        <row r="8">
          <cell r="A8">
            <v>4</v>
          </cell>
          <cell r="B8" t="str">
            <v xml:space="preserve">  </v>
          </cell>
          <cell r="F8" t="str">
            <v/>
          </cell>
          <cell r="G8" t="str">
            <v/>
          </cell>
          <cell r="H8" t="str">
            <v/>
          </cell>
          <cell r="J8" t="str">
            <v/>
          </cell>
          <cell r="K8" t="str">
            <v/>
          </cell>
          <cell r="L8" t="str">
            <v/>
          </cell>
          <cell r="M8" t="str">
            <v/>
          </cell>
          <cell r="O8">
            <v>4</v>
          </cell>
          <cell r="P8" t="str">
            <v xml:space="preserve">  </v>
          </cell>
          <cell r="T8" t="str">
            <v/>
          </cell>
          <cell r="U8" t="str">
            <v/>
          </cell>
          <cell r="V8" t="str">
            <v/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</row>
        <row r="9">
          <cell r="A9">
            <v>5</v>
          </cell>
          <cell r="B9" t="str">
            <v xml:space="preserve">  </v>
          </cell>
          <cell r="F9" t="str">
            <v/>
          </cell>
          <cell r="G9" t="str">
            <v/>
          </cell>
          <cell r="H9" t="str">
            <v/>
          </cell>
          <cell r="J9" t="str">
            <v/>
          </cell>
          <cell r="K9" t="str">
            <v/>
          </cell>
          <cell r="L9" t="str">
            <v/>
          </cell>
          <cell r="M9" t="str">
            <v/>
          </cell>
          <cell r="O9">
            <v>5</v>
          </cell>
          <cell r="P9" t="str">
            <v xml:space="preserve">  </v>
          </cell>
          <cell r="T9" t="str">
            <v/>
          </cell>
          <cell r="U9" t="str">
            <v/>
          </cell>
          <cell r="V9" t="str">
            <v/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</row>
        <row r="10">
          <cell r="A10">
            <v>6</v>
          </cell>
          <cell r="B10" t="str">
            <v xml:space="preserve">  </v>
          </cell>
          <cell r="F10" t="str">
            <v/>
          </cell>
          <cell r="G10" t="str">
            <v/>
          </cell>
          <cell r="H10" t="str">
            <v/>
          </cell>
          <cell r="J10" t="str">
            <v/>
          </cell>
          <cell r="K10" t="str">
            <v/>
          </cell>
          <cell r="L10" t="str">
            <v/>
          </cell>
          <cell r="M10" t="str">
            <v/>
          </cell>
          <cell r="O10">
            <v>6</v>
          </cell>
          <cell r="P10" t="str">
            <v xml:space="preserve">  </v>
          </cell>
          <cell r="T10" t="str">
            <v/>
          </cell>
          <cell r="U10" t="str">
            <v/>
          </cell>
          <cell r="V10" t="str">
            <v/>
          </cell>
          <cell r="X10" t="str">
            <v/>
          </cell>
          <cell r="Y10" t="str">
            <v/>
          </cell>
          <cell r="Z10" t="str">
            <v/>
          </cell>
          <cell r="AA10" t="str">
            <v/>
          </cell>
        </row>
        <row r="11">
          <cell r="A11">
            <v>7</v>
          </cell>
          <cell r="B11" t="str">
            <v xml:space="preserve">  </v>
          </cell>
          <cell r="F11" t="str">
            <v/>
          </cell>
          <cell r="G11" t="str">
            <v/>
          </cell>
          <cell r="H11" t="str">
            <v/>
          </cell>
          <cell r="J11" t="str">
            <v/>
          </cell>
          <cell r="K11" t="str">
            <v/>
          </cell>
          <cell r="L11" t="str">
            <v/>
          </cell>
          <cell r="M11" t="str">
            <v/>
          </cell>
          <cell r="O11">
            <v>7</v>
          </cell>
          <cell r="P11" t="str">
            <v xml:space="preserve">  </v>
          </cell>
          <cell r="T11" t="str">
            <v/>
          </cell>
          <cell r="U11" t="str">
            <v/>
          </cell>
          <cell r="V11" t="str">
            <v/>
          </cell>
          <cell r="X11" t="str">
            <v/>
          </cell>
          <cell r="Y11" t="str">
            <v/>
          </cell>
          <cell r="Z11" t="str">
            <v/>
          </cell>
          <cell r="AA11" t="str">
            <v/>
          </cell>
        </row>
        <row r="12">
          <cell r="A12">
            <v>8</v>
          </cell>
          <cell r="B12" t="str">
            <v xml:space="preserve">  </v>
          </cell>
          <cell r="F12" t="str">
            <v/>
          </cell>
          <cell r="G12" t="str">
            <v/>
          </cell>
          <cell r="H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O12">
            <v>8</v>
          </cell>
          <cell r="P12" t="str">
            <v xml:space="preserve">  </v>
          </cell>
          <cell r="T12" t="str">
            <v/>
          </cell>
          <cell r="U12" t="str">
            <v/>
          </cell>
          <cell r="V12" t="str">
            <v/>
          </cell>
          <cell r="X12" t="str">
            <v/>
          </cell>
          <cell r="Y12" t="str">
            <v/>
          </cell>
          <cell r="Z12" t="str">
            <v/>
          </cell>
          <cell r="AA12" t="str">
            <v/>
          </cell>
        </row>
        <row r="13">
          <cell r="A13">
            <v>9</v>
          </cell>
          <cell r="B13" t="str">
            <v xml:space="preserve">  </v>
          </cell>
          <cell r="F13" t="str">
            <v/>
          </cell>
          <cell r="G13" t="str">
            <v/>
          </cell>
          <cell r="H13" t="str">
            <v/>
          </cell>
          <cell r="J13" t="str">
            <v/>
          </cell>
          <cell r="K13" t="str">
            <v/>
          </cell>
          <cell r="L13" t="str">
            <v/>
          </cell>
          <cell r="M13" t="str">
            <v/>
          </cell>
          <cell r="O13">
            <v>9</v>
          </cell>
          <cell r="P13" t="str">
            <v xml:space="preserve">  </v>
          </cell>
          <cell r="T13" t="str">
            <v/>
          </cell>
          <cell r="U13" t="str">
            <v/>
          </cell>
          <cell r="V13" t="str">
            <v/>
          </cell>
          <cell r="X13" t="str">
            <v/>
          </cell>
          <cell r="Y13" t="str">
            <v/>
          </cell>
          <cell r="Z13" t="str">
            <v/>
          </cell>
          <cell r="AA13" t="str">
            <v/>
          </cell>
        </row>
        <row r="14">
          <cell r="A14">
            <v>10</v>
          </cell>
          <cell r="B14" t="str">
            <v xml:space="preserve">  </v>
          </cell>
          <cell r="F14" t="str">
            <v/>
          </cell>
          <cell r="G14" t="str">
            <v/>
          </cell>
          <cell r="H14" t="str">
            <v/>
          </cell>
          <cell r="J14" t="str">
            <v/>
          </cell>
          <cell r="K14" t="str">
            <v/>
          </cell>
          <cell r="L14" t="str">
            <v/>
          </cell>
          <cell r="M14" t="str">
            <v/>
          </cell>
          <cell r="O14">
            <v>10</v>
          </cell>
          <cell r="P14" t="str">
            <v xml:space="preserve">  </v>
          </cell>
          <cell r="T14" t="str">
            <v/>
          </cell>
          <cell r="U14" t="str">
            <v/>
          </cell>
          <cell r="V14" t="str">
            <v/>
          </cell>
          <cell r="X14" t="str">
            <v/>
          </cell>
          <cell r="Y14" t="str">
            <v/>
          </cell>
          <cell r="Z14" t="str">
            <v/>
          </cell>
          <cell r="AA14" t="str">
            <v/>
          </cell>
        </row>
        <row r="15">
          <cell r="A15">
            <v>11</v>
          </cell>
          <cell r="B15" t="str">
            <v xml:space="preserve">  </v>
          </cell>
          <cell r="F15" t="str">
            <v/>
          </cell>
          <cell r="G15" t="str">
            <v/>
          </cell>
          <cell r="H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O15">
            <v>11</v>
          </cell>
          <cell r="P15" t="str">
            <v xml:space="preserve">  </v>
          </cell>
          <cell r="T15" t="str">
            <v/>
          </cell>
          <cell r="U15" t="str">
            <v/>
          </cell>
          <cell r="V15" t="str">
            <v/>
          </cell>
          <cell r="X15" t="str">
            <v/>
          </cell>
          <cell r="Y15" t="str">
            <v/>
          </cell>
          <cell r="Z15" t="str">
            <v/>
          </cell>
          <cell r="AA15" t="str">
            <v/>
          </cell>
        </row>
        <row r="16">
          <cell r="A16">
            <v>12</v>
          </cell>
          <cell r="B16" t="str">
            <v xml:space="preserve">  </v>
          </cell>
          <cell r="F16" t="str">
            <v/>
          </cell>
          <cell r="G16" t="str">
            <v/>
          </cell>
          <cell r="H16" t="str">
            <v/>
          </cell>
          <cell r="J16" t="str">
            <v/>
          </cell>
          <cell r="K16" t="str">
            <v/>
          </cell>
          <cell r="L16" t="str">
            <v/>
          </cell>
          <cell r="M16" t="str">
            <v/>
          </cell>
          <cell r="O16">
            <v>12</v>
          </cell>
          <cell r="P16" t="str">
            <v xml:space="preserve">  </v>
          </cell>
          <cell r="T16" t="str">
            <v/>
          </cell>
          <cell r="U16" t="str">
            <v/>
          </cell>
          <cell r="V16" t="str">
            <v/>
          </cell>
          <cell r="X16" t="str">
            <v/>
          </cell>
          <cell r="Y16" t="str">
            <v/>
          </cell>
          <cell r="Z16" t="str">
            <v/>
          </cell>
          <cell r="AA16" t="str">
            <v/>
          </cell>
        </row>
        <row r="17">
          <cell r="A17">
            <v>13</v>
          </cell>
          <cell r="B17" t="str">
            <v xml:space="preserve">  </v>
          </cell>
          <cell r="F17" t="str">
            <v/>
          </cell>
          <cell r="G17" t="str">
            <v/>
          </cell>
          <cell r="H17" t="str">
            <v/>
          </cell>
          <cell r="J17" t="str">
            <v/>
          </cell>
          <cell r="K17" t="str">
            <v/>
          </cell>
          <cell r="L17" t="str">
            <v/>
          </cell>
          <cell r="M17" t="str">
            <v/>
          </cell>
          <cell r="O17">
            <v>13</v>
          </cell>
          <cell r="P17" t="str">
            <v xml:space="preserve">  </v>
          </cell>
          <cell r="T17" t="str">
            <v/>
          </cell>
          <cell r="U17" t="str">
            <v/>
          </cell>
          <cell r="V17" t="str">
            <v/>
          </cell>
          <cell r="X17" t="str">
            <v/>
          </cell>
          <cell r="Y17" t="str">
            <v/>
          </cell>
          <cell r="Z17" t="str">
            <v/>
          </cell>
          <cell r="AA17" t="str">
            <v/>
          </cell>
        </row>
        <row r="18">
          <cell r="A18">
            <v>14</v>
          </cell>
          <cell r="B18" t="str">
            <v xml:space="preserve">  </v>
          </cell>
          <cell r="F18" t="str">
            <v/>
          </cell>
          <cell r="G18" t="str">
            <v/>
          </cell>
          <cell r="H18" t="str">
            <v/>
          </cell>
          <cell r="J18" t="str">
            <v/>
          </cell>
          <cell r="K18" t="str">
            <v/>
          </cell>
          <cell r="L18" t="str">
            <v/>
          </cell>
          <cell r="M18" t="str">
            <v/>
          </cell>
          <cell r="O18">
            <v>14</v>
          </cell>
          <cell r="P18" t="str">
            <v xml:space="preserve">  </v>
          </cell>
          <cell r="T18" t="str">
            <v/>
          </cell>
          <cell r="U18" t="str">
            <v/>
          </cell>
          <cell r="V18" t="str">
            <v/>
          </cell>
          <cell r="X18" t="str">
            <v/>
          </cell>
          <cell r="Y18" t="str">
            <v/>
          </cell>
          <cell r="Z18" t="str">
            <v/>
          </cell>
          <cell r="AA18" t="str">
            <v/>
          </cell>
        </row>
        <row r="19">
          <cell r="A19">
            <v>15</v>
          </cell>
          <cell r="B19" t="str">
            <v xml:space="preserve">  </v>
          </cell>
          <cell r="F19" t="str">
            <v/>
          </cell>
          <cell r="G19" t="str">
            <v/>
          </cell>
          <cell r="H19" t="str">
            <v/>
          </cell>
          <cell r="J19" t="str">
            <v/>
          </cell>
          <cell r="K19" t="str">
            <v/>
          </cell>
          <cell r="L19" t="str">
            <v/>
          </cell>
          <cell r="M19" t="str">
            <v/>
          </cell>
          <cell r="O19">
            <v>15</v>
          </cell>
          <cell r="P19" t="str">
            <v xml:space="preserve">  </v>
          </cell>
          <cell r="T19" t="str">
            <v/>
          </cell>
          <cell r="U19" t="str">
            <v/>
          </cell>
          <cell r="V19" t="str">
            <v/>
          </cell>
          <cell r="X19" t="str">
            <v/>
          </cell>
          <cell r="Y19" t="str">
            <v/>
          </cell>
          <cell r="Z19" t="str">
            <v/>
          </cell>
          <cell r="AA19" t="str">
            <v/>
          </cell>
        </row>
        <row r="20">
          <cell r="A20">
            <v>16</v>
          </cell>
          <cell r="B20" t="str">
            <v xml:space="preserve">  </v>
          </cell>
          <cell r="F20" t="str">
            <v/>
          </cell>
          <cell r="G20" t="str">
            <v/>
          </cell>
          <cell r="H20" t="str">
            <v/>
          </cell>
          <cell r="J20" t="str">
            <v/>
          </cell>
          <cell r="K20" t="str">
            <v/>
          </cell>
          <cell r="L20" t="str">
            <v/>
          </cell>
          <cell r="M20" t="str">
            <v/>
          </cell>
          <cell r="O20">
            <v>16</v>
          </cell>
          <cell r="P20" t="str">
            <v xml:space="preserve">  </v>
          </cell>
          <cell r="T20" t="str">
            <v/>
          </cell>
          <cell r="U20" t="str">
            <v/>
          </cell>
          <cell r="V20" t="str">
            <v/>
          </cell>
          <cell r="X20" t="str">
            <v/>
          </cell>
          <cell r="Y20" t="str">
            <v/>
          </cell>
          <cell r="Z20" t="str">
            <v/>
          </cell>
          <cell r="AA20" t="str">
            <v/>
          </cell>
        </row>
        <row r="21">
          <cell r="A21">
            <v>17</v>
          </cell>
          <cell r="B21" t="str">
            <v xml:space="preserve">  </v>
          </cell>
          <cell r="F21" t="str">
            <v/>
          </cell>
          <cell r="G21" t="str">
            <v/>
          </cell>
          <cell r="H21" t="str">
            <v/>
          </cell>
          <cell r="J21" t="str">
            <v/>
          </cell>
          <cell r="K21" t="str">
            <v/>
          </cell>
          <cell r="L21" t="str">
            <v/>
          </cell>
          <cell r="M21" t="str">
            <v/>
          </cell>
          <cell r="O21">
            <v>17</v>
          </cell>
          <cell r="P21" t="str">
            <v xml:space="preserve">  </v>
          </cell>
          <cell r="T21" t="str">
            <v/>
          </cell>
          <cell r="U21" t="str">
            <v/>
          </cell>
          <cell r="V21" t="str">
            <v/>
          </cell>
          <cell r="X21" t="str">
            <v/>
          </cell>
          <cell r="Y21" t="str">
            <v/>
          </cell>
          <cell r="Z21" t="str">
            <v/>
          </cell>
          <cell r="AA21" t="str">
            <v/>
          </cell>
        </row>
        <row r="22">
          <cell r="A22">
            <v>18</v>
          </cell>
          <cell r="B22" t="str">
            <v xml:space="preserve">  </v>
          </cell>
          <cell r="F22" t="str">
            <v/>
          </cell>
          <cell r="G22" t="str">
            <v/>
          </cell>
          <cell r="H22" t="str">
            <v/>
          </cell>
          <cell r="J22" t="str">
            <v/>
          </cell>
          <cell r="K22" t="str">
            <v/>
          </cell>
          <cell r="L22" t="str">
            <v/>
          </cell>
          <cell r="M22" t="str">
            <v/>
          </cell>
          <cell r="O22">
            <v>18</v>
          </cell>
          <cell r="P22" t="str">
            <v xml:space="preserve">  </v>
          </cell>
          <cell r="T22" t="str">
            <v/>
          </cell>
          <cell r="U22" t="str">
            <v/>
          </cell>
          <cell r="V22" t="str">
            <v/>
          </cell>
          <cell r="X22" t="str">
            <v/>
          </cell>
          <cell r="Y22" t="str">
            <v/>
          </cell>
          <cell r="Z22" t="str">
            <v/>
          </cell>
          <cell r="AA22" t="str">
            <v/>
          </cell>
        </row>
        <row r="23">
          <cell r="A23">
            <v>19</v>
          </cell>
          <cell r="B23" t="str">
            <v xml:space="preserve">  </v>
          </cell>
          <cell r="F23" t="str">
            <v/>
          </cell>
          <cell r="G23" t="str">
            <v/>
          </cell>
          <cell r="H23" t="str">
            <v/>
          </cell>
          <cell r="J23" t="str">
            <v/>
          </cell>
          <cell r="K23" t="str">
            <v/>
          </cell>
          <cell r="L23" t="str">
            <v/>
          </cell>
          <cell r="M23" t="str">
            <v/>
          </cell>
          <cell r="O23">
            <v>19</v>
          </cell>
          <cell r="P23" t="str">
            <v xml:space="preserve">  </v>
          </cell>
          <cell r="T23" t="str">
            <v/>
          </cell>
          <cell r="U23" t="str">
            <v/>
          </cell>
          <cell r="V23" t="str">
            <v/>
          </cell>
          <cell r="X23" t="str">
            <v/>
          </cell>
          <cell r="Y23" t="str">
            <v/>
          </cell>
          <cell r="Z23" t="str">
            <v/>
          </cell>
          <cell r="AA23" t="str">
            <v/>
          </cell>
        </row>
        <row r="24">
          <cell r="A24">
            <v>20</v>
          </cell>
          <cell r="B24" t="str">
            <v xml:space="preserve">  </v>
          </cell>
          <cell r="F24" t="str">
            <v/>
          </cell>
          <cell r="G24" t="str">
            <v/>
          </cell>
          <cell r="H24" t="str">
            <v/>
          </cell>
          <cell r="J24" t="str">
            <v/>
          </cell>
          <cell r="K24" t="str">
            <v/>
          </cell>
          <cell r="L24" t="str">
            <v/>
          </cell>
          <cell r="M24" t="str">
            <v/>
          </cell>
          <cell r="O24">
            <v>20</v>
          </cell>
          <cell r="P24" t="str">
            <v xml:space="preserve">  </v>
          </cell>
          <cell r="T24" t="str">
            <v/>
          </cell>
          <cell r="U24" t="str">
            <v/>
          </cell>
          <cell r="V24" t="str">
            <v/>
          </cell>
          <cell r="X24" t="str">
            <v/>
          </cell>
          <cell r="Y24" t="str">
            <v/>
          </cell>
          <cell r="Z24" t="str">
            <v/>
          </cell>
          <cell r="AA24" t="str">
            <v/>
          </cell>
        </row>
        <row r="25">
          <cell r="A25">
            <v>21</v>
          </cell>
          <cell r="B25" t="str">
            <v xml:space="preserve">  </v>
          </cell>
          <cell r="F25" t="str">
            <v/>
          </cell>
          <cell r="G25" t="str">
            <v/>
          </cell>
          <cell r="H25" t="str">
            <v/>
          </cell>
          <cell r="J25" t="str">
            <v/>
          </cell>
          <cell r="K25" t="str">
            <v/>
          </cell>
          <cell r="L25" t="str">
            <v/>
          </cell>
          <cell r="M25" t="str">
            <v/>
          </cell>
          <cell r="O25">
            <v>21</v>
          </cell>
          <cell r="P25" t="str">
            <v xml:space="preserve">  </v>
          </cell>
          <cell r="T25" t="str">
            <v/>
          </cell>
          <cell r="U25" t="str">
            <v/>
          </cell>
          <cell r="V25" t="str">
            <v/>
          </cell>
          <cell r="X25" t="str">
            <v/>
          </cell>
          <cell r="Y25" t="str">
            <v/>
          </cell>
          <cell r="Z25" t="str">
            <v/>
          </cell>
          <cell r="AA25" t="str">
            <v/>
          </cell>
        </row>
        <row r="26">
          <cell r="A26">
            <v>22</v>
          </cell>
          <cell r="B26" t="str">
            <v xml:space="preserve">  </v>
          </cell>
          <cell r="F26" t="str">
            <v/>
          </cell>
          <cell r="G26" t="str">
            <v/>
          </cell>
          <cell r="H26" t="str">
            <v/>
          </cell>
          <cell r="J26" t="str">
            <v/>
          </cell>
          <cell r="K26" t="str">
            <v/>
          </cell>
          <cell r="L26" t="str">
            <v/>
          </cell>
          <cell r="M26" t="str">
            <v/>
          </cell>
          <cell r="O26">
            <v>22</v>
          </cell>
          <cell r="P26" t="str">
            <v xml:space="preserve">  </v>
          </cell>
          <cell r="T26" t="str">
            <v/>
          </cell>
          <cell r="U26" t="str">
            <v/>
          </cell>
          <cell r="V26" t="str">
            <v/>
          </cell>
          <cell r="X26" t="str">
            <v/>
          </cell>
          <cell r="Y26" t="str">
            <v/>
          </cell>
          <cell r="Z26" t="str">
            <v/>
          </cell>
          <cell r="AA26" t="str">
            <v/>
          </cell>
        </row>
        <row r="27">
          <cell r="A27">
            <v>23</v>
          </cell>
          <cell r="B27" t="str">
            <v xml:space="preserve">  </v>
          </cell>
          <cell r="F27" t="str">
            <v/>
          </cell>
          <cell r="G27" t="str">
            <v/>
          </cell>
          <cell r="H27" t="str">
            <v/>
          </cell>
          <cell r="J27" t="str">
            <v/>
          </cell>
          <cell r="K27" t="str">
            <v/>
          </cell>
          <cell r="L27" t="str">
            <v/>
          </cell>
          <cell r="M27" t="str">
            <v/>
          </cell>
          <cell r="O27">
            <v>23</v>
          </cell>
          <cell r="P27" t="str">
            <v xml:space="preserve">  </v>
          </cell>
          <cell r="T27" t="str">
            <v/>
          </cell>
          <cell r="U27" t="str">
            <v/>
          </cell>
          <cell r="V27" t="str">
            <v/>
          </cell>
          <cell r="X27" t="str">
            <v/>
          </cell>
          <cell r="Y27" t="str">
            <v/>
          </cell>
          <cell r="Z27" t="str">
            <v/>
          </cell>
          <cell r="AA27" t="str">
            <v/>
          </cell>
        </row>
        <row r="28">
          <cell r="A28">
            <v>24</v>
          </cell>
          <cell r="B28" t="str">
            <v xml:space="preserve">  </v>
          </cell>
          <cell r="F28" t="str">
            <v/>
          </cell>
          <cell r="G28" t="str">
            <v/>
          </cell>
          <cell r="H28" t="str">
            <v/>
          </cell>
          <cell r="J28" t="str">
            <v/>
          </cell>
          <cell r="K28" t="str">
            <v/>
          </cell>
          <cell r="L28" t="str">
            <v/>
          </cell>
          <cell r="M28" t="str">
            <v/>
          </cell>
          <cell r="O28">
            <v>24</v>
          </cell>
          <cell r="P28" t="str">
            <v xml:space="preserve">  </v>
          </cell>
          <cell r="T28" t="str">
            <v/>
          </cell>
          <cell r="U28" t="str">
            <v/>
          </cell>
          <cell r="V28" t="str">
            <v/>
          </cell>
          <cell r="X28" t="str">
            <v/>
          </cell>
          <cell r="Y28" t="str">
            <v/>
          </cell>
          <cell r="Z28" t="str">
            <v/>
          </cell>
          <cell r="AA28" t="str">
            <v/>
          </cell>
        </row>
        <row r="29">
          <cell r="A29">
            <v>25</v>
          </cell>
          <cell r="B29" t="str">
            <v xml:space="preserve">  </v>
          </cell>
          <cell r="F29" t="str">
            <v/>
          </cell>
          <cell r="G29" t="str">
            <v/>
          </cell>
          <cell r="H29" t="str">
            <v/>
          </cell>
          <cell r="J29" t="str">
            <v/>
          </cell>
          <cell r="K29" t="str">
            <v/>
          </cell>
          <cell r="L29" t="str">
            <v/>
          </cell>
          <cell r="M29" t="str">
            <v/>
          </cell>
          <cell r="O29">
            <v>25</v>
          </cell>
          <cell r="P29" t="str">
            <v xml:space="preserve">  </v>
          </cell>
          <cell r="T29" t="str">
            <v/>
          </cell>
          <cell r="U29" t="str">
            <v/>
          </cell>
          <cell r="V29" t="str">
            <v/>
          </cell>
          <cell r="X29" t="str">
            <v/>
          </cell>
          <cell r="Y29" t="str">
            <v/>
          </cell>
          <cell r="Z29" t="str">
            <v/>
          </cell>
          <cell r="AA29" t="str">
            <v/>
          </cell>
        </row>
        <row r="30">
          <cell r="A30">
            <v>26</v>
          </cell>
          <cell r="B30" t="str">
            <v xml:space="preserve">  </v>
          </cell>
          <cell r="F30" t="str">
            <v/>
          </cell>
          <cell r="G30" t="str">
            <v/>
          </cell>
          <cell r="H30" t="str">
            <v/>
          </cell>
          <cell r="J30" t="str">
            <v/>
          </cell>
          <cell r="K30" t="str">
            <v/>
          </cell>
          <cell r="L30" t="str">
            <v/>
          </cell>
          <cell r="M30" t="str">
            <v/>
          </cell>
          <cell r="O30">
            <v>26</v>
          </cell>
          <cell r="P30" t="str">
            <v xml:space="preserve">  </v>
          </cell>
          <cell r="T30" t="str">
            <v/>
          </cell>
          <cell r="U30" t="str">
            <v/>
          </cell>
          <cell r="V30" t="str">
            <v/>
          </cell>
          <cell r="X30" t="str">
            <v/>
          </cell>
          <cell r="Y30" t="str">
            <v/>
          </cell>
          <cell r="Z30" t="str">
            <v/>
          </cell>
          <cell r="AA30" t="str">
            <v/>
          </cell>
        </row>
        <row r="31">
          <cell r="A31">
            <v>27</v>
          </cell>
          <cell r="B31" t="str">
            <v xml:space="preserve">  </v>
          </cell>
          <cell r="F31" t="str">
            <v/>
          </cell>
          <cell r="G31" t="str">
            <v/>
          </cell>
          <cell r="H31" t="str">
            <v/>
          </cell>
          <cell r="J31" t="str">
            <v/>
          </cell>
          <cell r="K31" t="str">
            <v/>
          </cell>
          <cell r="L31" t="str">
            <v/>
          </cell>
          <cell r="M31" t="str">
            <v/>
          </cell>
          <cell r="O31">
            <v>27</v>
          </cell>
          <cell r="P31" t="str">
            <v xml:space="preserve">  </v>
          </cell>
          <cell r="T31" t="str">
            <v/>
          </cell>
          <cell r="U31" t="str">
            <v/>
          </cell>
          <cell r="V31" t="str">
            <v/>
          </cell>
          <cell r="X31" t="str">
            <v/>
          </cell>
          <cell r="Y31" t="str">
            <v/>
          </cell>
          <cell r="Z31" t="str">
            <v/>
          </cell>
          <cell r="AA31" t="str">
            <v/>
          </cell>
        </row>
        <row r="32">
          <cell r="A32">
            <v>28</v>
          </cell>
          <cell r="B32" t="str">
            <v xml:space="preserve">  </v>
          </cell>
          <cell r="F32" t="str">
            <v/>
          </cell>
          <cell r="G32" t="str">
            <v/>
          </cell>
          <cell r="H32" t="str">
            <v/>
          </cell>
          <cell r="J32" t="str">
            <v/>
          </cell>
          <cell r="K32" t="str">
            <v/>
          </cell>
          <cell r="L32" t="str">
            <v/>
          </cell>
          <cell r="M32" t="str">
            <v/>
          </cell>
          <cell r="O32">
            <v>28</v>
          </cell>
          <cell r="P32" t="str">
            <v xml:space="preserve">  </v>
          </cell>
          <cell r="T32" t="str">
            <v/>
          </cell>
          <cell r="U32" t="str">
            <v/>
          </cell>
          <cell r="V32" t="str">
            <v/>
          </cell>
          <cell r="X32" t="str">
            <v/>
          </cell>
          <cell r="Y32" t="str">
            <v/>
          </cell>
          <cell r="Z32" t="str">
            <v/>
          </cell>
          <cell r="AA32" t="str">
            <v/>
          </cell>
        </row>
        <row r="33">
          <cell r="A33">
            <v>29</v>
          </cell>
          <cell r="B33" t="str">
            <v xml:space="preserve">  </v>
          </cell>
          <cell r="F33" t="str">
            <v/>
          </cell>
          <cell r="G33" t="str">
            <v/>
          </cell>
          <cell r="H33" t="str">
            <v/>
          </cell>
          <cell r="J33" t="str">
            <v/>
          </cell>
          <cell r="K33" t="str">
            <v/>
          </cell>
          <cell r="L33" t="str">
            <v/>
          </cell>
          <cell r="M33" t="str">
            <v/>
          </cell>
          <cell r="O33">
            <v>29</v>
          </cell>
          <cell r="P33" t="str">
            <v xml:space="preserve">  </v>
          </cell>
          <cell r="T33" t="str">
            <v/>
          </cell>
          <cell r="U33" t="str">
            <v/>
          </cell>
          <cell r="V33" t="str">
            <v/>
          </cell>
          <cell r="X33" t="str">
            <v/>
          </cell>
          <cell r="Y33" t="str">
            <v/>
          </cell>
          <cell r="Z33" t="str">
            <v/>
          </cell>
          <cell r="AA33" t="str">
            <v/>
          </cell>
        </row>
        <row r="34">
          <cell r="A34">
            <v>30</v>
          </cell>
          <cell r="B34" t="str">
            <v xml:space="preserve">  </v>
          </cell>
          <cell r="F34" t="str">
            <v/>
          </cell>
          <cell r="G34" t="str">
            <v/>
          </cell>
          <cell r="H34" t="str">
            <v/>
          </cell>
          <cell r="J34" t="str">
            <v/>
          </cell>
          <cell r="K34" t="str">
            <v/>
          </cell>
          <cell r="L34" t="str">
            <v/>
          </cell>
          <cell r="M34" t="str">
            <v/>
          </cell>
          <cell r="O34">
            <v>30</v>
          </cell>
          <cell r="P34" t="str">
            <v xml:space="preserve">  </v>
          </cell>
          <cell r="T34" t="str">
            <v/>
          </cell>
          <cell r="U34" t="str">
            <v/>
          </cell>
          <cell r="V34" t="str">
            <v/>
          </cell>
          <cell r="X34" t="str">
            <v/>
          </cell>
          <cell r="Y34" t="str">
            <v/>
          </cell>
          <cell r="Z34" t="str">
            <v/>
          </cell>
          <cell r="AA34" t="str">
            <v/>
          </cell>
        </row>
        <row r="35">
          <cell r="A35">
            <v>31</v>
          </cell>
          <cell r="B35" t="str">
            <v xml:space="preserve">  </v>
          </cell>
          <cell r="F35" t="str">
            <v/>
          </cell>
          <cell r="G35" t="str">
            <v/>
          </cell>
          <cell r="H35" t="str">
            <v/>
          </cell>
          <cell r="J35" t="str">
            <v/>
          </cell>
          <cell r="K35" t="str">
            <v/>
          </cell>
          <cell r="L35" t="str">
            <v/>
          </cell>
          <cell r="M35" t="str">
            <v/>
          </cell>
          <cell r="O35">
            <v>31</v>
          </cell>
          <cell r="P35" t="str">
            <v xml:space="preserve">  </v>
          </cell>
          <cell r="T35" t="str">
            <v/>
          </cell>
          <cell r="U35" t="str">
            <v/>
          </cell>
          <cell r="V35" t="str">
            <v/>
          </cell>
          <cell r="X35" t="str">
            <v/>
          </cell>
          <cell r="Y35" t="str">
            <v/>
          </cell>
          <cell r="Z35" t="str">
            <v/>
          </cell>
          <cell r="AA35" t="str">
            <v/>
          </cell>
        </row>
        <row r="36">
          <cell r="A36">
            <v>32</v>
          </cell>
          <cell r="B36" t="str">
            <v xml:space="preserve">  </v>
          </cell>
          <cell r="F36" t="str">
            <v/>
          </cell>
          <cell r="G36" t="str">
            <v/>
          </cell>
          <cell r="H36" t="str">
            <v/>
          </cell>
          <cell r="J36" t="str">
            <v/>
          </cell>
          <cell r="K36" t="str">
            <v/>
          </cell>
          <cell r="L36" t="str">
            <v/>
          </cell>
          <cell r="M36" t="str">
            <v/>
          </cell>
          <cell r="O36">
            <v>32</v>
          </cell>
          <cell r="P36" t="str">
            <v xml:space="preserve">  </v>
          </cell>
          <cell r="T36" t="str">
            <v/>
          </cell>
          <cell r="U36" t="str">
            <v/>
          </cell>
          <cell r="V36" t="str">
            <v/>
          </cell>
          <cell r="X36" t="str">
            <v/>
          </cell>
          <cell r="Y36" t="str">
            <v/>
          </cell>
          <cell r="Z36" t="str">
            <v/>
          </cell>
          <cell r="AA36" t="str">
            <v/>
          </cell>
        </row>
        <row r="37">
          <cell r="A37">
            <v>33</v>
          </cell>
          <cell r="B37" t="str">
            <v xml:space="preserve">  </v>
          </cell>
          <cell r="F37" t="str">
            <v/>
          </cell>
          <cell r="G37" t="str">
            <v/>
          </cell>
          <cell r="H37" t="str">
            <v/>
          </cell>
          <cell r="J37" t="str">
            <v/>
          </cell>
          <cell r="K37" t="str">
            <v/>
          </cell>
          <cell r="L37" t="str">
            <v/>
          </cell>
          <cell r="M37" t="str">
            <v/>
          </cell>
          <cell r="O37">
            <v>33</v>
          </cell>
          <cell r="P37" t="str">
            <v xml:space="preserve">  </v>
          </cell>
          <cell r="T37" t="str">
            <v/>
          </cell>
          <cell r="U37" t="str">
            <v/>
          </cell>
          <cell r="V37" t="str">
            <v/>
          </cell>
          <cell r="X37" t="str">
            <v/>
          </cell>
          <cell r="Y37" t="str">
            <v/>
          </cell>
          <cell r="Z37" t="str">
            <v/>
          </cell>
          <cell r="AA37" t="str">
            <v/>
          </cell>
        </row>
        <row r="38">
          <cell r="A38">
            <v>34</v>
          </cell>
          <cell r="B38" t="str">
            <v xml:space="preserve">  </v>
          </cell>
          <cell r="F38" t="str">
            <v/>
          </cell>
          <cell r="G38" t="str">
            <v/>
          </cell>
          <cell r="H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O38">
            <v>34</v>
          </cell>
          <cell r="P38" t="str">
            <v xml:space="preserve">  </v>
          </cell>
          <cell r="T38" t="str">
            <v/>
          </cell>
          <cell r="U38" t="str">
            <v/>
          </cell>
          <cell r="V38" t="str">
            <v/>
          </cell>
          <cell r="X38" t="str">
            <v/>
          </cell>
          <cell r="Y38" t="str">
            <v/>
          </cell>
          <cell r="Z38" t="str">
            <v/>
          </cell>
          <cell r="AA38" t="str">
            <v/>
          </cell>
        </row>
        <row r="39">
          <cell r="A39">
            <v>35</v>
          </cell>
          <cell r="B39" t="str">
            <v xml:space="preserve">  </v>
          </cell>
          <cell r="F39" t="str">
            <v/>
          </cell>
          <cell r="G39" t="str">
            <v/>
          </cell>
          <cell r="H39" t="str">
            <v/>
          </cell>
          <cell r="J39" t="str">
            <v/>
          </cell>
          <cell r="K39" t="str">
            <v/>
          </cell>
          <cell r="L39" t="str">
            <v/>
          </cell>
          <cell r="M39" t="str">
            <v/>
          </cell>
          <cell r="O39">
            <v>35</v>
          </cell>
          <cell r="P39" t="str">
            <v xml:space="preserve">  </v>
          </cell>
          <cell r="T39" t="str">
            <v/>
          </cell>
          <cell r="U39" t="str">
            <v/>
          </cell>
          <cell r="V39" t="str">
            <v/>
          </cell>
          <cell r="X39" t="str">
            <v/>
          </cell>
          <cell r="Y39" t="str">
            <v/>
          </cell>
          <cell r="Z39" t="str">
            <v/>
          </cell>
          <cell r="AA39" t="str">
            <v/>
          </cell>
        </row>
        <row r="40">
          <cell r="A40">
            <v>36</v>
          </cell>
          <cell r="B40" t="str">
            <v xml:space="preserve">  </v>
          </cell>
          <cell r="H40" t="str">
            <v/>
          </cell>
          <cell r="J40" t="str">
            <v/>
          </cell>
          <cell r="K40" t="str">
            <v/>
          </cell>
          <cell r="L40" t="str">
            <v/>
          </cell>
          <cell r="M40" t="str">
            <v/>
          </cell>
          <cell r="O40">
            <v>36</v>
          </cell>
          <cell r="P40" t="str">
            <v xml:space="preserve">  </v>
          </cell>
          <cell r="V40" t="str">
            <v/>
          </cell>
          <cell r="X40" t="str">
            <v/>
          </cell>
          <cell r="Y40" t="str">
            <v/>
          </cell>
          <cell r="Z40" t="str">
            <v/>
          </cell>
          <cell r="AA40" t="str">
            <v/>
          </cell>
        </row>
        <row r="41">
          <cell r="A41">
            <v>37</v>
          </cell>
          <cell r="B41" t="str">
            <v xml:space="preserve">  </v>
          </cell>
          <cell r="H41" t="str">
            <v/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O41">
            <v>37</v>
          </cell>
          <cell r="P41" t="str">
            <v xml:space="preserve">  </v>
          </cell>
          <cell r="V41" t="str">
            <v/>
          </cell>
          <cell r="X41" t="str">
            <v/>
          </cell>
          <cell r="Y41" t="str">
            <v/>
          </cell>
          <cell r="Z41" t="str">
            <v/>
          </cell>
          <cell r="AA41" t="str">
            <v/>
          </cell>
        </row>
        <row r="42">
          <cell r="A42">
            <v>38</v>
          </cell>
          <cell r="B42" t="str">
            <v xml:space="preserve">  </v>
          </cell>
          <cell r="F42" t="str">
            <v/>
          </cell>
          <cell r="G42" t="str">
            <v/>
          </cell>
          <cell r="H42" t="str">
            <v/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O42">
            <v>38</v>
          </cell>
          <cell r="P42" t="str">
            <v xml:space="preserve">  </v>
          </cell>
          <cell r="T42" t="str">
            <v/>
          </cell>
          <cell r="U42" t="str">
            <v/>
          </cell>
          <cell r="V42" t="str">
            <v/>
          </cell>
          <cell r="X42" t="str">
            <v/>
          </cell>
          <cell r="Y42" t="str">
            <v/>
          </cell>
          <cell r="Z42" t="str">
            <v/>
          </cell>
          <cell r="AA42" t="str">
            <v/>
          </cell>
        </row>
        <row r="43">
          <cell r="A43">
            <v>39</v>
          </cell>
          <cell r="B43" t="str">
            <v xml:space="preserve">  </v>
          </cell>
          <cell r="F43" t="str">
            <v/>
          </cell>
          <cell r="G43" t="str">
            <v/>
          </cell>
          <cell r="H43" t="str">
            <v/>
          </cell>
          <cell r="J43" t="str">
            <v/>
          </cell>
          <cell r="K43" t="str">
            <v/>
          </cell>
          <cell r="L43" t="str">
            <v/>
          </cell>
          <cell r="M43" t="str">
            <v/>
          </cell>
          <cell r="O43">
            <v>39</v>
          </cell>
          <cell r="P43" t="str">
            <v xml:space="preserve">  </v>
          </cell>
          <cell r="T43" t="str">
            <v/>
          </cell>
          <cell r="U43" t="str">
            <v/>
          </cell>
          <cell r="V43" t="str">
            <v/>
          </cell>
          <cell r="X43" t="str">
            <v/>
          </cell>
          <cell r="Y43" t="str">
            <v/>
          </cell>
          <cell r="Z43" t="str">
            <v/>
          </cell>
          <cell r="AA43" t="str">
            <v/>
          </cell>
        </row>
        <row r="44">
          <cell r="A44">
            <v>40</v>
          </cell>
          <cell r="B44" t="str">
            <v xml:space="preserve">  </v>
          </cell>
          <cell r="F44" t="str">
            <v/>
          </cell>
          <cell r="G44" t="str">
            <v/>
          </cell>
          <cell r="H44" t="str">
            <v/>
          </cell>
          <cell r="J44" t="str">
            <v/>
          </cell>
          <cell r="K44" t="str">
            <v/>
          </cell>
          <cell r="L44" t="str">
            <v/>
          </cell>
          <cell r="M44" t="str">
            <v/>
          </cell>
          <cell r="O44">
            <v>40</v>
          </cell>
          <cell r="P44" t="str">
            <v xml:space="preserve">  </v>
          </cell>
          <cell r="T44" t="str">
            <v/>
          </cell>
          <cell r="U44" t="str">
            <v/>
          </cell>
          <cell r="V44" t="str">
            <v/>
          </cell>
          <cell r="X44" t="str">
            <v/>
          </cell>
          <cell r="Y44" t="str">
            <v/>
          </cell>
          <cell r="Z44" t="str">
            <v/>
          </cell>
          <cell r="AA44" t="str">
            <v/>
          </cell>
        </row>
      </sheetData>
      <sheetData sheetId="18">
        <row r="5">
          <cell r="A5">
            <v>1</v>
          </cell>
          <cell r="B5" t="str">
            <v xml:space="preserve">  </v>
          </cell>
          <cell r="F5" t="str">
            <v/>
          </cell>
          <cell r="G5" t="str">
            <v/>
          </cell>
          <cell r="H5" t="str">
            <v/>
          </cell>
          <cell r="J5" t="str">
            <v/>
          </cell>
          <cell r="K5" t="str">
            <v/>
          </cell>
          <cell r="L5" t="str">
            <v/>
          </cell>
          <cell r="M5" t="str">
            <v/>
          </cell>
          <cell r="O5">
            <v>1</v>
          </cell>
          <cell r="P5" t="str">
            <v xml:space="preserve">  </v>
          </cell>
          <cell r="T5" t="str">
            <v/>
          </cell>
          <cell r="U5" t="str">
            <v/>
          </cell>
          <cell r="V5" t="str">
            <v/>
          </cell>
          <cell r="X5" t="str">
            <v/>
          </cell>
          <cell r="Y5" t="str">
            <v/>
          </cell>
          <cell r="Z5" t="str">
            <v/>
          </cell>
          <cell r="AA5" t="str">
            <v/>
          </cell>
        </row>
        <row r="6">
          <cell r="A6">
            <v>2</v>
          </cell>
          <cell r="B6" t="str">
            <v xml:space="preserve">  </v>
          </cell>
          <cell r="F6" t="str">
            <v/>
          </cell>
          <cell r="G6" t="str">
            <v/>
          </cell>
          <cell r="H6" t="str">
            <v/>
          </cell>
          <cell r="J6" t="str">
            <v/>
          </cell>
          <cell r="K6" t="str">
            <v/>
          </cell>
          <cell r="L6" t="str">
            <v/>
          </cell>
          <cell r="M6" t="str">
            <v/>
          </cell>
          <cell r="O6">
            <v>2</v>
          </cell>
          <cell r="P6" t="str">
            <v xml:space="preserve">  </v>
          </cell>
          <cell r="T6" t="str">
            <v/>
          </cell>
          <cell r="U6" t="str">
            <v/>
          </cell>
          <cell r="V6" t="str">
            <v/>
          </cell>
          <cell r="X6" t="str">
            <v/>
          </cell>
          <cell r="Y6" t="str">
            <v/>
          </cell>
          <cell r="Z6" t="str">
            <v/>
          </cell>
          <cell r="AA6" t="str">
            <v/>
          </cell>
        </row>
        <row r="7">
          <cell r="A7">
            <v>3</v>
          </cell>
          <cell r="B7" t="str">
            <v xml:space="preserve">  </v>
          </cell>
          <cell r="F7" t="str">
            <v/>
          </cell>
          <cell r="G7" t="str">
            <v/>
          </cell>
          <cell r="H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/>
          </cell>
          <cell r="O7">
            <v>3</v>
          </cell>
          <cell r="P7" t="str">
            <v xml:space="preserve">  </v>
          </cell>
          <cell r="T7" t="str">
            <v/>
          </cell>
          <cell r="U7" t="str">
            <v/>
          </cell>
          <cell r="V7" t="str">
            <v/>
          </cell>
          <cell r="X7" t="str">
            <v/>
          </cell>
          <cell r="Y7" t="str">
            <v/>
          </cell>
          <cell r="Z7" t="str">
            <v/>
          </cell>
          <cell r="AA7" t="str">
            <v/>
          </cell>
        </row>
        <row r="8">
          <cell r="A8">
            <v>4</v>
          </cell>
          <cell r="B8" t="str">
            <v xml:space="preserve">  </v>
          </cell>
          <cell r="F8" t="str">
            <v/>
          </cell>
          <cell r="G8" t="str">
            <v/>
          </cell>
          <cell r="H8" t="str">
            <v/>
          </cell>
          <cell r="J8" t="str">
            <v/>
          </cell>
          <cell r="K8" t="str">
            <v/>
          </cell>
          <cell r="L8" t="str">
            <v/>
          </cell>
          <cell r="M8" t="str">
            <v/>
          </cell>
          <cell r="O8">
            <v>4</v>
          </cell>
          <cell r="P8" t="str">
            <v xml:space="preserve">  </v>
          </cell>
          <cell r="T8" t="str">
            <v/>
          </cell>
          <cell r="U8" t="str">
            <v/>
          </cell>
          <cell r="V8" t="str">
            <v/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</row>
        <row r="9">
          <cell r="A9">
            <v>5</v>
          </cell>
          <cell r="B9" t="str">
            <v xml:space="preserve">  </v>
          </cell>
          <cell r="F9" t="str">
            <v/>
          </cell>
          <cell r="G9" t="str">
            <v/>
          </cell>
          <cell r="H9" t="str">
            <v/>
          </cell>
          <cell r="J9" t="str">
            <v/>
          </cell>
          <cell r="K9" t="str">
            <v/>
          </cell>
          <cell r="L9" t="str">
            <v/>
          </cell>
          <cell r="M9" t="str">
            <v/>
          </cell>
          <cell r="O9">
            <v>5</v>
          </cell>
          <cell r="P9" t="str">
            <v xml:space="preserve">  </v>
          </cell>
          <cell r="T9" t="str">
            <v/>
          </cell>
          <cell r="U9" t="str">
            <v/>
          </cell>
          <cell r="V9" t="str">
            <v/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</row>
        <row r="10">
          <cell r="A10">
            <v>6</v>
          </cell>
          <cell r="B10" t="str">
            <v xml:space="preserve">  </v>
          </cell>
          <cell r="F10" t="str">
            <v/>
          </cell>
          <cell r="G10" t="str">
            <v/>
          </cell>
          <cell r="H10" t="str">
            <v/>
          </cell>
          <cell r="J10" t="str">
            <v/>
          </cell>
          <cell r="K10" t="str">
            <v/>
          </cell>
          <cell r="L10" t="str">
            <v/>
          </cell>
          <cell r="M10" t="str">
            <v/>
          </cell>
          <cell r="O10">
            <v>6</v>
          </cell>
          <cell r="P10" t="str">
            <v xml:space="preserve">  </v>
          </cell>
          <cell r="T10" t="str">
            <v/>
          </cell>
          <cell r="U10" t="str">
            <v/>
          </cell>
          <cell r="V10" t="str">
            <v/>
          </cell>
          <cell r="X10" t="str">
            <v/>
          </cell>
          <cell r="Y10" t="str">
            <v/>
          </cell>
          <cell r="Z10" t="str">
            <v/>
          </cell>
          <cell r="AA10" t="str">
            <v/>
          </cell>
        </row>
        <row r="11">
          <cell r="A11">
            <v>7</v>
          </cell>
          <cell r="B11" t="str">
            <v xml:space="preserve">  </v>
          </cell>
          <cell r="F11" t="str">
            <v/>
          </cell>
          <cell r="G11" t="str">
            <v/>
          </cell>
          <cell r="H11" t="str">
            <v/>
          </cell>
          <cell r="J11" t="str">
            <v/>
          </cell>
          <cell r="K11" t="str">
            <v/>
          </cell>
          <cell r="L11" t="str">
            <v/>
          </cell>
          <cell r="M11" t="str">
            <v/>
          </cell>
          <cell r="O11">
            <v>7</v>
          </cell>
          <cell r="P11" t="str">
            <v xml:space="preserve">  </v>
          </cell>
          <cell r="T11" t="str">
            <v/>
          </cell>
          <cell r="U11" t="str">
            <v/>
          </cell>
          <cell r="V11" t="str">
            <v/>
          </cell>
          <cell r="X11" t="str">
            <v/>
          </cell>
          <cell r="Y11" t="str">
            <v/>
          </cell>
          <cell r="Z11" t="str">
            <v/>
          </cell>
          <cell r="AA11" t="str">
            <v/>
          </cell>
        </row>
        <row r="12">
          <cell r="A12">
            <v>8</v>
          </cell>
          <cell r="B12" t="str">
            <v xml:space="preserve">  </v>
          </cell>
          <cell r="F12" t="str">
            <v/>
          </cell>
          <cell r="G12" t="str">
            <v/>
          </cell>
          <cell r="H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O12">
            <v>8</v>
          </cell>
          <cell r="P12" t="str">
            <v xml:space="preserve">  </v>
          </cell>
          <cell r="T12" t="str">
            <v/>
          </cell>
          <cell r="U12" t="str">
            <v/>
          </cell>
          <cell r="V12" t="str">
            <v/>
          </cell>
          <cell r="X12" t="str">
            <v/>
          </cell>
          <cell r="Y12" t="str">
            <v/>
          </cell>
          <cell r="Z12" t="str">
            <v/>
          </cell>
          <cell r="AA12" t="str">
            <v/>
          </cell>
        </row>
        <row r="13">
          <cell r="A13">
            <v>9</v>
          </cell>
          <cell r="B13" t="str">
            <v xml:space="preserve">  </v>
          </cell>
          <cell r="F13" t="str">
            <v/>
          </cell>
          <cell r="G13" t="str">
            <v/>
          </cell>
          <cell r="H13" t="str">
            <v/>
          </cell>
          <cell r="J13" t="str">
            <v/>
          </cell>
          <cell r="K13" t="str">
            <v/>
          </cell>
          <cell r="L13" t="str">
            <v/>
          </cell>
          <cell r="M13" t="str">
            <v/>
          </cell>
          <cell r="O13">
            <v>9</v>
          </cell>
          <cell r="P13" t="str">
            <v xml:space="preserve">  </v>
          </cell>
          <cell r="T13" t="str">
            <v/>
          </cell>
          <cell r="U13" t="str">
            <v/>
          </cell>
          <cell r="V13" t="str">
            <v/>
          </cell>
          <cell r="X13" t="str">
            <v/>
          </cell>
          <cell r="Y13" t="str">
            <v/>
          </cell>
          <cell r="Z13" t="str">
            <v/>
          </cell>
          <cell r="AA13" t="str">
            <v/>
          </cell>
        </row>
        <row r="14">
          <cell r="A14">
            <v>10</v>
          </cell>
          <cell r="B14" t="str">
            <v xml:space="preserve">  </v>
          </cell>
          <cell r="F14" t="str">
            <v/>
          </cell>
          <cell r="G14" t="str">
            <v/>
          </cell>
          <cell r="H14" t="str">
            <v/>
          </cell>
          <cell r="J14" t="str">
            <v/>
          </cell>
          <cell r="K14" t="str">
            <v/>
          </cell>
          <cell r="L14" t="str">
            <v/>
          </cell>
          <cell r="M14" t="str">
            <v/>
          </cell>
          <cell r="O14">
            <v>10</v>
          </cell>
          <cell r="P14" t="str">
            <v xml:space="preserve">  </v>
          </cell>
          <cell r="T14" t="str">
            <v/>
          </cell>
          <cell r="U14" t="str">
            <v/>
          </cell>
          <cell r="V14" t="str">
            <v/>
          </cell>
          <cell r="X14" t="str">
            <v/>
          </cell>
          <cell r="Y14" t="str">
            <v/>
          </cell>
          <cell r="Z14" t="str">
            <v/>
          </cell>
          <cell r="AA14" t="str">
            <v/>
          </cell>
        </row>
        <row r="15">
          <cell r="A15">
            <v>11</v>
          </cell>
          <cell r="B15" t="str">
            <v xml:space="preserve">  </v>
          </cell>
          <cell r="F15" t="str">
            <v/>
          </cell>
          <cell r="G15" t="str">
            <v/>
          </cell>
          <cell r="H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O15">
            <v>11</v>
          </cell>
          <cell r="P15" t="str">
            <v xml:space="preserve">  </v>
          </cell>
          <cell r="T15" t="str">
            <v/>
          </cell>
          <cell r="U15" t="str">
            <v/>
          </cell>
          <cell r="V15" t="str">
            <v/>
          </cell>
          <cell r="X15" t="str">
            <v/>
          </cell>
          <cell r="Y15" t="str">
            <v/>
          </cell>
          <cell r="Z15" t="str">
            <v/>
          </cell>
          <cell r="AA15" t="str">
            <v/>
          </cell>
        </row>
        <row r="16">
          <cell r="A16">
            <v>12</v>
          </cell>
          <cell r="B16" t="str">
            <v xml:space="preserve">  </v>
          </cell>
          <cell r="F16" t="str">
            <v/>
          </cell>
          <cell r="G16" t="str">
            <v/>
          </cell>
          <cell r="H16" t="str">
            <v/>
          </cell>
          <cell r="J16" t="str">
            <v/>
          </cell>
          <cell r="K16" t="str">
            <v/>
          </cell>
          <cell r="L16" t="str">
            <v/>
          </cell>
          <cell r="M16" t="str">
            <v/>
          </cell>
          <cell r="O16">
            <v>12</v>
          </cell>
          <cell r="P16" t="str">
            <v xml:space="preserve">  </v>
          </cell>
          <cell r="T16" t="str">
            <v/>
          </cell>
          <cell r="U16" t="str">
            <v/>
          </cell>
          <cell r="V16" t="str">
            <v/>
          </cell>
          <cell r="X16" t="str">
            <v/>
          </cell>
          <cell r="Y16" t="str">
            <v/>
          </cell>
          <cell r="Z16" t="str">
            <v/>
          </cell>
          <cell r="AA16" t="str">
            <v/>
          </cell>
        </row>
        <row r="17">
          <cell r="A17">
            <v>13</v>
          </cell>
          <cell r="B17" t="str">
            <v xml:space="preserve">  </v>
          </cell>
          <cell r="F17" t="str">
            <v/>
          </cell>
          <cell r="G17" t="str">
            <v/>
          </cell>
          <cell r="H17" t="str">
            <v/>
          </cell>
          <cell r="J17" t="str">
            <v/>
          </cell>
          <cell r="K17" t="str">
            <v/>
          </cell>
          <cell r="L17" t="str">
            <v/>
          </cell>
          <cell r="M17" t="str">
            <v/>
          </cell>
          <cell r="O17">
            <v>13</v>
          </cell>
          <cell r="P17" t="str">
            <v xml:space="preserve">  </v>
          </cell>
          <cell r="T17" t="str">
            <v/>
          </cell>
          <cell r="U17" t="str">
            <v/>
          </cell>
          <cell r="V17" t="str">
            <v/>
          </cell>
          <cell r="X17" t="str">
            <v/>
          </cell>
          <cell r="Y17" t="str">
            <v/>
          </cell>
          <cell r="Z17" t="str">
            <v/>
          </cell>
          <cell r="AA17" t="str">
            <v/>
          </cell>
        </row>
        <row r="18">
          <cell r="A18">
            <v>14</v>
          </cell>
          <cell r="B18" t="str">
            <v xml:space="preserve">  </v>
          </cell>
          <cell r="F18" t="str">
            <v/>
          </cell>
          <cell r="G18" t="str">
            <v/>
          </cell>
          <cell r="H18" t="str">
            <v/>
          </cell>
          <cell r="J18" t="str">
            <v/>
          </cell>
          <cell r="K18" t="str">
            <v/>
          </cell>
          <cell r="L18" t="str">
            <v/>
          </cell>
          <cell r="M18" t="str">
            <v/>
          </cell>
          <cell r="O18">
            <v>14</v>
          </cell>
          <cell r="P18" t="str">
            <v xml:space="preserve">  </v>
          </cell>
          <cell r="T18" t="str">
            <v/>
          </cell>
          <cell r="U18" t="str">
            <v/>
          </cell>
          <cell r="V18" t="str">
            <v/>
          </cell>
          <cell r="X18" t="str">
            <v/>
          </cell>
          <cell r="Y18" t="str">
            <v/>
          </cell>
          <cell r="Z18" t="str">
            <v/>
          </cell>
          <cell r="AA18" t="str">
            <v/>
          </cell>
        </row>
        <row r="19">
          <cell r="A19">
            <v>15</v>
          </cell>
          <cell r="B19" t="str">
            <v xml:space="preserve">  </v>
          </cell>
          <cell r="F19" t="str">
            <v/>
          </cell>
          <cell r="G19" t="str">
            <v/>
          </cell>
          <cell r="H19" t="str">
            <v/>
          </cell>
          <cell r="J19" t="str">
            <v/>
          </cell>
          <cell r="K19" t="str">
            <v/>
          </cell>
          <cell r="L19" t="str">
            <v/>
          </cell>
          <cell r="M19" t="str">
            <v/>
          </cell>
          <cell r="O19">
            <v>15</v>
          </cell>
          <cell r="P19" t="str">
            <v xml:space="preserve">  </v>
          </cell>
          <cell r="T19" t="str">
            <v/>
          </cell>
          <cell r="U19" t="str">
            <v/>
          </cell>
          <cell r="V19" t="str">
            <v/>
          </cell>
          <cell r="X19" t="str">
            <v/>
          </cell>
          <cell r="Y19" t="str">
            <v/>
          </cell>
          <cell r="Z19" t="str">
            <v/>
          </cell>
          <cell r="AA19" t="str">
            <v/>
          </cell>
        </row>
        <row r="20">
          <cell r="A20">
            <v>16</v>
          </cell>
          <cell r="B20" t="str">
            <v xml:space="preserve">  </v>
          </cell>
          <cell r="F20" t="str">
            <v/>
          </cell>
          <cell r="G20" t="str">
            <v/>
          </cell>
          <cell r="H20" t="str">
            <v/>
          </cell>
          <cell r="J20" t="str">
            <v/>
          </cell>
          <cell r="K20" t="str">
            <v/>
          </cell>
          <cell r="L20" t="str">
            <v/>
          </cell>
          <cell r="M20" t="str">
            <v/>
          </cell>
          <cell r="O20">
            <v>16</v>
          </cell>
          <cell r="P20" t="str">
            <v xml:space="preserve">  </v>
          </cell>
          <cell r="T20" t="str">
            <v/>
          </cell>
          <cell r="U20" t="str">
            <v/>
          </cell>
          <cell r="V20" t="str">
            <v/>
          </cell>
          <cell r="X20" t="str">
            <v/>
          </cell>
          <cell r="Y20" t="str">
            <v/>
          </cell>
          <cell r="Z20" t="str">
            <v/>
          </cell>
          <cell r="AA20" t="str">
            <v/>
          </cell>
        </row>
        <row r="21">
          <cell r="A21">
            <v>17</v>
          </cell>
          <cell r="B21" t="str">
            <v xml:space="preserve">  </v>
          </cell>
          <cell r="F21" t="str">
            <v/>
          </cell>
          <cell r="G21" t="str">
            <v/>
          </cell>
          <cell r="H21" t="str">
            <v/>
          </cell>
          <cell r="J21" t="str">
            <v/>
          </cell>
          <cell r="K21" t="str">
            <v/>
          </cell>
          <cell r="L21" t="str">
            <v/>
          </cell>
          <cell r="M21" t="str">
            <v/>
          </cell>
          <cell r="O21">
            <v>17</v>
          </cell>
          <cell r="P21" t="str">
            <v xml:space="preserve">  </v>
          </cell>
          <cell r="T21" t="str">
            <v/>
          </cell>
          <cell r="U21" t="str">
            <v/>
          </cell>
          <cell r="V21" t="str">
            <v/>
          </cell>
          <cell r="X21" t="str">
            <v/>
          </cell>
          <cell r="Y21" t="str">
            <v/>
          </cell>
          <cell r="Z21" t="str">
            <v/>
          </cell>
          <cell r="AA21" t="str">
            <v/>
          </cell>
        </row>
        <row r="22">
          <cell r="A22">
            <v>18</v>
          </cell>
          <cell r="B22" t="str">
            <v xml:space="preserve">  </v>
          </cell>
          <cell r="F22" t="str">
            <v/>
          </cell>
          <cell r="G22" t="str">
            <v/>
          </cell>
          <cell r="H22" t="str">
            <v/>
          </cell>
          <cell r="J22" t="str">
            <v/>
          </cell>
          <cell r="K22" t="str">
            <v/>
          </cell>
          <cell r="L22" t="str">
            <v/>
          </cell>
          <cell r="M22" t="str">
            <v/>
          </cell>
          <cell r="O22">
            <v>18</v>
          </cell>
          <cell r="P22" t="str">
            <v xml:space="preserve">  </v>
          </cell>
          <cell r="T22" t="str">
            <v/>
          </cell>
          <cell r="U22" t="str">
            <v/>
          </cell>
          <cell r="V22" t="str">
            <v/>
          </cell>
          <cell r="X22" t="str">
            <v/>
          </cell>
          <cell r="Y22" t="str">
            <v/>
          </cell>
          <cell r="Z22" t="str">
            <v/>
          </cell>
          <cell r="AA22" t="str">
            <v/>
          </cell>
        </row>
        <row r="23">
          <cell r="A23">
            <v>19</v>
          </cell>
          <cell r="B23" t="str">
            <v xml:space="preserve">  </v>
          </cell>
          <cell r="F23" t="str">
            <v/>
          </cell>
          <cell r="G23" t="str">
            <v/>
          </cell>
          <cell r="H23" t="str">
            <v/>
          </cell>
          <cell r="J23" t="str">
            <v/>
          </cell>
          <cell r="K23" t="str">
            <v/>
          </cell>
          <cell r="L23" t="str">
            <v/>
          </cell>
          <cell r="M23" t="str">
            <v/>
          </cell>
          <cell r="O23">
            <v>19</v>
          </cell>
          <cell r="P23" t="str">
            <v xml:space="preserve">  </v>
          </cell>
          <cell r="T23" t="str">
            <v/>
          </cell>
          <cell r="U23" t="str">
            <v/>
          </cell>
          <cell r="V23" t="str">
            <v/>
          </cell>
          <cell r="X23" t="str">
            <v/>
          </cell>
          <cell r="Y23" t="str">
            <v/>
          </cell>
          <cell r="Z23" t="str">
            <v/>
          </cell>
          <cell r="AA23" t="str">
            <v/>
          </cell>
        </row>
        <row r="24">
          <cell r="A24">
            <v>20</v>
          </cell>
          <cell r="B24" t="str">
            <v xml:space="preserve">  </v>
          </cell>
          <cell r="F24" t="str">
            <v/>
          </cell>
          <cell r="G24" t="str">
            <v/>
          </cell>
          <cell r="H24" t="str">
            <v/>
          </cell>
          <cell r="J24" t="str">
            <v/>
          </cell>
          <cell r="K24" t="str">
            <v/>
          </cell>
          <cell r="L24" t="str">
            <v/>
          </cell>
          <cell r="M24" t="str">
            <v/>
          </cell>
          <cell r="O24">
            <v>20</v>
          </cell>
          <cell r="P24" t="str">
            <v xml:space="preserve">  </v>
          </cell>
          <cell r="T24" t="str">
            <v/>
          </cell>
          <cell r="U24" t="str">
            <v/>
          </cell>
          <cell r="V24" t="str">
            <v/>
          </cell>
          <cell r="X24" t="str">
            <v/>
          </cell>
          <cell r="Y24" t="str">
            <v/>
          </cell>
          <cell r="Z24" t="str">
            <v/>
          </cell>
          <cell r="AA24" t="str">
            <v/>
          </cell>
        </row>
        <row r="25">
          <cell r="A25">
            <v>21</v>
          </cell>
          <cell r="B25" t="str">
            <v xml:space="preserve">  </v>
          </cell>
          <cell r="F25" t="str">
            <v/>
          </cell>
          <cell r="G25" t="str">
            <v/>
          </cell>
          <cell r="H25" t="str">
            <v/>
          </cell>
          <cell r="J25" t="str">
            <v/>
          </cell>
          <cell r="K25" t="str">
            <v/>
          </cell>
          <cell r="L25" t="str">
            <v/>
          </cell>
          <cell r="M25" t="str">
            <v/>
          </cell>
          <cell r="O25">
            <v>21</v>
          </cell>
          <cell r="P25" t="str">
            <v xml:space="preserve">  </v>
          </cell>
          <cell r="T25" t="str">
            <v/>
          </cell>
          <cell r="U25" t="str">
            <v/>
          </cell>
          <cell r="V25" t="str">
            <v/>
          </cell>
          <cell r="X25" t="str">
            <v/>
          </cell>
          <cell r="Y25" t="str">
            <v/>
          </cell>
          <cell r="Z25" t="str">
            <v/>
          </cell>
          <cell r="AA25" t="str">
            <v/>
          </cell>
        </row>
        <row r="26">
          <cell r="A26">
            <v>22</v>
          </cell>
          <cell r="B26" t="str">
            <v xml:space="preserve">  </v>
          </cell>
          <cell r="F26" t="str">
            <v/>
          </cell>
          <cell r="G26" t="str">
            <v/>
          </cell>
          <cell r="H26" t="str">
            <v/>
          </cell>
          <cell r="J26" t="str">
            <v/>
          </cell>
          <cell r="K26" t="str">
            <v/>
          </cell>
          <cell r="L26" t="str">
            <v/>
          </cell>
          <cell r="M26" t="str">
            <v/>
          </cell>
          <cell r="O26">
            <v>22</v>
          </cell>
          <cell r="P26" t="str">
            <v xml:space="preserve">  </v>
          </cell>
          <cell r="T26" t="str">
            <v/>
          </cell>
          <cell r="U26" t="str">
            <v/>
          </cell>
          <cell r="V26" t="str">
            <v/>
          </cell>
          <cell r="X26" t="str">
            <v/>
          </cell>
          <cell r="Y26" t="str">
            <v/>
          </cell>
          <cell r="Z26" t="str">
            <v/>
          </cell>
          <cell r="AA26" t="str">
            <v/>
          </cell>
        </row>
        <row r="27">
          <cell r="A27">
            <v>23</v>
          </cell>
          <cell r="B27" t="str">
            <v xml:space="preserve">  </v>
          </cell>
          <cell r="F27" t="str">
            <v/>
          </cell>
          <cell r="G27" t="str">
            <v/>
          </cell>
          <cell r="H27" t="str">
            <v/>
          </cell>
          <cell r="J27" t="str">
            <v/>
          </cell>
          <cell r="K27" t="str">
            <v/>
          </cell>
          <cell r="L27" t="str">
            <v/>
          </cell>
          <cell r="M27" t="str">
            <v/>
          </cell>
          <cell r="O27">
            <v>23</v>
          </cell>
          <cell r="P27" t="str">
            <v xml:space="preserve">  </v>
          </cell>
          <cell r="T27" t="str">
            <v/>
          </cell>
          <cell r="U27" t="str">
            <v/>
          </cell>
          <cell r="V27" t="str">
            <v/>
          </cell>
          <cell r="X27" t="str">
            <v/>
          </cell>
          <cell r="Y27" t="str">
            <v/>
          </cell>
          <cell r="Z27" t="str">
            <v/>
          </cell>
          <cell r="AA27" t="str">
            <v/>
          </cell>
        </row>
        <row r="28">
          <cell r="A28">
            <v>24</v>
          </cell>
          <cell r="B28" t="str">
            <v xml:space="preserve">  </v>
          </cell>
          <cell r="F28" t="str">
            <v/>
          </cell>
          <cell r="G28" t="str">
            <v/>
          </cell>
          <cell r="H28" t="str">
            <v/>
          </cell>
          <cell r="J28" t="str">
            <v/>
          </cell>
          <cell r="K28" t="str">
            <v/>
          </cell>
          <cell r="L28" t="str">
            <v/>
          </cell>
          <cell r="M28" t="str">
            <v/>
          </cell>
          <cell r="O28">
            <v>24</v>
          </cell>
          <cell r="P28" t="str">
            <v xml:space="preserve">  </v>
          </cell>
          <cell r="T28" t="str">
            <v/>
          </cell>
          <cell r="U28" t="str">
            <v/>
          </cell>
          <cell r="V28" t="str">
            <v/>
          </cell>
          <cell r="X28" t="str">
            <v/>
          </cell>
          <cell r="Y28" t="str">
            <v/>
          </cell>
          <cell r="Z28" t="str">
            <v/>
          </cell>
          <cell r="AA28" t="str">
            <v/>
          </cell>
        </row>
        <row r="29">
          <cell r="A29">
            <v>25</v>
          </cell>
          <cell r="B29" t="str">
            <v xml:space="preserve">  </v>
          </cell>
          <cell r="F29" t="str">
            <v/>
          </cell>
          <cell r="G29" t="str">
            <v/>
          </cell>
          <cell r="H29" t="str">
            <v/>
          </cell>
          <cell r="J29" t="str">
            <v/>
          </cell>
          <cell r="K29" t="str">
            <v/>
          </cell>
          <cell r="L29" t="str">
            <v/>
          </cell>
          <cell r="M29" t="str">
            <v/>
          </cell>
          <cell r="O29">
            <v>25</v>
          </cell>
          <cell r="P29" t="str">
            <v xml:space="preserve">  </v>
          </cell>
          <cell r="T29" t="str">
            <v/>
          </cell>
          <cell r="U29" t="str">
            <v/>
          </cell>
          <cell r="V29" t="str">
            <v/>
          </cell>
          <cell r="X29" t="str">
            <v/>
          </cell>
          <cell r="Y29" t="str">
            <v/>
          </cell>
          <cell r="Z29" t="str">
            <v/>
          </cell>
          <cell r="AA29" t="str">
            <v/>
          </cell>
        </row>
        <row r="30">
          <cell r="A30">
            <v>26</v>
          </cell>
          <cell r="B30" t="str">
            <v xml:space="preserve">  </v>
          </cell>
          <cell r="F30" t="str">
            <v/>
          </cell>
          <cell r="G30" t="str">
            <v/>
          </cell>
          <cell r="H30" t="str">
            <v/>
          </cell>
          <cell r="J30" t="str">
            <v/>
          </cell>
          <cell r="K30" t="str">
            <v/>
          </cell>
          <cell r="L30" t="str">
            <v/>
          </cell>
          <cell r="M30" t="str">
            <v/>
          </cell>
          <cell r="O30">
            <v>26</v>
          </cell>
          <cell r="P30" t="str">
            <v xml:space="preserve">  </v>
          </cell>
          <cell r="T30" t="str">
            <v/>
          </cell>
          <cell r="U30" t="str">
            <v/>
          </cell>
          <cell r="V30" t="str">
            <v/>
          </cell>
          <cell r="X30" t="str">
            <v/>
          </cell>
          <cell r="Y30" t="str">
            <v/>
          </cell>
          <cell r="Z30" t="str">
            <v/>
          </cell>
          <cell r="AA30" t="str">
            <v/>
          </cell>
        </row>
        <row r="31">
          <cell r="A31">
            <v>27</v>
          </cell>
          <cell r="B31" t="str">
            <v xml:space="preserve">  </v>
          </cell>
          <cell r="F31" t="str">
            <v/>
          </cell>
          <cell r="G31" t="str">
            <v/>
          </cell>
          <cell r="H31" t="str">
            <v/>
          </cell>
          <cell r="J31" t="str">
            <v/>
          </cell>
          <cell r="K31" t="str">
            <v/>
          </cell>
          <cell r="L31" t="str">
            <v/>
          </cell>
          <cell r="M31" t="str">
            <v/>
          </cell>
          <cell r="O31">
            <v>27</v>
          </cell>
          <cell r="P31" t="str">
            <v xml:space="preserve">  </v>
          </cell>
          <cell r="T31" t="str">
            <v/>
          </cell>
          <cell r="U31" t="str">
            <v/>
          </cell>
          <cell r="V31" t="str">
            <v/>
          </cell>
          <cell r="X31" t="str">
            <v/>
          </cell>
          <cell r="Y31" t="str">
            <v/>
          </cell>
          <cell r="Z31" t="str">
            <v/>
          </cell>
          <cell r="AA31" t="str">
            <v/>
          </cell>
        </row>
        <row r="32">
          <cell r="A32">
            <v>28</v>
          </cell>
          <cell r="B32" t="str">
            <v xml:space="preserve">  </v>
          </cell>
          <cell r="F32" t="str">
            <v/>
          </cell>
          <cell r="G32" t="str">
            <v/>
          </cell>
          <cell r="H32" t="str">
            <v/>
          </cell>
          <cell r="J32" t="str">
            <v/>
          </cell>
          <cell r="K32" t="str">
            <v/>
          </cell>
          <cell r="L32" t="str">
            <v/>
          </cell>
          <cell r="M32" t="str">
            <v/>
          </cell>
          <cell r="O32">
            <v>28</v>
          </cell>
          <cell r="P32" t="str">
            <v xml:space="preserve">  </v>
          </cell>
          <cell r="T32" t="str">
            <v/>
          </cell>
          <cell r="U32" t="str">
            <v/>
          </cell>
          <cell r="V32" t="str">
            <v/>
          </cell>
          <cell r="X32" t="str">
            <v/>
          </cell>
          <cell r="Y32" t="str">
            <v/>
          </cell>
          <cell r="Z32" t="str">
            <v/>
          </cell>
          <cell r="AA32" t="str">
            <v/>
          </cell>
        </row>
        <row r="33">
          <cell r="A33">
            <v>29</v>
          </cell>
          <cell r="B33" t="str">
            <v xml:space="preserve">  </v>
          </cell>
          <cell r="F33" t="str">
            <v/>
          </cell>
          <cell r="G33" t="str">
            <v/>
          </cell>
          <cell r="H33" t="str">
            <v/>
          </cell>
          <cell r="J33" t="str">
            <v/>
          </cell>
          <cell r="K33" t="str">
            <v/>
          </cell>
          <cell r="L33" t="str">
            <v/>
          </cell>
          <cell r="M33" t="str">
            <v/>
          </cell>
          <cell r="O33">
            <v>29</v>
          </cell>
          <cell r="P33" t="str">
            <v xml:space="preserve">  </v>
          </cell>
          <cell r="T33" t="str">
            <v/>
          </cell>
          <cell r="U33" t="str">
            <v/>
          </cell>
          <cell r="V33" t="str">
            <v/>
          </cell>
          <cell r="X33" t="str">
            <v/>
          </cell>
          <cell r="Y33" t="str">
            <v/>
          </cell>
          <cell r="Z33" t="str">
            <v/>
          </cell>
          <cell r="AA33" t="str">
            <v/>
          </cell>
        </row>
        <row r="34">
          <cell r="A34">
            <v>30</v>
          </cell>
          <cell r="B34" t="str">
            <v xml:space="preserve">  </v>
          </cell>
          <cell r="F34" t="str">
            <v/>
          </cell>
          <cell r="G34" t="str">
            <v/>
          </cell>
          <cell r="H34" t="str">
            <v/>
          </cell>
          <cell r="J34" t="str">
            <v/>
          </cell>
          <cell r="K34" t="str">
            <v/>
          </cell>
          <cell r="L34" t="str">
            <v/>
          </cell>
          <cell r="M34" t="str">
            <v/>
          </cell>
          <cell r="O34">
            <v>30</v>
          </cell>
          <cell r="P34" t="str">
            <v xml:space="preserve">  </v>
          </cell>
          <cell r="T34" t="str">
            <v/>
          </cell>
          <cell r="U34" t="str">
            <v/>
          </cell>
          <cell r="V34" t="str">
            <v/>
          </cell>
          <cell r="X34" t="str">
            <v/>
          </cell>
          <cell r="Y34" t="str">
            <v/>
          </cell>
          <cell r="Z34" t="str">
            <v/>
          </cell>
          <cell r="AA34" t="str">
            <v/>
          </cell>
        </row>
        <row r="35">
          <cell r="A35">
            <v>31</v>
          </cell>
          <cell r="B35" t="str">
            <v xml:space="preserve">  </v>
          </cell>
          <cell r="F35" t="str">
            <v/>
          </cell>
          <cell r="G35" t="str">
            <v/>
          </cell>
          <cell r="H35" t="str">
            <v/>
          </cell>
          <cell r="J35" t="str">
            <v/>
          </cell>
          <cell r="K35" t="str">
            <v/>
          </cell>
          <cell r="L35" t="str">
            <v/>
          </cell>
          <cell r="M35" t="str">
            <v/>
          </cell>
          <cell r="O35">
            <v>31</v>
          </cell>
          <cell r="P35" t="str">
            <v xml:space="preserve">  </v>
          </cell>
          <cell r="T35" t="str">
            <v/>
          </cell>
          <cell r="U35" t="str">
            <v/>
          </cell>
          <cell r="V35" t="str">
            <v/>
          </cell>
          <cell r="X35" t="str">
            <v/>
          </cell>
          <cell r="Y35" t="str">
            <v/>
          </cell>
          <cell r="Z35" t="str">
            <v/>
          </cell>
          <cell r="AA35" t="str">
            <v/>
          </cell>
        </row>
        <row r="36">
          <cell r="A36">
            <v>32</v>
          </cell>
          <cell r="B36" t="str">
            <v xml:space="preserve">  </v>
          </cell>
          <cell r="F36" t="str">
            <v/>
          </cell>
          <cell r="G36" t="str">
            <v/>
          </cell>
          <cell r="H36" t="str">
            <v/>
          </cell>
          <cell r="J36" t="str">
            <v/>
          </cell>
          <cell r="K36" t="str">
            <v/>
          </cell>
          <cell r="L36" t="str">
            <v/>
          </cell>
          <cell r="M36" t="str">
            <v/>
          </cell>
          <cell r="O36">
            <v>32</v>
          </cell>
          <cell r="P36" t="str">
            <v xml:space="preserve">  </v>
          </cell>
          <cell r="T36" t="str">
            <v/>
          </cell>
          <cell r="U36" t="str">
            <v/>
          </cell>
          <cell r="V36" t="str">
            <v/>
          </cell>
          <cell r="X36" t="str">
            <v/>
          </cell>
          <cell r="Y36" t="str">
            <v/>
          </cell>
          <cell r="Z36" t="str">
            <v/>
          </cell>
          <cell r="AA36" t="str">
            <v/>
          </cell>
        </row>
        <row r="37">
          <cell r="A37">
            <v>33</v>
          </cell>
          <cell r="B37" t="str">
            <v xml:space="preserve">  </v>
          </cell>
          <cell r="F37" t="str">
            <v/>
          </cell>
          <cell r="G37" t="str">
            <v/>
          </cell>
          <cell r="H37" t="str">
            <v/>
          </cell>
          <cell r="J37" t="str">
            <v/>
          </cell>
          <cell r="K37" t="str">
            <v/>
          </cell>
          <cell r="L37" t="str">
            <v/>
          </cell>
          <cell r="M37" t="str">
            <v/>
          </cell>
          <cell r="O37">
            <v>33</v>
          </cell>
          <cell r="P37" t="str">
            <v xml:space="preserve">  </v>
          </cell>
          <cell r="T37" t="str">
            <v/>
          </cell>
          <cell r="U37" t="str">
            <v/>
          </cell>
          <cell r="V37" t="str">
            <v/>
          </cell>
          <cell r="X37" t="str">
            <v/>
          </cell>
          <cell r="Y37" t="str">
            <v/>
          </cell>
          <cell r="Z37" t="str">
            <v/>
          </cell>
          <cell r="AA37" t="str">
            <v/>
          </cell>
        </row>
        <row r="38">
          <cell r="A38">
            <v>34</v>
          </cell>
          <cell r="B38" t="str">
            <v xml:space="preserve">  </v>
          </cell>
          <cell r="F38" t="str">
            <v/>
          </cell>
          <cell r="G38" t="str">
            <v/>
          </cell>
          <cell r="H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O38">
            <v>34</v>
          </cell>
          <cell r="P38" t="str">
            <v xml:space="preserve">  </v>
          </cell>
          <cell r="T38" t="str">
            <v/>
          </cell>
          <cell r="U38" t="str">
            <v/>
          </cell>
          <cell r="V38" t="str">
            <v/>
          </cell>
          <cell r="X38" t="str">
            <v/>
          </cell>
          <cell r="Y38" t="str">
            <v/>
          </cell>
          <cell r="Z38" t="str">
            <v/>
          </cell>
          <cell r="AA38" t="str">
            <v/>
          </cell>
        </row>
        <row r="39">
          <cell r="A39">
            <v>35</v>
          </cell>
          <cell r="B39" t="str">
            <v xml:space="preserve">  </v>
          </cell>
          <cell r="F39" t="str">
            <v/>
          </cell>
          <cell r="G39" t="str">
            <v/>
          </cell>
          <cell r="H39" t="str">
            <v/>
          </cell>
          <cell r="J39" t="str">
            <v/>
          </cell>
          <cell r="K39" t="str">
            <v/>
          </cell>
          <cell r="L39" t="str">
            <v/>
          </cell>
          <cell r="M39" t="str">
            <v/>
          </cell>
          <cell r="O39">
            <v>35</v>
          </cell>
          <cell r="P39" t="str">
            <v xml:space="preserve">  </v>
          </cell>
          <cell r="T39" t="str">
            <v/>
          </cell>
          <cell r="U39" t="str">
            <v/>
          </cell>
          <cell r="V39" t="str">
            <v/>
          </cell>
          <cell r="X39" t="str">
            <v/>
          </cell>
          <cell r="Y39" t="str">
            <v/>
          </cell>
          <cell r="Z39" t="str">
            <v/>
          </cell>
          <cell r="AA39" t="str">
            <v/>
          </cell>
        </row>
        <row r="40">
          <cell r="A40">
            <v>36</v>
          </cell>
          <cell r="B40" t="str">
            <v xml:space="preserve">  </v>
          </cell>
          <cell r="H40" t="str">
            <v/>
          </cell>
          <cell r="J40" t="str">
            <v/>
          </cell>
          <cell r="K40" t="str">
            <v/>
          </cell>
          <cell r="L40" t="str">
            <v/>
          </cell>
          <cell r="M40" t="str">
            <v/>
          </cell>
          <cell r="O40">
            <v>36</v>
          </cell>
          <cell r="P40" t="str">
            <v xml:space="preserve">  </v>
          </cell>
          <cell r="V40" t="str">
            <v/>
          </cell>
          <cell r="X40" t="str">
            <v/>
          </cell>
          <cell r="Y40" t="str">
            <v/>
          </cell>
          <cell r="Z40" t="str">
            <v/>
          </cell>
          <cell r="AA40" t="str">
            <v/>
          </cell>
        </row>
        <row r="41">
          <cell r="A41">
            <v>37</v>
          </cell>
          <cell r="B41" t="str">
            <v xml:space="preserve">  </v>
          </cell>
          <cell r="H41" t="str">
            <v/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O41">
            <v>37</v>
          </cell>
          <cell r="P41" t="str">
            <v xml:space="preserve">  </v>
          </cell>
          <cell r="V41" t="str">
            <v/>
          </cell>
          <cell r="X41" t="str">
            <v/>
          </cell>
          <cell r="Y41" t="str">
            <v/>
          </cell>
          <cell r="Z41" t="str">
            <v/>
          </cell>
          <cell r="AA41" t="str">
            <v/>
          </cell>
        </row>
        <row r="42">
          <cell r="A42">
            <v>38</v>
          </cell>
          <cell r="B42" t="str">
            <v xml:space="preserve">  </v>
          </cell>
          <cell r="F42" t="str">
            <v/>
          </cell>
          <cell r="G42" t="str">
            <v/>
          </cell>
          <cell r="H42" t="str">
            <v/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O42">
            <v>38</v>
          </cell>
          <cell r="P42" t="str">
            <v xml:space="preserve">  </v>
          </cell>
          <cell r="T42" t="str">
            <v/>
          </cell>
          <cell r="U42" t="str">
            <v/>
          </cell>
          <cell r="V42" t="str">
            <v/>
          </cell>
          <cell r="X42" t="str">
            <v/>
          </cell>
          <cell r="Y42" t="str">
            <v/>
          </cell>
          <cell r="Z42" t="str">
            <v/>
          </cell>
          <cell r="AA42" t="str">
            <v/>
          </cell>
        </row>
        <row r="43">
          <cell r="A43">
            <v>39</v>
          </cell>
          <cell r="B43" t="str">
            <v xml:space="preserve">  </v>
          </cell>
          <cell r="F43" t="str">
            <v/>
          </cell>
          <cell r="G43" t="str">
            <v/>
          </cell>
          <cell r="H43" t="str">
            <v/>
          </cell>
          <cell r="J43" t="str">
            <v/>
          </cell>
          <cell r="K43" t="str">
            <v/>
          </cell>
          <cell r="L43" t="str">
            <v/>
          </cell>
          <cell r="M43" t="str">
            <v/>
          </cell>
          <cell r="O43">
            <v>39</v>
          </cell>
          <cell r="P43" t="str">
            <v xml:space="preserve">  </v>
          </cell>
          <cell r="T43" t="str">
            <v/>
          </cell>
          <cell r="U43" t="str">
            <v/>
          </cell>
          <cell r="V43" t="str">
            <v/>
          </cell>
          <cell r="X43" t="str">
            <v/>
          </cell>
          <cell r="Y43" t="str">
            <v/>
          </cell>
          <cell r="Z43" t="str">
            <v/>
          </cell>
          <cell r="AA43" t="str">
            <v/>
          </cell>
        </row>
        <row r="44">
          <cell r="A44">
            <v>40</v>
          </cell>
          <cell r="B44" t="str">
            <v xml:space="preserve">  </v>
          </cell>
          <cell r="F44" t="str">
            <v/>
          </cell>
          <cell r="G44" t="str">
            <v/>
          </cell>
          <cell r="H44" t="str">
            <v/>
          </cell>
          <cell r="J44" t="str">
            <v/>
          </cell>
          <cell r="K44" t="str">
            <v/>
          </cell>
          <cell r="L44" t="str">
            <v/>
          </cell>
          <cell r="M44" t="str">
            <v/>
          </cell>
          <cell r="O44">
            <v>40</v>
          </cell>
          <cell r="P44" t="str">
            <v xml:space="preserve">  </v>
          </cell>
          <cell r="T44" t="str">
            <v/>
          </cell>
          <cell r="U44" t="str">
            <v/>
          </cell>
          <cell r="V44" t="str">
            <v/>
          </cell>
          <cell r="X44" t="str">
            <v/>
          </cell>
          <cell r="Y44" t="str">
            <v/>
          </cell>
          <cell r="Z44" t="str">
            <v/>
          </cell>
          <cell r="AA44" t="str">
            <v/>
          </cell>
        </row>
      </sheetData>
      <sheetData sheetId="19">
        <row r="5">
          <cell r="A5">
            <v>1</v>
          </cell>
          <cell r="B5" t="str">
            <v xml:space="preserve">  </v>
          </cell>
          <cell r="F5" t="str">
            <v/>
          </cell>
          <cell r="G5" t="str">
            <v/>
          </cell>
          <cell r="H5" t="str">
            <v/>
          </cell>
          <cell r="J5" t="str">
            <v/>
          </cell>
          <cell r="K5" t="str">
            <v/>
          </cell>
          <cell r="L5" t="str">
            <v/>
          </cell>
          <cell r="M5" t="str">
            <v/>
          </cell>
          <cell r="O5">
            <v>1</v>
          </cell>
          <cell r="P5" t="str">
            <v xml:space="preserve">  </v>
          </cell>
          <cell r="T5" t="str">
            <v/>
          </cell>
          <cell r="U5" t="str">
            <v/>
          </cell>
          <cell r="V5" t="str">
            <v/>
          </cell>
          <cell r="X5" t="str">
            <v/>
          </cell>
          <cell r="Y5" t="str">
            <v/>
          </cell>
          <cell r="Z5" t="str">
            <v/>
          </cell>
          <cell r="AA5" t="str">
            <v/>
          </cell>
        </row>
        <row r="6">
          <cell r="A6">
            <v>2</v>
          </cell>
          <cell r="B6" t="str">
            <v xml:space="preserve">  </v>
          </cell>
          <cell r="F6" t="str">
            <v/>
          </cell>
          <cell r="G6" t="str">
            <v/>
          </cell>
          <cell r="H6" t="str">
            <v/>
          </cell>
          <cell r="J6" t="str">
            <v/>
          </cell>
          <cell r="K6" t="str">
            <v/>
          </cell>
          <cell r="L6" t="str">
            <v/>
          </cell>
          <cell r="M6" t="str">
            <v/>
          </cell>
          <cell r="O6">
            <v>2</v>
          </cell>
          <cell r="P6" t="str">
            <v xml:space="preserve">  </v>
          </cell>
          <cell r="T6" t="str">
            <v/>
          </cell>
          <cell r="U6" t="str">
            <v/>
          </cell>
          <cell r="V6" t="str">
            <v/>
          </cell>
          <cell r="X6" t="str">
            <v/>
          </cell>
          <cell r="Y6" t="str">
            <v/>
          </cell>
          <cell r="Z6" t="str">
            <v/>
          </cell>
          <cell r="AA6" t="str">
            <v/>
          </cell>
        </row>
        <row r="7">
          <cell r="A7">
            <v>3</v>
          </cell>
          <cell r="B7" t="str">
            <v xml:space="preserve">  </v>
          </cell>
          <cell r="F7" t="str">
            <v/>
          </cell>
          <cell r="G7" t="str">
            <v/>
          </cell>
          <cell r="H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/>
          </cell>
          <cell r="O7">
            <v>3</v>
          </cell>
          <cell r="P7" t="str">
            <v xml:space="preserve">  </v>
          </cell>
          <cell r="T7" t="str">
            <v/>
          </cell>
          <cell r="U7" t="str">
            <v/>
          </cell>
          <cell r="V7" t="str">
            <v/>
          </cell>
          <cell r="X7" t="str">
            <v/>
          </cell>
          <cell r="Y7" t="str">
            <v/>
          </cell>
          <cell r="Z7" t="str">
            <v/>
          </cell>
          <cell r="AA7" t="str">
            <v/>
          </cell>
        </row>
        <row r="8">
          <cell r="A8">
            <v>4</v>
          </cell>
          <cell r="B8" t="str">
            <v xml:space="preserve">  </v>
          </cell>
          <cell r="F8" t="str">
            <v/>
          </cell>
          <cell r="G8" t="str">
            <v/>
          </cell>
          <cell r="H8" t="str">
            <v/>
          </cell>
          <cell r="J8" t="str">
            <v/>
          </cell>
          <cell r="K8" t="str">
            <v/>
          </cell>
          <cell r="L8" t="str">
            <v/>
          </cell>
          <cell r="M8" t="str">
            <v/>
          </cell>
          <cell r="O8">
            <v>4</v>
          </cell>
          <cell r="P8" t="str">
            <v xml:space="preserve">  </v>
          </cell>
          <cell r="T8" t="str">
            <v/>
          </cell>
          <cell r="U8" t="str">
            <v/>
          </cell>
          <cell r="V8" t="str">
            <v/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</row>
        <row r="9">
          <cell r="A9">
            <v>5</v>
          </cell>
          <cell r="B9" t="str">
            <v xml:space="preserve">  </v>
          </cell>
          <cell r="F9" t="str">
            <v/>
          </cell>
          <cell r="G9" t="str">
            <v/>
          </cell>
          <cell r="H9" t="str">
            <v/>
          </cell>
          <cell r="J9" t="str">
            <v/>
          </cell>
          <cell r="K9" t="str">
            <v/>
          </cell>
          <cell r="L9" t="str">
            <v/>
          </cell>
          <cell r="M9" t="str">
            <v/>
          </cell>
          <cell r="O9">
            <v>5</v>
          </cell>
          <cell r="P9" t="str">
            <v xml:space="preserve">  </v>
          </cell>
          <cell r="T9" t="str">
            <v/>
          </cell>
          <cell r="U9" t="str">
            <v/>
          </cell>
          <cell r="V9" t="str">
            <v/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</row>
        <row r="10">
          <cell r="A10">
            <v>6</v>
          </cell>
          <cell r="B10" t="str">
            <v xml:space="preserve">  </v>
          </cell>
          <cell r="F10" t="str">
            <v/>
          </cell>
          <cell r="G10" t="str">
            <v/>
          </cell>
          <cell r="H10" t="str">
            <v/>
          </cell>
          <cell r="J10" t="str">
            <v/>
          </cell>
          <cell r="K10" t="str">
            <v/>
          </cell>
          <cell r="L10" t="str">
            <v/>
          </cell>
          <cell r="M10" t="str">
            <v/>
          </cell>
          <cell r="O10">
            <v>6</v>
          </cell>
          <cell r="P10" t="str">
            <v xml:space="preserve">  </v>
          </cell>
          <cell r="T10" t="str">
            <v/>
          </cell>
          <cell r="U10" t="str">
            <v/>
          </cell>
          <cell r="V10" t="str">
            <v/>
          </cell>
          <cell r="X10" t="str">
            <v/>
          </cell>
          <cell r="Y10" t="str">
            <v/>
          </cell>
          <cell r="Z10" t="str">
            <v/>
          </cell>
          <cell r="AA10" t="str">
            <v/>
          </cell>
        </row>
        <row r="11">
          <cell r="A11">
            <v>7</v>
          </cell>
          <cell r="B11" t="str">
            <v xml:space="preserve">  </v>
          </cell>
          <cell r="F11" t="str">
            <v/>
          </cell>
          <cell r="G11" t="str">
            <v/>
          </cell>
          <cell r="H11" t="str">
            <v/>
          </cell>
          <cell r="J11" t="str">
            <v/>
          </cell>
          <cell r="K11" t="str">
            <v/>
          </cell>
          <cell r="L11" t="str">
            <v/>
          </cell>
          <cell r="M11" t="str">
            <v/>
          </cell>
          <cell r="O11">
            <v>7</v>
          </cell>
          <cell r="P11" t="str">
            <v xml:space="preserve">  </v>
          </cell>
          <cell r="T11" t="str">
            <v/>
          </cell>
          <cell r="U11" t="str">
            <v/>
          </cell>
          <cell r="V11" t="str">
            <v/>
          </cell>
          <cell r="X11" t="str">
            <v/>
          </cell>
          <cell r="Y11" t="str">
            <v/>
          </cell>
          <cell r="Z11" t="str">
            <v/>
          </cell>
          <cell r="AA11" t="str">
            <v/>
          </cell>
        </row>
        <row r="12">
          <cell r="A12">
            <v>8</v>
          </cell>
          <cell r="B12" t="str">
            <v xml:space="preserve">  </v>
          </cell>
          <cell r="F12" t="str">
            <v/>
          </cell>
          <cell r="G12" t="str">
            <v/>
          </cell>
          <cell r="H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O12">
            <v>8</v>
          </cell>
          <cell r="P12" t="str">
            <v xml:space="preserve">  </v>
          </cell>
          <cell r="T12" t="str">
            <v/>
          </cell>
          <cell r="U12" t="str">
            <v/>
          </cell>
          <cell r="V12" t="str">
            <v/>
          </cell>
          <cell r="X12" t="str">
            <v/>
          </cell>
          <cell r="Y12" t="str">
            <v/>
          </cell>
          <cell r="Z12" t="str">
            <v/>
          </cell>
          <cell r="AA12" t="str">
            <v/>
          </cell>
        </row>
        <row r="13">
          <cell r="A13">
            <v>9</v>
          </cell>
          <cell r="B13" t="str">
            <v xml:space="preserve">  </v>
          </cell>
          <cell r="F13" t="str">
            <v/>
          </cell>
          <cell r="G13" t="str">
            <v/>
          </cell>
          <cell r="H13" t="str">
            <v/>
          </cell>
          <cell r="J13" t="str">
            <v/>
          </cell>
          <cell r="K13" t="str">
            <v/>
          </cell>
          <cell r="L13" t="str">
            <v/>
          </cell>
          <cell r="M13" t="str">
            <v/>
          </cell>
          <cell r="O13">
            <v>9</v>
          </cell>
          <cell r="P13" t="str">
            <v xml:space="preserve">  </v>
          </cell>
          <cell r="T13" t="str">
            <v/>
          </cell>
          <cell r="U13" t="str">
            <v/>
          </cell>
          <cell r="V13" t="str">
            <v/>
          </cell>
          <cell r="X13" t="str">
            <v/>
          </cell>
          <cell r="Y13" t="str">
            <v/>
          </cell>
          <cell r="Z13" t="str">
            <v/>
          </cell>
          <cell r="AA13" t="str">
            <v/>
          </cell>
        </row>
        <row r="14">
          <cell r="A14">
            <v>10</v>
          </cell>
          <cell r="B14" t="str">
            <v xml:space="preserve">  </v>
          </cell>
          <cell r="F14" t="str">
            <v/>
          </cell>
          <cell r="G14" t="str">
            <v/>
          </cell>
          <cell r="H14" t="str">
            <v/>
          </cell>
          <cell r="J14" t="str">
            <v/>
          </cell>
          <cell r="K14" t="str">
            <v/>
          </cell>
          <cell r="L14" t="str">
            <v/>
          </cell>
          <cell r="M14" t="str">
            <v/>
          </cell>
          <cell r="O14">
            <v>10</v>
          </cell>
          <cell r="P14" t="str">
            <v xml:space="preserve">  </v>
          </cell>
          <cell r="T14" t="str">
            <v/>
          </cell>
          <cell r="U14" t="str">
            <v/>
          </cell>
          <cell r="V14" t="str">
            <v/>
          </cell>
          <cell r="X14" t="str">
            <v/>
          </cell>
          <cell r="Y14" t="str">
            <v/>
          </cell>
          <cell r="Z14" t="str">
            <v/>
          </cell>
          <cell r="AA14" t="str">
            <v/>
          </cell>
        </row>
        <row r="15">
          <cell r="A15">
            <v>11</v>
          </cell>
          <cell r="B15" t="str">
            <v xml:space="preserve">  </v>
          </cell>
          <cell r="F15" t="str">
            <v/>
          </cell>
          <cell r="G15" t="str">
            <v/>
          </cell>
          <cell r="H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O15">
            <v>11</v>
          </cell>
          <cell r="P15" t="str">
            <v xml:space="preserve">  </v>
          </cell>
          <cell r="T15" t="str">
            <v/>
          </cell>
          <cell r="U15" t="str">
            <v/>
          </cell>
          <cell r="V15" t="str">
            <v/>
          </cell>
          <cell r="X15" t="str">
            <v/>
          </cell>
          <cell r="Y15" t="str">
            <v/>
          </cell>
          <cell r="Z15" t="str">
            <v/>
          </cell>
          <cell r="AA15" t="str">
            <v/>
          </cell>
        </row>
        <row r="16">
          <cell r="A16">
            <v>12</v>
          </cell>
          <cell r="B16" t="str">
            <v xml:space="preserve">  </v>
          </cell>
          <cell r="F16" t="str">
            <v/>
          </cell>
          <cell r="G16" t="str">
            <v/>
          </cell>
          <cell r="H16" t="str">
            <v/>
          </cell>
          <cell r="J16" t="str">
            <v/>
          </cell>
          <cell r="K16" t="str">
            <v/>
          </cell>
          <cell r="L16" t="str">
            <v/>
          </cell>
          <cell r="M16" t="str">
            <v/>
          </cell>
          <cell r="O16">
            <v>12</v>
          </cell>
          <cell r="P16" t="str">
            <v xml:space="preserve">  </v>
          </cell>
          <cell r="T16" t="str">
            <v/>
          </cell>
          <cell r="U16" t="str">
            <v/>
          </cell>
          <cell r="V16" t="str">
            <v/>
          </cell>
          <cell r="X16" t="str">
            <v/>
          </cell>
          <cell r="Y16" t="str">
            <v/>
          </cell>
          <cell r="Z16" t="str">
            <v/>
          </cell>
          <cell r="AA16" t="str">
            <v/>
          </cell>
        </row>
        <row r="17">
          <cell r="A17">
            <v>13</v>
          </cell>
          <cell r="B17" t="str">
            <v xml:space="preserve">  </v>
          </cell>
          <cell r="F17" t="str">
            <v/>
          </cell>
          <cell r="G17" t="str">
            <v/>
          </cell>
          <cell r="H17" t="str">
            <v/>
          </cell>
          <cell r="J17" t="str">
            <v/>
          </cell>
          <cell r="K17" t="str">
            <v/>
          </cell>
          <cell r="L17" t="str">
            <v/>
          </cell>
          <cell r="M17" t="str">
            <v/>
          </cell>
          <cell r="O17">
            <v>13</v>
          </cell>
          <cell r="P17" t="str">
            <v xml:space="preserve">  </v>
          </cell>
          <cell r="T17" t="str">
            <v/>
          </cell>
          <cell r="U17" t="str">
            <v/>
          </cell>
          <cell r="V17" t="str">
            <v/>
          </cell>
          <cell r="X17" t="str">
            <v/>
          </cell>
          <cell r="Y17" t="str">
            <v/>
          </cell>
          <cell r="Z17" t="str">
            <v/>
          </cell>
          <cell r="AA17" t="str">
            <v/>
          </cell>
        </row>
        <row r="18">
          <cell r="A18">
            <v>14</v>
          </cell>
          <cell r="B18" t="str">
            <v xml:space="preserve">  </v>
          </cell>
          <cell r="F18" t="str">
            <v/>
          </cell>
          <cell r="G18" t="str">
            <v/>
          </cell>
          <cell r="H18" t="str">
            <v/>
          </cell>
          <cell r="J18" t="str">
            <v/>
          </cell>
          <cell r="K18" t="str">
            <v/>
          </cell>
          <cell r="L18" t="str">
            <v/>
          </cell>
          <cell r="M18" t="str">
            <v/>
          </cell>
          <cell r="O18">
            <v>14</v>
          </cell>
          <cell r="P18" t="str">
            <v xml:space="preserve">  </v>
          </cell>
          <cell r="T18" t="str">
            <v/>
          </cell>
          <cell r="U18" t="str">
            <v/>
          </cell>
          <cell r="V18" t="str">
            <v/>
          </cell>
          <cell r="X18" t="str">
            <v/>
          </cell>
          <cell r="Y18" t="str">
            <v/>
          </cell>
          <cell r="Z18" t="str">
            <v/>
          </cell>
          <cell r="AA18" t="str">
            <v/>
          </cell>
        </row>
        <row r="19">
          <cell r="A19">
            <v>15</v>
          </cell>
          <cell r="B19" t="str">
            <v xml:space="preserve">  </v>
          </cell>
          <cell r="F19" t="str">
            <v/>
          </cell>
          <cell r="G19" t="str">
            <v/>
          </cell>
          <cell r="H19" t="str">
            <v/>
          </cell>
          <cell r="J19" t="str">
            <v/>
          </cell>
          <cell r="K19" t="str">
            <v/>
          </cell>
          <cell r="L19" t="str">
            <v/>
          </cell>
          <cell r="M19" t="str">
            <v/>
          </cell>
          <cell r="O19">
            <v>15</v>
          </cell>
          <cell r="P19" t="str">
            <v xml:space="preserve">  </v>
          </cell>
          <cell r="T19" t="str">
            <v/>
          </cell>
          <cell r="U19" t="str">
            <v/>
          </cell>
          <cell r="V19" t="str">
            <v/>
          </cell>
          <cell r="X19" t="str">
            <v/>
          </cell>
          <cell r="Y19" t="str">
            <v/>
          </cell>
          <cell r="Z19" t="str">
            <v/>
          </cell>
          <cell r="AA19" t="str">
            <v/>
          </cell>
        </row>
        <row r="20">
          <cell r="A20">
            <v>16</v>
          </cell>
          <cell r="B20" t="str">
            <v xml:space="preserve">  </v>
          </cell>
          <cell r="F20" t="str">
            <v/>
          </cell>
          <cell r="G20" t="str">
            <v/>
          </cell>
          <cell r="H20" t="str">
            <v/>
          </cell>
          <cell r="J20" t="str">
            <v/>
          </cell>
          <cell r="K20" t="str">
            <v/>
          </cell>
          <cell r="L20" t="str">
            <v/>
          </cell>
          <cell r="M20" t="str">
            <v/>
          </cell>
          <cell r="O20">
            <v>16</v>
          </cell>
          <cell r="P20" t="str">
            <v xml:space="preserve">  </v>
          </cell>
          <cell r="T20" t="str">
            <v/>
          </cell>
          <cell r="U20" t="str">
            <v/>
          </cell>
          <cell r="V20" t="str">
            <v/>
          </cell>
          <cell r="X20" t="str">
            <v/>
          </cell>
          <cell r="Y20" t="str">
            <v/>
          </cell>
          <cell r="Z20" t="str">
            <v/>
          </cell>
          <cell r="AA20" t="str">
            <v/>
          </cell>
        </row>
        <row r="21">
          <cell r="A21">
            <v>17</v>
          </cell>
          <cell r="B21" t="str">
            <v xml:space="preserve">  </v>
          </cell>
          <cell r="F21" t="str">
            <v/>
          </cell>
          <cell r="G21" t="str">
            <v/>
          </cell>
          <cell r="H21" t="str">
            <v/>
          </cell>
          <cell r="J21" t="str">
            <v/>
          </cell>
          <cell r="K21" t="str">
            <v/>
          </cell>
          <cell r="L21" t="str">
            <v/>
          </cell>
          <cell r="M21" t="str">
            <v/>
          </cell>
          <cell r="O21">
            <v>17</v>
          </cell>
          <cell r="P21" t="str">
            <v xml:space="preserve">  </v>
          </cell>
          <cell r="T21" t="str">
            <v/>
          </cell>
          <cell r="U21" t="str">
            <v/>
          </cell>
          <cell r="V21" t="str">
            <v/>
          </cell>
          <cell r="X21" t="str">
            <v/>
          </cell>
          <cell r="Y21" t="str">
            <v/>
          </cell>
          <cell r="Z21" t="str">
            <v/>
          </cell>
          <cell r="AA21" t="str">
            <v/>
          </cell>
        </row>
        <row r="22">
          <cell r="A22">
            <v>18</v>
          </cell>
          <cell r="B22" t="str">
            <v xml:space="preserve">  </v>
          </cell>
          <cell r="F22" t="str">
            <v/>
          </cell>
          <cell r="G22" t="str">
            <v/>
          </cell>
          <cell r="H22" t="str">
            <v/>
          </cell>
          <cell r="J22" t="str">
            <v/>
          </cell>
          <cell r="K22" t="str">
            <v/>
          </cell>
          <cell r="L22" t="str">
            <v/>
          </cell>
          <cell r="M22" t="str">
            <v/>
          </cell>
          <cell r="O22">
            <v>18</v>
          </cell>
          <cell r="P22" t="str">
            <v xml:space="preserve">  </v>
          </cell>
          <cell r="T22" t="str">
            <v/>
          </cell>
          <cell r="U22" t="str">
            <v/>
          </cell>
          <cell r="V22" t="str">
            <v/>
          </cell>
          <cell r="X22" t="str">
            <v/>
          </cell>
          <cell r="Y22" t="str">
            <v/>
          </cell>
          <cell r="Z22" t="str">
            <v/>
          </cell>
          <cell r="AA22" t="str">
            <v/>
          </cell>
        </row>
        <row r="23">
          <cell r="A23">
            <v>19</v>
          </cell>
          <cell r="B23" t="str">
            <v xml:space="preserve">  </v>
          </cell>
          <cell r="F23" t="str">
            <v/>
          </cell>
          <cell r="G23" t="str">
            <v/>
          </cell>
          <cell r="H23" t="str">
            <v/>
          </cell>
          <cell r="J23" t="str">
            <v/>
          </cell>
          <cell r="K23" t="str">
            <v/>
          </cell>
          <cell r="L23" t="str">
            <v/>
          </cell>
          <cell r="M23" t="str">
            <v/>
          </cell>
          <cell r="O23">
            <v>19</v>
          </cell>
          <cell r="P23" t="str">
            <v xml:space="preserve">  </v>
          </cell>
          <cell r="T23" t="str">
            <v/>
          </cell>
          <cell r="U23" t="str">
            <v/>
          </cell>
          <cell r="V23" t="str">
            <v/>
          </cell>
          <cell r="X23" t="str">
            <v/>
          </cell>
          <cell r="Y23" t="str">
            <v/>
          </cell>
          <cell r="Z23" t="str">
            <v/>
          </cell>
          <cell r="AA23" t="str">
            <v/>
          </cell>
        </row>
        <row r="24">
          <cell r="A24">
            <v>20</v>
          </cell>
          <cell r="B24" t="str">
            <v xml:space="preserve">  </v>
          </cell>
          <cell r="F24" t="str">
            <v/>
          </cell>
          <cell r="G24" t="str">
            <v/>
          </cell>
          <cell r="H24" t="str">
            <v/>
          </cell>
          <cell r="J24" t="str">
            <v/>
          </cell>
          <cell r="K24" t="str">
            <v/>
          </cell>
          <cell r="L24" t="str">
            <v/>
          </cell>
          <cell r="M24" t="str">
            <v/>
          </cell>
          <cell r="O24">
            <v>20</v>
          </cell>
          <cell r="P24" t="str">
            <v xml:space="preserve">  </v>
          </cell>
          <cell r="T24" t="str">
            <v/>
          </cell>
          <cell r="U24" t="str">
            <v/>
          </cell>
          <cell r="V24" t="str">
            <v/>
          </cell>
          <cell r="X24" t="str">
            <v/>
          </cell>
          <cell r="Y24" t="str">
            <v/>
          </cell>
          <cell r="Z24" t="str">
            <v/>
          </cell>
          <cell r="AA24" t="str">
            <v/>
          </cell>
        </row>
        <row r="25">
          <cell r="A25">
            <v>21</v>
          </cell>
          <cell r="B25" t="str">
            <v xml:space="preserve">  </v>
          </cell>
          <cell r="F25" t="str">
            <v/>
          </cell>
          <cell r="G25" t="str">
            <v/>
          </cell>
          <cell r="H25" t="str">
            <v/>
          </cell>
          <cell r="J25" t="str">
            <v/>
          </cell>
          <cell r="K25" t="str">
            <v/>
          </cell>
          <cell r="L25" t="str">
            <v/>
          </cell>
          <cell r="M25" t="str">
            <v/>
          </cell>
          <cell r="O25">
            <v>21</v>
          </cell>
          <cell r="P25" t="str">
            <v xml:space="preserve">  </v>
          </cell>
          <cell r="T25" t="str">
            <v/>
          </cell>
          <cell r="U25" t="str">
            <v/>
          </cell>
          <cell r="V25" t="str">
            <v/>
          </cell>
          <cell r="X25" t="str">
            <v/>
          </cell>
          <cell r="Y25" t="str">
            <v/>
          </cell>
          <cell r="Z25" t="str">
            <v/>
          </cell>
          <cell r="AA25" t="str">
            <v/>
          </cell>
        </row>
        <row r="26">
          <cell r="A26">
            <v>22</v>
          </cell>
          <cell r="B26" t="str">
            <v xml:space="preserve">  </v>
          </cell>
          <cell r="F26" t="str">
            <v/>
          </cell>
          <cell r="G26" t="str">
            <v/>
          </cell>
          <cell r="H26" t="str">
            <v/>
          </cell>
          <cell r="J26" t="str">
            <v/>
          </cell>
          <cell r="K26" t="str">
            <v/>
          </cell>
          <cell r="L26" t="str">
            <v/>
          </cell>
          <cell r="M26" t="str">
            <v/>
          </cell>
          <cell r="O26">
            <v>22</v>
          </cell>
          <cell r="P26" t="str">
            <v xml:space="preserve">  </v>
          </cell>
          <cell r="T26" t="str">
            <v/>
          </cell>
          <cell r="U26" t="str">
            <v/>
          </cell>
          <cell r="V26" t="str">
            <v/>
          </cell>
          <cell r="X26" t="str">
            <v/>
          </cell>
          <cell r="Y26" t="str">
            <v/>
          </cell>
          <cell r="Z26" t="str">
            <v/>
          </cell>
          <cell r="AA26" t="str">
            <v/>
          </cell>
        </row>
        <row r="27">
          <cell r="A27">
            <v>23</v>
          </cell>
          <cell r="B27" t="str">
            <v xml:space="preserve">  </v>
          </cell>
          <cell r="F27" t="str">
            <v/>
          </cell>
          <cell r="G27" t="str">
            <v/>
          </cell>
          <cell r="H27" t="str">
            <v/>
          </cell>
          <cell r="J27" t="str">
            <v/>
          </cell>
          <cell r="K27" t="str">
            <v/>
          </cell>
          <cell r="L27" t="str">
            <v/>
          </cell>
          <cell r="M27" t="str">
            <v/>
          </cell>
          <cell r="O27">
            <v>23</v>
          </cell>
          <cell r="P27" t="str">
            <v xml:space="preserve">  </v>
          </cell>
          <cell r="T27" t="str">
            <v/>
          </cell>
          <cell r="U27" t="str">
            <v/>
          </cell>
          <cell r="V27" t="str">
            <v/>
          </cell>
          <cell r="X27" t="str">
            <v/>
          </cell>
          <cell r="Y27" t="str">
            <v/>
          </cell>
          <cell r="Z27" t="str">
            <v/>
          </cell>
          <cell r="AA27" t="str">
            <v/>
          </cell>
        </row>
        <row r="28">
          <cell r="A28">
            <v>24</v>
          </cell>
          <cell r="B28" t="str">
            <v xml:space="preserve">  </v>
          </cell>
          <cell r="F28" t="str">
            <v/>
          </cell>
          <cell r="G28" t="str">
            <v/>
          </cell>
          <cell r="H28" t="str">
            <v/>
          </cell>
          <cell r="J28" t="str">
            <v/>
          </cell>
          <cell r="K28" t="str">
            <v/>
          </cell>
          <cell r="L28" t="str">
            <v/>
          </cell>
          <cell r="M28" t="str">
            <v/>
          </cell>
          <cell r="O28">
            <v>24</v>
          </cell>
          <cell r="P28" t="str">
            <v xml:space="preserve">  </v>
          </cell>
          <cell r="T28" t="str">
            <v/>
          </cell>
          <cell r="U28" t="str">
            <v/>
          </cell>
          <cell r="V28" t="str">
            <v/>
          </cell>
          <cell r="X28" t="str">
            <v/>
          </cell>
          <cell r="Y28" t="str">
            <v/>
          </cell>
          <cell r="Z28" t="str">
            <v/>
          </cell>
          <cell r="AA28" t="str">
            <v/>
          </cell>
        </row>
        <row r="29">
          <cell r="A29">
            <v>25</v>
          </cell>
          <cell r="B29" t="str">
            <v xml:space="preserve">  </v>
          </cell>
          <cell r="F29" t="str">
            <v/>
          </cell>
          <cell r="G29" t="str">
            <v/>
          </cell>
          <cell r="H29" t="str">
            <v/>
          </cell>
          <cell r="J29" t="str">
            <v/>
          </cell>
          <cell r="K29" t="str">
            <v/>
          </cell>
          <cell r="L29" t="str">
            <v/>
          </cell>
          <cell r="M29" t="str">
            <v/>
          </cell>
          <cell r="O29">
            <v>25</v>
          </cell>
          <cell r="P29" t="str">
            <v xml:space="preserve">  </v>
          </cell>
          <cell r="T29" t="str">
            <v/>
          </cell>
          <cell r="U29" t="str">
            <v/>
          </cell>
          <cell r="V29" t="str">
            <v/>
          </cell>
          <cell r="X29" t="str">
            <v/>
          </cell>
          <cell r="Y29" t="str">
            <v/>
          </cell>
          <cell r="Z29" t="str">
            <v/>
          </cell>
          <cell r="AA29" t="str">
            <v/>
          </cell>
        </row>
        <row r="30">
          <cell r="A30">
            <v>26</v>
          </cell>
          <cell r="B30" t="str">
            <v xml:space="preserve">  </v>
          </cell>
          <cell r="F30" t="str">
            <v/>
          </cell>
          <cell r="G30" t="str">
            <v/>
          </cell>
          <cell r="H30" t="str">
            <v/>
          </cell>
          <cell r="J30" t="str">
            <v/>
          </cell>
          <cell r="K30" t="str">
            <v/>
          </cell>
          <cell r="L30" t="str">
            <v/>
          </cell>
          <cell r="M30" t="str">
            <v/>
          </cell>
          <cell r="O30">
            <v>26</v>
          </cell>
          <cell r="P30" t="str">
            <v xml:space="preserve">  </v>
          </cell>
          <cell r="T30" t="str">
            <v/>
          </cell>
          <cell r="U30" t="str">
            <v/>
          </cell>
          <cell r="V30" t="str">
            <v/>
          </cell>
          <cell r="X30" t="str">
            <v/>
          </cell>
          <cell r="Y30" t="str">
            <v/>
          </cell>
          <cell r="Z30" t="str">
            <v/>
          </cell>
          <cell r="AA30" t="str">
            <v/>
          </cell>
        </row>
        <row r="31">
          <cell r="A31">
            <v>27</v>
          </cell>
          <cell r="B31" t="str">
            <v xml:space="preserve">  </v>
          </cell>
          <cell r="F31" t="str">
            <v/>
          </cell>
          <cell r="G31" t="str">
            <v/>
          </cell>
          <cell r="H31" t="str">
            <v/>
          </cell>
          <cell r="J31" t="str">
            <v/>
          </cell>
          <cell r="K31" t="str">
            <v/>
          </cell>
          <cell r="L31" t="str">
            <v/>
          </cell>
          <cell r="M31" t="str">
            <v/>
          </cell>
          <cell r="O31">
            <v>27</v>
          </cell>
          <cell r="P31" t="str">
            <v xml:space="preserve">  </v>
          </cell>
          <cell r="T31" t="str">
            <v/>
          </cell>
          <cell r="U31" t="str">
            <v/>
          </cell>
          <cell r="V31" t="str">
            <v/>
          </cell>
          <cell r="X31" t="str">
            <v/>
          </cell>
          <cell r="Y31" t="str">
            <v/>
          </cell>
          <cell r="Z31" t="str">
            <v/>
          </cell>
          <cell r="AA31" t="str">
            <v/>
          </cell>
        </row>
        <row r="32">
          <cell r="A32">
            <v>28</v>
          </cell>
          <cell r="B32" t="str">
            <v xml:space="preserve">  </v>
          </cell>
          <cell r="F32" t="str">
            <v/>
          </cell>
          <cell r="G32" t="str">
            <v/>
          </cell>
          <cell r="H32" t="str">
            <v/>
          </cell>
          <cell r="J32" t="str">
            <v/>
          </cell>
          <cell r="K32" t="str">
            <v/>
          </cell>
          <cell r="L32" t="str">
            <v/>
          </cell>
          <cell r="M32" t="str">
            <v/>
          </cell>
          <cell r="O32">
            <v>28</v>
          </cell>
          <cell r="P32" t="str">
            <v xml:space="preserve">  </v>
          </cell>
          <cell r="T32" t="str">
            <v/>
          </cell>
          <cell r="U32" t="str">
            <v/>
          </cell>
          <cell r="V32" t="str">
            <v/>
          </cell>
          <cell r="X32" t="str">
            <v/>
          </cell>
          <cell r="Y32" t="str">
            <v/>
          </cell>
          <cell r="Z32" t="str">
            <v/>
          </cell>
          <cell r="AA32" t="str">
            <v/>
          </cell>
        </row>
        <row r="33">
          <cell r="A33">
            <v>29</v>
          </cell>
          <cell r="B33" t="str">
            <v xml:space="preserve">  </v>
          </cell>
          <cell r="F33" t="str">
            <v/>
          </cell>
          <cell r="G33" t="str">
            <v/>
          </cell>
          <cell r="H33" t="str">
            <v/>
          </cell>
          <cell r="J33" t="str">
            <v/>
          </cell>
          <cell r="K33" t="str">
            <v/>
          </cell>
          <cell r="L33" t="str">
            <v/>
          </cell>
          <cell r="M33" t="str">
            <v/>
          </cell>
          <cell r="O33">
            <v>29</v>
          </cell>
          <cell r="P33" t="str">
            <v xml:space="preserve">  </v>
          </cell>
          <cell r="T33" t="str">
            <v/>
          </cell>
          <cell r="U33" t="str">
            <v/>
          </cell>
          <cell r="V33" t="str">
            <v/>
          </cell>
          <cell r="X33" t="str">
            <v/>
          </cell>
          <cell r="Y33" t="str">
            <v/>
          </cell>
          <cell r="Z33" t="str">
            <v/>
          </cell>
          <cell r="AA33" t="str">
            <v/>
          </cell>
        </row>
        <row r="34">
          <cell r="A34">
            <v>30</v>
          </cell>
          <cell r="B34" t="str">
            <v xml:space="preserve">  </v>
          </cell>
          <cell r="F34" t="str">
            <v/>
          </cell>
          <cell r="G34" t="str">
            <v/>
          </cell>
          <cell r="H34" t="str">
            <v/>
          </cell>
          <cell r="J34" t="str">
            <v/>
          </cell>
          <cell r="K34" t="str">
            <v/>
          </cell>
          <cell r="L34" t="str">
            <v/>
          </cell>
          <cell r="M34" t="str">
            <v/>
          </cell>
          <cell r="O34">
            <v>30</v>
          </cell>
          <cell r="P34" t="str">
            <v xml:space="preserve">  </v>
          </cell>
          <cell r="T34" t="str">
            <v/>
          </cell>
          <cell r="U34" t="str">
            <v/>
          </cell>
          <cell r="V34" t="str">
            <v/>
          </cell>
          <cell r="X34" t="str">
            <v/>
          </cell>
          <cell r="Y34" t="str">
            <v/>
          </cell>
          <cell r="Z34" t="str">
            <v/>
          </cell>
          <cell r="AA34" t="str">
            <v/>
          </cell>
        </row>
        <row r="35">
          <cell r="A35">
            <v>31</v>
          </cell>
          <cell r="B35" t="str">
            <v xml:space="preserve">  </v>
          </cell>
          <cell r="F35" t="str">
            <v/>
          </cell>
          <cell r="G35" t="str">
            <v/>
          </cell>
          <cell r="H35" t="str">
            <v/>
          </cell>
          <cell r="J35" t="str">
            <v/>
          </cell>
          <cell r="K35" t="str">
            <v/>
          </cell>
          <cell r="L35" t="str">
            <v/>
          </cell>
          <cell r="M35" t="str">
            <v/>
          </cell>
          <cell r="O35">
            <v>31</v>
          </cell>
          <cell r="P35" t="str">
            <v xml:space="preserve">  </v>
          </cell>
          <cell r="T35" t="str">
            <v/>
          </cell>
          <cell r="U35" t="str">
            <v/>
          </cell>
          <cell r="V35" t="str">
            <v/>
          </cell>
          <cell r="X35" t="str">
            <v/>
          </cell>
          <cell r="Y35" t="str">
            <v/>
          </cell>
          <cell r="Z35" t="str">
            <v/>
          </cell>
          <cell r="AA35" t="str">
            <v/>
          </cell>
        </row>
        <row r="36">
          <cell r="A36">
            <v>32</v>
          </cell>
          <cell r="B36" t="str">
            <v xml:space="preserve">  </v>
          </cell>
          <cell r="F36" t="str">
            <v/>
          </cell>
          <cell r="G36" t="str">
            <v/>
          </cell>
          <cell r="H36" t="str">
            <v/>
          </cell>
          <cell r="J36" t="str">
            <v/>
          </cell>
          <cell r="K36" t="str">
            <v/>
          </cell>
          <cell r="L36" t="str">
            <v/>
          </cell>
          <cell r="M36" t="str">
            <v/>
          </cell>
          <cell r="O36">
            <v>32</v>
          </cell>
          <cell r="P36" t="str">
            <v xml:space="preserve">  </v>
          </cell>
          <cell r="T36" t="str">
            <v/>
          </cell>
          <cell r="U36" t="str">
            <v/>
          </cell>
          <cell r="V36" t="str">
            <v/>
          </cell>
          <cell r="X36" t="str">
            <v/>
          </cell>
          <cell r="Y36" t="str">
            <v/>
          </cell>
          <cell r="Z36" t="str">
            <v/>
          </cell>
          <cell r="AA36" t="str">
            <v/>
          </cell>
        </row>
        <row r="37">
          <cell r="A37">
            <v>33</v>
          </cell>
          <cell r="B37" t="str">
            <v xml:space="preserve">  </v>
          </cell>
          <cell r="F37" t="str">
            <v/>
          </cell>
          <cell r="G37" t="str">
            <v/>
          </cell>
          <cell r="H37" t="str">
            <v/>
          </cell>
          <cell r="J37" t="str">
            <v/>
          </cell>
          <cell r="K37" t="str">
            <v/>
          </cell>
          <cell r="L37" t="str">
            <v/>
          </cell>
          <cell r="M37" t="str">
            <v/>
          </cell>
          <cell r="O37">
            <v>33</v>
          </cell>
          <cell r="P37" t="str">
            <v xml:space="preserve">  </v>
          </cell>
          <cell r="T37" t="str">
            <v/>
          </cell>
          <cell r="U37" t="str">
            <v/>
          </cell>
          <cell r="V37" t="str">
            <v/>
          </cell>
          <cell r="X37" t="str">
            <v/>
          </cell>
          <cell r="Y37" t="str">
            <v/>
          </cell>
          <cell r="Z37" t="str">
            <v/>
          </cell>
          <cell r="AA37" t="str">
            <v/>
          </cell>
        </row>
        <row r="38">
          <cell r="A38">
            <v>34</v>
          </cell>
          <cell r="B38" t="str">
            <v xml:space="preserve">  </v>
          </cell>
          <cell r="F38" t="str">
            <v/>
          </cell>
          <cell r="G38" t="str">
            <v/>
          </cell>
          <cell r="H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O38">
            <v>34</v>
          </cell>
          <cell r="P38" t="str">
            <v xml:space="preserve">  </v>
          </cell>
          <cell r="T38" t="str">
            <v/>
          </cell>
          <cell r="U38" t="str">
            <v/>
          </cell>
          <cell r="V38" t="str">
            <v/>
          </cell>
          <cell r="X38" t="str">
            <v/>
          </cell>
          <cell r="Y38" t="str">
            <v/>
          </cell>
          <cell r="Z38" t="str">
            <v/>
          </cell>
          <cell r="AA38" t="str">
            <v/>
          </cell>
        </row>
        <row r="39">
          <cell r="A39">
            <v>35</v>
          </cell>
          <cell r="B39" t="str">
            <v xml:space="preserve">  </v>
          </cell>
          <cell r="F39" t="str">
            <v/>
          </cell>
          <cell r="G39" t="str">
            <v/>
          </cell>
          <cell r="H39" t="str">
            <v/>
          </cell>
          <cell r="J39" t="str">
            <v/>
          </cell>
          <cell r="K39" t="str">
            <v/>
          </cell>
          <cell r="L39" t="str">
            <v/>
          </cell>
          <cell r="M39" t="str">
            <v/>
          </cell>
          <cell r="O39">
            <v>35</v>
          </cell>
          <cell r="P39" t="str">
            <v xml:space="preserve">  </v>
          </cell>
          <cell r="T39" t="str">
            <v/>
          </cell>
          <cell r="U39" t="str">
            <v/>
          </cell>
          <cell r="V39" t="str">
            <v/>
          </cell>
          <cell r="X39" t="str">
            <v/>
          </cell>
          <cell r="Y39" t="str">
            <v/>
          </cell>
          <cell r="Z39" t="str">
            <v/>
          </cell>
          <cell r="AA39" t="str">
            <v/>
          </cell>
        </row>
        <row r="40">
          <cell r="A40">
            <v>36</v>
          </cell>
          <cell r="B40" t="str">
            <v xml:space="preserve">  </v>
          </cell>
          <cell r="H40" t="str">
            <v/>
          </cell>
          <cell r="J40" t="str">
            <v/>
          </cell>
          <cell r="K40" t="str">
            <v/>
          </cell>
          <cell r="L40" t="str">
            <v/>
          </cell>
          <cell r="M40" t="str">
            <v/>
          </cell>
          <cell r="O40">
            <v>36</v>
          </cell>
          <cell r="P40" t="str">
            <v xml:space="preserve">  </v>
          </cell>
          <cell r="V40" t="str">
            <v/>
          </cell>
          <cell r="X40" t="str">
            <v/>
          </cell>
          <cell r="Y40" t="str">
            <v/>
          </cell>
          <cell r="Z40" t="str">
            <v/>
          </cell>
          <cell r="AA40" t="str">
            <v/>
          </cell>
        </row>
        <row r="41">
          <cell r="A41">
            <v>37</v>
          </cell>
          <cell r="B41" t="str">
            <v xml:space="preserve">  </v>
          </cell>
          <cell r="H41" t="str">
            <v/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O41">
            <v>37</v>
          </cell>
          <cell r="P41" t="str">
            <v xml:space="preserve">  </v>
          </cell>
          <cell r="V41" t="str">
            <v/>
          </cell>
          <cell r="X41" t="str">
            <v/>
          </cell>
          <cell r="Y41" t="str">
            <v/>
          </cell>
          <cell r="Z41" t="str">
            <v/>
          </cell>
          <cell r="AA41" t="str">
            <v/>
          </cell>
        </row>
        <row r="42">
          <cell r="A42">
            <v>38</v>
          </cell>
          <cell r="B42" t="str">
            <v xml:space="preserve">  </v>
          </cell>
          <cell r="F42" t="str">
            <v/>
          </cell>
          <cell r="G42" t="str">
            <v/>
          </cell>
          <cell r="H42" t="str">
            <v/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O42">
            <v>38</v>
          </cell>
          <cell r="P42" t="str">
            <v xml:space="preserve">  </v>
          </cell>
          <cell r="T42" t="str">
            <v/>
          </cell>
          <cell r="U42" t="str">
            <v/>
          </cell>
          <cell r="V42" t="str">
            <v/>
          </cell>
          <cell r="X42" t="str">
            <v/>
          </cell>
          <cell r="Y42" t="str">
            <v/>
          </cell>
          <cell r="Z42" t="str">
            <v/>
          </cell>
          <cell r="AA42" t="str">
            <v/>
          </cell>
        </row>
        <row r="43">
          <cell r="A43">
            <v>39</v>
          </cell>
          <cell r="B43" t="str">
            <v xml:space="preserve">  </v>
          </cell>
          <cell r="F43" t="str">
            <v/>
          </cell>
          <cell r="G43" t="str">
            <v/>
          </cell>
          <cell r="H43" t="str">
            <v/>
          </cell>
          <cell r="J43" t="str">
            <v/>
          </cell>
          <cell r="K43" t="str">
            <v/>
          </cell>
          <cell r="L43" t="str">
            <v/>
          </cell>
          <cell r="M43" t="str">
            <v/>
          </cell>
          <cell r="O43">
            <v>39</v>
          </cell>
          <cell r="P43" t="str">
            <v xml:space="preserve">  </v>
          </cell>
          <cell r="T43" t="str">
            <v/>
          </cell>
          <cell r="U43" t="str">
            <v/>
          </cell>
          <cell r="V43" t="str">
            <v/>
          </cell>
          <cell r="X43" t="str">
            <v/>
          </cell>
          <cell r="Y43" t="str">
            <v/>
          </cell>
          <cell r="Z43" t="str">
            <v/>
          </cell>
          <cell r="AA43" t="str">
            <v/>
          </cell>
        </row>
        <row r="44">
          <cell r="A44">
            <v>40</v>
          </cell>
          <cell r="B44" t="str">
            <v xml:space="preserve">  </v>
          </cell>
          <cell r="F44" t="str">
            <v/>
          </cell>
          <cell r="G44" t="str">
            <v/>
          </cell>
          <cell r="H44" t="str">
            <v/>
          </cell>
          <cell r="J44" t="str">
            <v/>
          </cell>
          <cell r="K44" t="str">
            <v/>
          </cell>
          <cell r="L44" t="str">
            <v/>
          </cell>
          <cell r="M44" t="str">
            <v/>
          </cell>
          <cell r="O44">
            <v>40</v>
          </cell>
          <cell r="P44" t="str">
            <v xml:space="preserve">  </v>
          </cell>
          <cell r="T44" t="str">
            <v/>
          </cell>
          <cell r="U44" t="str">
            <v/>
          </cell>
          <cell r="V44" t="str">
            <v/>
          </cell>
          <cell r="X44" t="str">
            <v/>
          </cell>
          <cell r="Y44" t="str">
            <v/>
          </cell>
          <cell r="Z44" t="str">
            <v/>
          </cell>
          <cell r="AA44" t="str">
            <v/>
          </cell>
        </row>
      </sheetData>
      <sheetData sheetId="20">
        <row r="5">
          <cell r="A5">
            <v>1</v>
          </cell>
          <cell r="B5" t="str">
            <v xml:space="preserve">  </v>
          </cell>
          <cell r="F5" t="str">
            <v/>
          </cell>
          <cell r="G5" t="str">
            <v/>
          </cell>
          <cell r="H5" t="str">
            <v/>
          </cell>
          <cell r="J5" t="str">
            <v/>
          </cell>
          <cell r="K5" t="str">
            <v/>
          </cell>
          <cell r="L5" t="str">
            <v/>
          </cell>
          <cell r="M5" t="str">
            <v/>
          </cell>
          <cell r="O5">
            <v>1</v>
          </cell>
          <cell r="P5" t="str">
            <v xml:space="preserve">  </v>
          </cell>
          <cell r="T5" t="str">
            <v/>
          </cell>
          <cell r="U5" t="str">
            <v/>
          </cell>
          <cell r="V5" t="str">
            <v/>
          </cell>
          <cell r="X5" t="str">
            <v/>
          </cell>
          <cell r="Y5" t="str">
            <v/>
          </cell>
          <cell r="Z5" t="str">
            <v/>
          </cell>
          <cell r="AA5" t="str">
            <v/>
          </cell>
        </row>
        <row r="6">
          <cell r="A6">
            <v>2</v>
          </cell>
          <cell r="B6" t="str">
            <v xml:space="preserve">  </v>
          </cell>
          <cell r="F6" t="str">
            <v/>
          </cell>
          <cell r="G6" t="str">
            <v/>
          </cell>
          <cell r="H6" t="str">
            <v/>
          </cell>
          <cell r="J6" t="str">
            <v/>
          </cell>
          <cell r="K6" t="str">
            <v/>
          </cell>
          <cell r="L6" t="str">
            <v/>
          </cell>
          <cell r="M6" t="str">
            <v/>
          </cell>
          <cell r="O6">
            <v>2</v>
          </cell>
          <cell r="P6" t="str">
            <v xml:space="preserve">  </v>
          </cell>
          <cell r="T6" t="str">
            <v/>
          </cell>
          <cell r="U6" t="str">
            <v/>
          </cell>
          <cell r="V6" t="str">
            <v/>
          </cell>
          <cell r="X6" t="str">
            <v/>
          </cell>
          <cell r="Y6" t="str">
            <v/>
          </cell>
          <cell r="Z6" t="str">
            <v/>
          </cell>
          <cell r="AA6" t="str">
            <v/>
          </cell>
        </row>
        <row r="7">
          <cell r="A7">
            <v>3</v>
          </cell>
          <cell r="B7" t="str">
            <v xml:space="preserve">  </v>
          </cell>
          <cell r="F7" t="str">
            <v/>
          </cell>
          <cell r="G7" t="str">
            <v/>
          </cell>
          <cell r="H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/>
          </cell>
          <cell r="O7">
            <v>3</v>
          </cell>
          <cell r="P7" t="str">
            <v xml:space="preserve">  </v>
          </cell>
          <cell r="T7" t="str">
            <v/>
          </cell>
          <cell r="U7" t="str">
            <v/>
          </cell>
          <cell r="V7" t="str">
            <v/>
          </cell>
          <cell r="X7" t="str">
            <v/>
          </cell>
          <cell r="Y7" t="str">
            <v/>
          </cell>
          <cell r="Z7" t="str">
            <v/>
          </cell>
          <cell r="AA7" t="str">
            <v/>
          </cell>
        </row>
        <row r="8">
          <cell r="A8">
            <v>4</v>
          </cell>
          <cell r="B8" t="str">
            <v xml:space="preserve">  </v>
          </cell>
          <cell r="F8" t="str">
            <v/>
          </cell>
          <cell r="G8" t="str">
            <v/>
          </cell>
          <cell r="H8" t="str">
            <v/>
          </cell>
          <cell r="J8" t="str">
            <v/>
          </cell>
          <cell r="K8" t="str">
            <v/>
          </cell>
          <cell r="L8" t="str">
            <v/>
          </cell>
          <cell r="M8" t="str">
            <v/>
          </cell>
          <cell r="O8">
            <v>4</v>
          </cell>
          <cell r="P8" t="str">
            <v xml:space="preserve">  </v>
          </cell>
          <cell r="T8" t="str">
            <v/>
          </cell>
          <cell r="U8" t="str">
            <v/>
          </cell>
          <cell r="V8" t="str">
            <v/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</row>
        <row r="9">
          <cell r="A9">
            <v>5</v>
          </cell>
          <cell r="B9" t="str">
            <v xml:space="preserve">  </v>
          </cell>
          <cell r="F9" t="str">
            <v/>
          </cell>
          <cell r="G9" t="str">
            <v/>
          </cell>
          <cell r="H9" t="str">
            <v/>
          </cell>
          <cell r="J9" t="str">
            <v/>
          </cell>
          <cell r="K9" t="str">
            <v/>
          </cell>
          <cell r="L9" t="str">
            <v/>
          </cell>
          <cell r="M9" t="str">
            <v/>
          </cell>
          <cell r="O9">
            <v>5</v>
          </cell>
          <cell r="P9" t="str">
            <v xml:space="preserve">  </v>
          </cell>
          <cell r="T9" t="str">
            <v/>
          </cell>
          <cell r="U9" t="str">
            <v/>
          </cell>
          <cell r="V9" t="str">
            <v/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</row>
        <row r="10">
          <cell r="A10">
            <v>6</v>
          </cell>
          <cell r="B10" t="str">
            <v xml:space="preserve">  </v>
          </cell>
          <cell r="F10" t="str">
            <v/>
          </cell>
          <cell r="G10" t="str">
            <v/>
          </cell>
          <cell r="H10" t="str">
            <v/>
          </cell>
          <cell r="J10" t="str">
            <v/>
          </cell>
          <cell r="K10" t="str">
            <v/>
          </cell>
          <cell r="L10" t="str">
            <v/>
          </cell>
          <cell r="M10" t="str">
            <v/>
          </cell>
          <cell r="O10">
            <v>6</v>
          </cell>
          <cell r="P10" t="str">
            <v xml:space="preserve">  </v>
          </cell>
          <cell r="T10" t="str">
            <v/>
          </cell>
          <cell r="U10" t="str">
            <v/>
          </cell>
          <cell r="V10" t="str">
            <v/>
          </cell>
          <cell r="X10" t="str">
            <v/>
          </cell>
          <cell r="Y10" t="str">
            <v/>
          </cell>
          <cell r="Z10" t="str">
            <v/>
          </cell>
          <cell r="AA10" t="str">
            <v/>
          </cell>
        </row>
        <row r="11">
          <cell r="A11">
            <v>7</v>
          </cell>
          <cell r="B11" t="str">
            <v xml:space="preserve">  </v>
          </cell>
          <cell r="F11" t="str">
            <v/>
          </cell>
          <cell r="G11" t="str">
            <v/>
          </cell>
          <cell r="H11" t="str">
            <v/>
          </cell>
          <cell r="J11" t="str">
            <v/>
          </cell>
          <cell r="K11" t="str">
            <v/>
          </cell>
          <cell r="L11" t="str">
            <v/>
          </cell>
          <cell r="M11" t="str">
            <v/>
          </cell>
          <cell r="O11">
            <v>7</v>
          </cell>
          <cell r="P11" t="str">
            <v xml:space="preserve">  </v>
          </cell>
          <cell r="T11" t="str">
            <v/>
          </cell>
          <cell r="U11" t="str">
            <v/>
          </cell>
          <cell r="V11" t="str">
            <v/>
          </cell>
          <cell r="X11" t="str">
            <v/>
          </cell>
          <cell r="Y11" t="str">
            <v/>
          </cell>
          <cell r="Z11" t="str">
            <v/>
          </cell>
          <cell r="AA11" t="str">
            <v/>
          </cell>
        </row>
        <row r="12">
          <cell r="A12">
            <v>8</v>
          </cell>
          <cell r="B12" t="str">
            <v xml:space="preserve">  </v>
          </cell>
          <cell r="F12" t="str">
            <v/>
          </cell>
          <cell r="G12" t="str">
            <v/>
          </cell>
          <cell r="H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O12">
            <v>8</v>
          </cell>
          <cell r="P12" t="str">
            <v xml:space="preserve">  </v>
          </cell>
          <cell r="T12" t="str">
            <v/>
          </cell>
          <cell r="U12" t="str">
            <v/>
          </cell>
          <cell r="V12" t="str">
            <v/>
          </cell>
          <cell r="X12" t="str">
            <v/>
          </cell>
          <cell r="Y12" t="str">
            <v/>
          </cell>
          <cell r="Z12" t="str">
            <v/>
          </cell>
          <cell r="AA12" t="str">
            <v/>
          </cell>
        </row>
        <row r="13">
          <cell r="A13">
            <v>9</v>
          </cell>
          <cell r="B13" t="str">
            <v xml:space="preserve">  </v>
          </cell>
          <cell r="F13" t="str">
            <v/>
          </cell>
          <cell r="G13" t="str">
            <v/>
          </cell>
          <cell r="H13" t="str">
            <v/>
          </cell>
          <cell r="J13" t="str">
            <v/>
          </cell>
          <cell r="K13" t="str">
            <v/>
          </cell>
          <cell r="L13" t="str">
            <v/>
          </cell>
          <cell r="M13" t="str">
            <v/>
          </cell>
          <cell r="O13">
            <v>9</v>
          </cell>
          <cell r="P13" t="str">
            <v xml:space="preserve">  </v>
          </cell>
          <cell r="T13" t="str">
            <v/>
          </cell>
          <cell r="U13" t="str">
            <v/>
          </cell>
          <cell r="V13" t="str">
            <v/>
          </cell>
          <cell r="X13" t="str">
            <v/>
          </cell>
          <cell r="Y13" t="str">
            <v/>
          </cell>
          <cell r="Z13" t="str">
            <v/>
          </cell>
          <cell r="AA13" t="str">
            <v/>
          </cell>
        </row>
        <row r="14">
          <cell r="A14">
            <v>10</v>
          </cell>
          <cell r="B14" t="str">
            <v xml:space="preserve">  </v>
          </cell>
          <cell r="F14" t="str">
            <v/>
          </cell>
          <cell r="G14" t="str">
            <v/>
          </cell>
          <cell r="H14" t="str">
            <v/>
          </cell>
          <cell r="J14" t="str">
            <v/>
          </cell>
          <cell r="K14" t="str">
            <v/>
          </cell>
          <cell r="L14" t="str">
            <v/>
          </cell>
          <cell r="M14" t="str">
            <v/>
          </cell>
          <cell r="O14">
            <v>10</v>
          </cell>
          <cell r="P14" t="str">
            <v xml:space="preserve">  </v>
          </cell>
          <cell r="T14" t="str">
            <v/>
          </cell>
          <cell r="U14" t="str">
            <v/>
          </cell>
          <cell r="V14" t="str">
            <v/>
          </cell>
          <cell r="X14" t="str">
            <v/>
          </cell>
          <cell r="Y14" t="str">
            <v/>
          </cell>
          <cell r="Z14" t="str">
            <v/>
          </cell>
          <cell r="AA14" t="str">
            <v/>
          </cell>
        </row>
        <row r="15">
          <cell r="A15">
            <v>11</v>
          </cell>
          <cell r="B15" t="str">
            <v xml:space="preserve">  </v>
          </cell>
          <cell r="F15" t="str">
            <v/>
          </cell>
          <cell r="G15" t="str">
            <v/>
          </cell>
          <cell r="H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O15">
            <v>11</v>
          </cell>
          <cell r="P15" t="str">
            <v xml:space="preserve">  </v>
          </cell>
          <cell r="T15" t="str">
            <v/>
          </cell>
          <cell r="U15" t="str">
            <v/>
          </cell>
          <cell r="V15" t="str">
            <v/>
          </cell>
          <cell r="X15" t="str">
            <v/>
          </cell>
          <cell r="Y15" t="str">
            <v/>
          </cell>
          <cell r="Z15" t="str">
            <v/>
          </cell>
          <cell r="AA15" t="str">
            <v/>
          </cell>
        </row>
        <row r="16">
          <cell r="A16">
            <v>12</v>
          </cell>
          <cell r="B16" t="str">
            <v xml:space="preserve">  </v>
          </cell>
          <cell r="F16" t="str">
            <v/>
          </cell>
          <cell r="G16" t="str">
            <v/>
          </cell>
          <cell r="H16" t="str">
            <v/>
          </cell>
          <cell r="J16" t="str">
            <v/>
          </cell>
          <cell r="K16" t="str">
            <v/>
          </cell>
          <cell r="L16" t="str">
            <v/>
          </cell>
          <cell r="M16" t="str">
            <v/>
          </cell>
          <cell r="O16">
            <v>12</v>
          </cell>
          <cell r="P16" t="str">
            <v xml:space="preserve">  </v>
          </cell>
          <cell r="T16" t="str">
            <v/>
          </cell>
          <cell r="U16" t="str">
            <v/>
          </cell>
          <cell r="V16" t="str">
            <v/>
          </cell>
          <cell r="X16" t="str">
            <v/>
          </cell>
          <cell r="Y16" t="str">
            <v/>
          </cell>
          <cell r="Z16" t="str">
            <v/>
          </cell>
          <cell r="AA16" t="str">
            <v/>
          </cell>
        </row>
        <row r="17">
          <cell r="A17">
            <v>13</v>
          </cell>
          <cell r="B17" t="str">
            <v xml:space="preserve">  </v>
          </cell>
          <cell r="F17" t="str">
            <v/>
          </cell>
          <cell r="G17" t="str">
            <v/>
          </cell>
          <cell r="H17" t="str">
            <v/>
          </cell>
          <cell r="J17" t="str">
            <v/>
          </cell>
          <cell r="K17" t="str">
            <v/>
          </cell>
          <cell r="L17" t="str">
            <v/>
          </cell>
          <cell r="M17" t="str">
            <v/>
          </cell>
          <cell r="O17">
            <v>13</v>
          </cell>
          <cell r="P17" t="str">
            <v xml:space="preserve">  </v>
          </cell>
          <cell r="T17" t="str">
            <v/>
          </cell>
          <cell r="U17" t="str">
            <v/>
          </cell>
          <cell r="V17" t="str">
            <v/>
          </cell>
          <cell r="X17" t="str">
            <v/>
          </cell>
          <cell r="Y17" t="str">
            <v/>
          </cell>
          <cell r="Z17" t="str">
            <v/>
          </cell>
          <cell r="AA17" t="str">
            <v/>
          </cell>
        </row>
        <row r="18">
          <cell r="A18">
            <v>14</v>
          </cell>
          <cell r="B18" t="str">
            <v xml:space="preserve">  </v>
          </cell>
          <cell r="F18" t="str">
            <v/>
          </cell>
          <cell r="G18" t="str">
            <v/>
          </cell>
          <cell r="H18" t="str">
            <v/>
          </cell>
          <cell r="J18" t="str">
            <v/>
          </cell>
          <cell r="K18" t="str">
            <v/>
          </cell>
          <cell r="L18" t="str">
            <v/>
          </cell>
          <cell r="M18" t="str">
            <v/>
          </cell>
          <cell r="O18">
            <v>14</v>
          </cell>
          <cell r="P18" t="str">
            <v xml:space="preserve">  </v>
          </cell>
          <cell r="T18" t="str">
            <v/>
          </cell>
          <cell r="U18" t="str">
            <v/>
          </cell>
          <cell r="V18" t="str">
            <v/>
          </cell>
          <cell r="X18" t="str">
            <v/>
          </cell>
          <cell r="Y18" t="str">
            <v/>
          </cell>
          <cell r="Z18" t="str">
            <v/>
          </cell>
          <cell r="AA18" t="str">
            <v/>
          </cell>
        </row>
        <row r="19">
          <cell r="A19">
            <v>15</v>
          </cell>
          <cell r="B19" t="str">
            <v xml:space="preserve">  </v>
          </cell>
          <cell r="F19" t="str">
            <v/>
          </cell>
          <cell r="G19" t="str">
            <v/>
          </cell>
          <cell r="H19" t="str">
            <v/>
          </cell>
          <cell r="J19" t="str">
            <v/>
          </cell>
          <cell r="K19" t="str">
            <v/>
          </cell>
          <cell r="L19" t="str">
            <v/>
          </cell>
          <cell r="M19" t="str">
            <v/>
          </cell>
          <cell r="O19">
            <v>15</v>
          </cell>
          <cell r="P19" t="str">
            <v xml:space="preserve">  </v>
          </cell>
          <cell r="T19" t="str">
            <v/>
          </cell>
          <cell r="U19" t="str">
            <v/>
          </cell>
          <cell r="V19" t="str">
            <v/>
          </cell>
          <cell r="X19" t="str">
            <v/>
          </cell>
          <cell r="Y19" t="str">
            <v/>
          </cell>
          <cell r="Z19" t="str">
            <v/>
          </cell>
          <cell r="AA19" t="str">
            <v/>
          </cell>
        </row>
        <row r="20">
          <cell r="A20">
            <v>16</v>
          </cell>
          <cell r="B20" t="str">
            <v xml:space="preserve">  </v>
          </cell>
          <cell r="F20" t="str">
            <v/>
          </cell>
          <cell r="G20" t="str">
            <v/>
          </cell>
          <cell r="H20" t="str">
            <v/>
          </cell>
          <cell r="J20" t="str">
            <v/>
          </cell>
          <cell r="K20" t="str">
            <v/>
          </cell>
          <cell r="L20" t="str">
            <v/>
          </cell>
          <cell r="M20" t="str">
            <v/>
          </cell>
          <cell r="O20">
            <v>16</v>
          </cell>
          <cell r="P20" t="str">
            <v xml:space="preserve">  </v>
          </cell>
          <cell r="T20" t="str">
            <v/>
          </cell>
          <cell r="U20" t="str">
            <v/>
          </cell>
          <cell r="V20" t="str">
            <v/>
          </cell>
          <cell r="X20" t="str">
            <v/>
          </cell>
          <cell r="Y20" t="str">
            <v/>
          </cell>
          <cell r="Z20" t="str">
            <v/>
          </cell>
          <cell r="AA20" t="str">
            <v/>
          </cell>
        </row>
        <row r="21">
          <cell r="A21">
            <v>17</v>
          </cell>
          <cell r="B21" t="str">
            <v xml:space="preserve">  </v>
          </cell>
          <cell r="F21" t="str">
            <v/>
          </cell>
          <cell r="G21" t="str">
            <v/>
          </cell>
          <cell r="H21" t="str">
            <v/>
          </cell>
          <cell r="J21" t="str">
            <v/>
          </cell>
          <cell r="K21" t="str">
            <v/>
          </cell>
          <cell r="L21" t="str">
            <v/>
          </cell>
          <cell r="M21" t="str">
            <v/>
          </cell>
          <cell r="O21">
            <v>17</v>
          </cell>
          <cell r="P21" t="str">
            <v xml:space="preserve">  </v>
          </cell>
          <cell r="T21" t="str">
            <v/>
          </cell>
          <cell r="U21" t="str">
            <v/>
          </cell>
          <cell r="V21" t="str">
            <v/>
          </cell>
          <cell r="X21" t="str">
            <v/>
          </cell>
          <cell r="Y21" t="str">
            <v/>
          </cell>
          <cell r="Z21" t="str">
            <v/>
          </cell>
          <cell r="AA21" t="str">
            <v/>
          </cell>
        </row>
        <row r="22">
          <cell r="A22">
            <v>18</v>
          </cell>
          <cell r="B22" t="str">
            <v xml:space="preserve">  </v>
          </cell>
          <cell r="F22" t="str">
            <v/>
          </cell>
          <cell r="G22" t="str">
            <v/>
          </cell>
          <cell r="H22" t="str">
            <v/>
          </cell>
          <cell r="J22" t="str">
            <v/>
          </cell>
          <cell r="K22" t="str">
            <v/>
          </cell>
          <cell r="L22" t="str">
            <v/>
          </cell>
          <cell r="M22" t="str">
            <v/>
          </cell>
          <cell r="O22">
            <v>18</v>
          </cell>
          <cell r="P22" t="str">
            <v xml:space="preserve">  </v>
          </cell>
          <cell r="T22" t="str">
            <v/>
          </cell>
          <cell r="U22" t="str">
            <v/>
          </cell>
          <cell r="V22" t="str">
            <v/>
          </cell>
          <cell r="X22" t="str">
            <v/>
          </cell>
          <cell r="Y22" t="str">
            <v/>
          </cell>
          <cell r="Z22" t="str">
            <v/>
          </cell>
          <cell r="AA22" t="str">
            <v/>
          </cell>
        </row>
        <row r="23">
          <cell r="A23">
            <v>19</v>
          </cell>
          <cell r="B23" t="str">
            <v xml:space="preserve">  </v>
          </cell>
          <cell r="F23" t="str">
            <v/>
          </cell>
          <cell r="G23" t="str">
            <v/>
          </cell>
          <cell r="H23" t="str">
            <v/>
          </cell>
          <cell r="J23" t="str">
            <v/>
          </cell>
          <cell r="K23" t="str">
            <v/>
          </cell>
          <cell r="L23" t="str">
            <v/>
          </cell>
          <cell r="M23" t="str">
            <v/>
          </cell>
          <cell r="O23">
            <v>19</v>
          </cell>
          <cell r="P23" t="str">
            <v xml:space="preserve">  </v>
          </cell>
          <cell r="T23" t="str">
            <v/>
          </cell>
          <cell r="U23" t="str">
            <v/>
          </cell>
          <cell r="V23" t="str">
            <v/>
          </cell>
          <cell r="X23" t="str">
            <v/>
          </cell>
          <cell r="Y23" t="str">
            <v/>
          </cell>
          <cell r="Z23" t="str">
            <v/>
          </cell>
          <cell r="AA23" t="str">
            <v/>
          </cell>
        </row>
        <row r="24">
          <cell r="A24">
            <v>20</v>
          </cell>
          <cell r="B24" t="str">
            <v xml:space="preserve">  </v>
          </cell>
          <cell r="F24" t="str">
            <v/>
          </cell>
          <cell r="G24" t="str">
            <v/>
          </cell>
          <cell r="H24" t="str">
            <v/>
          </cell>
          <cell r="J24" t="str">
            <v/>
          </cell>
          <cell r="K24" t="str">
            <v/>
          </cell>
          <cell r="L24" t="str">
            <v/>
          </cell>
          <cell r="M24" t="str">
            <v/>
          </cell>
          <cell r="O24">
            <v>20</v>
          </cell>
          <cell r="P24" t="str">
            <v xml:space="preserve">  </v>
          </cell>
          <cell r="T24" t="str">
            <v/>
          </cell>
          <cell r="U24" t="str">
            <v/>
          </cell>
          <cell r="V24" t="str">
            <v/>
          </cell>
          <cell r="X24" t="str">
            <v/>
          </cell>
          <cell r="Y24" t="str">
            <v/>
          </cell>
          <cell r="Z24" t="str">
            <v/>
          </cell>
          <cell r="AA24" t="str">
            <v/>
          </cell>
        </row>
        <row r="25">
          <cell r="A25">
            <v>21</v>
          </cell>
          <cell r="B25" t="str">
            <v xml:space="preserve">  </v>
          </cell>
          <cell r="F25" t="str">
            <v/>
          </cell>
          <cell r="G25" t="str">
            <v/>
          </cell>
          <cell r="H25" t="str">
            <v/>
          </cell>
          <cell r="J25" t="str">
            <v/>
          </cell>
          <cell r="K25" t="str">
            <v/>
          </cell>
          <cell r="L25" t="str">
            <v/>
          </cell>
          <cell r="M25" t="str">
            <v/>
          </cell>
          <cell r="O25">
            <v>21</v>
          </cell>
          <cell r="P25" t="str">
            <v xml:space="preserve">  </v>
          </cell>
          <cell r="T25" t="str">
            <v/>
          </cell>
          <cell r="U25" t="str">
            <v/>
          </cell>
          <cell r="V25" t="str">
            <v/>
          </cell>
          <cell r="X25" t="str">
            <v/>
          </cell>
          <cell r="Y25" t="str">
            <v/>
          </cell>
          <cell r="Z25" t="str">
            <v/>
          </cell>
          <cell r="AA25" t="str">
            <v/>
          </cell>
        </row>
        <row r="26">
          <cell r="A26">
            <v>22</v>
          </cell>
          <cell r="B26" t="str">
            <v xml:space="preserve">  </v>
          </cell>
          <cell r="F26" t="str">
            <v/>
          </cell>
          <cell r="G26" t="str">
            <v/>
          </cell>
          <cell r="H26" t="str">
            <v/>
          </cell>
          <cell r="J26" t="str">
            <v/>
          </cell>
          <cell r="K26" t="str">
            <v/>
          </cell>
          <cell r="L26" t="str">
            <v/>
          </cell>
          <cell r="M26" t="str">
            <v/>
          </cell>
          <cell r="O26">
            <v>22</v>
          </cell>
          <cell r="P26" t="str">
            <v xml:space="preserve">  </v>
          </cell>
          <cell r="T26" t="str">
            <v/>
          </cell>
          <cell r="U26" t="str">
            <v/>
          </cell>
          <cell r="V26" t="str">
            <v/>
          </cell>
          <cell r="X26" t="str">
            <v/>
          </cell>
          <cell r="Y26" t="str">
            <v/>
          </cell>
          <cell r="Z26" t="str">
            <v/>
          </cell>
          <cell r="AA26" t="str">
            <v/>
          </cell>
        </row>
        <row r="27">
          <cell r="A27">
            <v>23</v>
          </cell>
          <cell r="B27" t="str">
            <v xml:space="preserve">  </v>
          </cell>
          <cell r="F27" t="str">
            <v/>
          </cell>
          <cell r="G27" t="str">
            <v/>
          </cell>
          <cell r="H27" t="str">
            <v/>
          </cell>
          <cell r="J27" t="str">
            <v/>
          </cell>
          <cell r="K27" t="str">
            <v/>
          </cell>
          <cell r="L27" t="str">
            <v/>
          </cell>
          <cell r="M27" t="str">
            <v/>
          </cell>
          <cell r="O27">
            <v>23</v>
          </cell>
          <cell r="P27" t="str">
            <v xml:space="preserve">  </v>
          </cell>
          <cell r="T27" t="str">
            <v/>
          </cell>
          <cell r="U27" t="str">
            <v/>
          </cell>
          <cell r="V27" t="str">
            <v/>
          </cell>
          <cell r="X27" t="str">
            <v/>
          </cell>
          <cell r="Y27" t="str">
            <v/>
          </cell>
          <cell r="Z27" t="str">
            <v/>
          </cell>
          <cell r="AA27" t="str">
            <v/>
          </cell>
        </row>
        <row r="28">
          <cell r="A28">
            <v>24</v>
          </cell>
          <cell r="B28" t="str">
            <v xml:space="preserve">  </v>
          </cell>
          <cell r="F28" t="str">
            <v/>
          </cell>
          <cell r="G28" t="str">
            <v/>
          </cell>
          <cell r="H28" t="str">
            <v/>
          </cell>
          <cell r="J28" t="str">
            <v/>
          </cell>
          <cell r="K28" t="str">
            <v/>
          </cell>
          <cell r="L28" t="str">
            <v/>
          </cell>
          <cell r="M28" t="str">
            <v/>
          </cell>
          <cell r="O28">
            <v>24</v>
          </cell>
          <cell r="P28" t="str">
            <v xml:space="preserve">  </v>
          </cell>
          <cell r="T28" t="str">
            <v/>
          </cell>
          <cell r="U28" t="str">
            <v/>
          </cell>
          <cell r="V28" t="str">
            <v/>
          </cell>
          <cell r="X28" t="str">
            <v/>
          </cell>
          <cell r="Y28" t="str">
            <v/>
          </cell>
          <cell r="Z28" t="str">
            <v/>
          </cell>
          <cell r="AA28" t="str">
            <v/>
          </cell>
        </row>
        <row r="29">
          <cell r="A29">
            <v>25</v>
          </cell>
          <cell r="B29" t="str">
            <v xml:space="preserve">  </v>
          </cell>
          <cell r="F29" t="str">
            <v/>
          </cell>
          <cell r="G29" t="str">
            <v/>
          </cell>
          <cell r="H29" t="str">
            <v/>
          </cell>
          <cell r="J29" t="str">
            <v/>
          </cell>
          <cell r="K29" t="str">
            <v/>
          </cell>
          <cell r="L29" t="str">
            <v/>
          </cell>
          <cell r="M29" t="str">
            <v/>
          </cell>
          <cell r="O29">
            <v>25</v>
          </cell>
          <cell r="P29" t="str">
            <v xml:space="preserve">  </v>
          </cell>
          <cell r="T29" t="str">
            <v/>
          </cell>
          <cell r="U29" t="str">
            <v/>
          </cell>
          <cell r="V29" t="str">
            <v/>
          </cell>
          <cell r="X29" t="str">
            <v/>
          </cell>
          <cell r="Y29" t="str">
            <v/>
          </cell>
          <cell r="Z29" t="str">
            <v/>
          </cell>
          <cell r="AA29" t="str">
            <v/>
          </cell>
        </row>
        <row r="30">
          <cell r="A30">
            <v>26</v>
          </cell>
          <cell r="B30" t="str">
            <v xml:space="preserve">  </v>
          </cell>
          <cell r="F30" t="str">
            <v/>
          </cell>
          <cell r="G30" t="str">
            <v/>
          </cell>
          <cell r="H30" t="str">
            <v/>
          </cell>
          <cell r="J30" t="str">
            <v/>
          </cell>
          <cell r="K30" t="str">
            <v/>
          </cell>
          <cell r="L30" t="str">
            <v/>
          </cell>
          <cell r="M30" t="str">
            <v/>
          </cell>
          <cell r="O30">
            <v>26</v>
          </cell>
          <cell r="P30" t="str">
            <v xml:space="preserve">  </v>
          </cell>
          <cell r="T30" t="str">
            <v/>
          </cell>
          <cell r="U30" t="str">
            <v/>
          </cell>
          <cell r="V30" t="str">
            <v/>
          </cell>
          <cell r="X30" t="str">
            <v/>
          </cell>
          <cell r="Y30" t="str">
            <v/>
          </cell>
          <cell r="Z30" t="str">
            <v/>
          </cell>
          <cell r="AA30" t="str">
            <v/>
          </cell>
        </row>
        <row r="31">
          <cell r="A31">
            <v>27</v>
          </cell>
          <cell r="B31" t="str">
            <v xml:space="preserve">  </v>
          </cell>
          <cell r="F31" t="str">
            <v/>
          </cell>
          <cell r="G31" t="str">
            <v/>
          </cell>
          <cell r="H31" t="str">
            <v/>
          </cell>
          <cell r="J31" t="str">
            <v/>
          </cell>
          <cell r="K31" t="str">
            <v/>
          </cell>
          <cell r="L31" t="str">
            <v/>
          </cell>
          <cell r="M31" t="str">
            <v/>
          </cell>
          <cell r="O31">
            <v>27</v>
          </cell>
          <cell r="P31" t="str">
            <v xml:space="preserve">  </v>
          </cell>
          <cell r="T31" t="str">
            <v/>
          </cell>
          <cell r="U31" t="str">
            <v/>
          </cell>
          <cell r="V31" t="str">
            <v/>
          </cell>
          <cell r="X31" t="str">
            <v/>
          </cell>
          <cell r="Y31" t="str">
            <v/>
          </cell>
          <cell r="Z31" t="str">
            <v/>
          </cell>
          <cell r="AA31" t="str">
            <v/>
          </cell>
        </row>
        <row r="32">
          <cell r="A32">
            <v>28</v>
          </cell>
          <cell r="B32" t="str">
            <v xml:space="preserve">  </v>
          </cell>
          <cell r="F32" t="str">
            <v/>
          </cell>
          <cell r="G32" t="str">
            <v/>
          </cell>
          <cell r="H32" t="str">
            <v/>
          </cell>
          <cell r="J32" t="str">
            <v/>
          </cell>
          <cell r="K32" t="str">
            <v/>
          </cell>
          <cell r="L32" t="str">
            <v/>
          </cell>
          <cell r="M32" t="str">
            <v/>
          </cell>
          <cell r="O32">
            <v>28</v>
          </cell>
          <cell r="P32" t="str">
            <v xml:space="preserve">  </v>
          </cell>
          <cell r="T32" t="str">
            <v/>
          </cell>
          <cell r="U32" t="str">
            <v/>
          </cell>
          <cell r="V32" t="str">
            <v/>
          </cell>
          <cell r="X32" t="str">
            <v/>
          </cell>
          <cell r="Y32" t="str">
            <v/>
          </cell>
          <cell r="Z32" t="str">
            <v/>
          </cell>
          <cell r="AA32" t="str">
            <v/>
          </cell>
        </row>
        <row r="33">
          <cell r="A33">
            <v>29</v>
          </cell>
          <cell r="B33" t="str">
            <v xml:space="preserve">  </v>
          </cell>
          <cell r="F33" t="str">
            <v/>
          </cell>
          <cell r="G33" t="str">
            <v/>
          </cell>
          <cell r="H33" t="str">
            <v/>
          </cell>
          <cell r="J33" t="str">
            <v/>
          </cell>
          <cell r="K33" t="str">
            <v/>
          </cell>
          <cell r="L33" t="str">
            <v/>
          </cell>
          <cell r="M33" t="str">
            <v/>
          </cell>
          <cell r="O33">
            <v>29</v>
          </cell>
          <cell r="P33" t="str">
            <v xml:space="preserve">  </v>
          </cell>
          <cell r="T33" t="str">
            <v/>
          </cell>
          <cell r="U33" t="str">
            <v/>
          </cell>
          <cell r="V33" t="str">
            <v/>
          </cell>
          <cell r="X33" t="str">
            <v/>
          </cell>
          <cell r="Y33" t="str">
            <v/>
          </cell>
          <cell r="Z33" t="str">
            <v/>
          </cell>
          <cell r="AA33" t="str">
            <v/>
          </cell>
        </row>
        <row r="34">
          <cell r="A34">
            <v>30</v>
          </cell>
          <cell r="B34" t="str">
            <v xml:space="preserve">  </v>
          </cell>
          <cell r="F34" t="str">
            <v/>
          </cell>
          <cell r="G34" t="str">
            <v/>
          </cell>
          <cell r="H34" t="str">
            <v/>
          </cell>
          <cell r="J34" t="str">
            <v/>
          </cell>
          <cell r="K34" t="str">
            <v/>
          </cell>
          <cell r="L34" t="str">
            <v/>
          </cell>
          <cell r="M34" t="str">
            <v/>
          </cell>
          <cell r="O34">
            <v>30</v>
          </cell>
          <cell r="P34" t="str">
            <v xml:space="preserve">  </v>
          </cell>
          <cell r="T34" t="str">
            <v/>
          </cell>
          <cell r="U34" t="str">
            <v/>
          </cell>
          <cell r="V34" t="str">
            <v/>
          </cell>
          <cell r="X34" t="str">
            <v/>
          </cell>
          <cell r="Y34" t="str">
            <v/>
          </cell>
          <cell r="Z34" t="str">
            <v/>
          </cell>
          <cell r="AA34" t="str">
            <v/>
          </cell>
        </row>
        <row r="35">
          <cell r="A35">
            <v>31</v>
          </cell>
          <cell r="B35" t="str">
            <v xml:space="preserve">  </v>
          </cell>
          <cell r="F35" t="str">
            <v/>
          </cell>
          <cell r="G35" t="str">
            <v/>
          </cell>
          <cell r="H35" t="str">
            <v/>
          </cell>
          <cell r="J35" t="str">
            <v/>
          </cell>
          <cell r="K35" t="str">
            <v/>
          </cell>
          <cell r="L35" t="str">
            <v/>
          </cell>
          <cell r="M35" t="str">
            <v/>
          </cell>
          <cell r="O35">
            <v>31</v>
          </cell>
          <cell r="P35" t="str">
            <v xml:space="preserve">  </v>
          </cell>
          <cell r="T35" t="str">
            <v/>
          </cell>
          <cell r="U35" t="str">
            <v/>
          </cell>
          <cell r="V35" t="str">
            <v/>
          </cell>
          <cell r="X35" t="str">
            <v/>
          </cell>
          <cell r="Y35" t="str">
            <v/>
          </cell>
          <cell r="Z35" t="str">
            <v/>
          </cell>
          <cell r="AA35" t="str">
            <v/>
          </cell>
        </row>
        <row r="36">
          <cell r="A36">
            <v>32</v>
          </cell>
          <cell r="B36" t="str">
            <v xml:space="preserve">  </v>
          </cell>
          <cell r="F36" t="str">
            <v/>
          </cell>
          <cell r="G36" t="str">
            <v/>
          </cell>
          <cell r="H36" t="str">
            <v/>
          </cell>
          <cell r="J36" t="str">
            <v/>
          </cell>
          <cell r="K36" t="str">
            <v/>
          </cell>
          <cell r="L36" t="str">
            <v/>
          </cell>
          <cell r="M36" t="str">
            <v/>
          </cell>
          <cell r="O36">
            <v>32</v>
          </cell>
          <cell r="P36" t="str">
            <v xml:space="preserve">  </v>
          </cell>
          <cell r="T36" t="str">
            <v/>
          </cell>
          <cell r="U36" t="str">
            <v/>
          </cell>
          <cell r="V36" t="str">
            <v/>
          </cell>
          <cell r="X36" t="str">
            <v/>
          </cell>
          <cell r="Y36" t="str">
            <v/>
          </cell>
          <cell r="Z36" t="str">
            <v/>
          </cell>
          <cell r="AA36" t="str">
            <v/>
          </cell>
        </row>
        <row r="37">
          <cell r="A37">
            <v>33</v>
          </cell>
          <cell r="B37" t="str">
            <v xml:space="preserve">  </v>
          </cell>
          <cell r="F37" t="str">
            <v/>
          </cell>
          <cell r="G37" t="str">
            <v/>
          </cell>
          <cell r="H37" t="str">
            <v/>
          </cell>
          <cell r="J37" t="str">
            <v/>
          </cell>
          <cell r="K37" t="str">
            <v/>
          </cell>
          <cell r="L37" t="str">
            <v/>
          </cell>
          <cell r="M37" t="str">
            <v/>
          </cell>
          <cell r="O37">
            <v>33</v>
          </cell>
          <cell r="P37" t="str">
            <v xml:space="preserve">  </v>
          </cell>
          <cell r="T37" t="str">
            <v/>
          </cell>
          <cell r="U37" t="str">
            <v/>
          </cell>
          <cell r="V37" t="str">
            <v/>
          </cell>
          <cell r="X37" t="str">
            <v/>
          </cell>
          <cell r="Y37" t="str">
            <v/>
          </cell>
          <cell r="Z37" t="str">
            <v/>
          </cell>
          <cell r="AA37" t="str">
            <v/>
          </cell>
        </row>
        <row r="38">
          <cell r="A38">
            <v>34</v>
          </cell>
          <cell r="B38" t="str">
            <v xml:space="preserve">  </v>
          </cell>
          <cell r="F38" t="str">
            <v/>
          </cell>
          <cell r="G38" t="str">
            <v/>
          </cell>
          <cell r="H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O38">
            <v>34</v>
          </cell>
          <cell r="P38" t="str">
            <v xml:space="preserve">  </v>
          </cell>
          <cell r="T38" t="str">
            <v/>
          </cell>
          <cell r="U38" t="str">
            <v/>
          </cell>
          <cell r="V38" t="str">
            <v/>
          </cell>
          <cell r="X38" t="str">
            <v/>
          </cell>
          <cell r="Y38" t="str">
            <v/>
          </cell>
          <cell r="Z38" t="str">
            <v/>
          </cell>
          <cell r="AA38" t="str">
            <v/>
          </cell>
        </row>
        <row r="39">
          <cell r="A39">
            <v>35</v>
          </cell>
          <cell r="B39" t="str">
            <v xml:space="preserve">  </v>
          </cell>
          <cell r="F39" t="str">
            <v/>
          </cell>
          <cell r="G39" t="str">
            <v/>
          </cell>
          <cell r="H39" t="str">
            <v/>
          </cell>
          <cell r="J39" t="str">
            <v/>
          </cell>
          <cell r="K39" t="str">
            <v/>
          </cell>
          <cell r="L39" t="str">
            <v/>
          </cell>
          <cell r="M39" t="str">
            <v/>
          </cell>
          <cell r="O39">
            <v>35</v>
          </cell>
          <cell r="P39" t="str">
            <v xml:space="preserve">  </v>
          </cell>
          <cell r="T39" t="str">
            <v/>
          </cell>
          <cell r="U39" t="str">
            <v/>
          </cell>
          <cell r="V39" t="str">
            <v/>
          </cell>
          <cell r="X39" t="str">
            <v/>
          </cell>
          <cell r="Y39" t="str">
            <v/>
          </cell>
          <cell r="Z39" t="str">
            <v/>
          </cell>
          <cell r="AA39" t="str">
            <v/>
          </cell>
        </row>
        <row r="40">
          <cell r="A40">
            <v>36</v>
          </cell>
          <cell r="B40" t="str">
            <v xml:space="preserve">  </v>
          </cell>
          <cell r="H40" t="str">
            <v/>
          </cell>
          <cell r="J40" t="str">
            <v/>
          </cell>
          <cell r="K40" t="str">
            <v/>
          </cell>
          <cell r="L40" t="str">
            <v/>
          </cell>
          <cell r="M40" t="str">
            <v/>
          </cell>
          <cell r="O40">
            <v>36</v>
          </cell>
          <cell r="P40" t="str">
            <v xml:space="preserve">  </v>
          </cell>
          <cell r="V40" t="str">
            <v/>
          </cell>
          <cell r="X40" t="str">
            <v/>
          </cell>
          <cell r="Y40" t="str">
            <v/>
          </cell>
          <cell r="Z40" t="str">
            <v/>
          </cell>
          <cell r="AA40" t="str">
            <v/>
          </cell>
        </row>
        <row r="41">
          <cell r="A41">
            <v>37</v>
          </cell>
          <cell r="B41" t="str">
            <v xml:space="preserve">  </v>
          </cell>
          <cell r="H41" t="str">
            <v/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O41">
            <v>37</v>
          </cell>
          <cell r="P41" t="str">
            <v xml:space="preserve">  </v>
          </cell>
          <cell r="V41" t="str">
            <v/>
          </cell>
          <cell r="X41" t="str">
            <v/>
          </cell>
          <cell r="Y41" t="str">
            <v/>
          </cell>
          <cell r="Z41" t="str">
            <v/>
          </cell>
          <cell r="AA41" t="str">
            <v/>
          </cell>
        </row>
        <row r="42">
          <cell r="A42">
            <v>38</v>
          </cell>
          <cell r="B42" t="str">
            <v xml:space="preserve">  </v>
          </cell>
          <cell r="F42" t="str">
            <v/>
          </cell>
          <cell r="G42" t="str">
            <v/>
          </cell>
          <cell r="H42" t="str">
            <v/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O42">
            <v>38</v>
          </cell>
          <cell r="P42" t="str">
            <v xml:space="preserve">  </v>
          </cell>
          <cell r="T42" t="str">
            <v/>
          </cell>
          <cell r="U42" t="str">
            <v/>
          </cell>
          <cell r="V42" t="str">
            <v/>
          </cell>
          <cell r="X42" t="str">
            <v/>
          </cell>
          <cell r="Y42" t="str">
            <v/>
          </cell>
          <cell r="Z42" t="str">
            <v/>
          </cell>
          <cell r="AA42" t="str">
            <v/>
          </cell>
        </row>
        <row r="43">
          <cell r="A43">
            <v>39</v>
          </cell>
          <cell r="B43" t="str">
            <v xml:space="preserve">  </v>
          </cell>
          <cell r="F43" t="str">
            <v/>
          </cell>
          <cell r="G43" t="str">
            <v/>
          </cell>
          <cell r="H43" t="str">
            <v/>
          </cell>
          <cell r="J43" t="str">
            <v/>
          </cell>
          <cell r="K43" t="str">
            <v/>
          </cell>
          <cell r="L43" t="str">
            <v/>
          </cell>
          <cell r="M43" t="str">
            <v/>
          </cell>
          <cell r="O43">
            <v>39</v>
          </cell>
          <cell r="P43" t="str">
            <v xml:space="preserve">  </v>
          </cell>
          <cell r="T43" t="str">
            <v/>
          </cell>
          <cell r="U43" t="str">
            <v/>
          </cell>
          <cell r="V43" t="str">
            <v/>
          </cell>
          <cell r="X43" t="str">
            <v/>
          </cell>
          <cell r="Y43" t="str">
            <v/>
          </cell>
          <cell r="Z43" t="str">
            <v/>
          </cell>
          <cell r="AA43" t="str">
            <v/>
          </cell>
        </row>
        <row r="44">
          <cell r="A44">
            <v>40</v>
          </cell>
          <cell r="B44" t="str">
            <v xml:space="preserve">  </v>
          </cell>
          <cell r="F44" t="str">
            <v/>
          </cell>
          <cell r="G44" t="str">
            <v/>
          </cell>
          <cell r="H44" t="str">
            <v/>
          </cell>
          <cell r="J44" t="str">
            <v/>
          </cell>
          <cell r="K44" t="str">
            <v/>
          </cell>
          <cell r="L44" t="str">
            <v/>
          </cell>
          <cell r="M44" t="str">
            <v/>
          </cell>
          <cell r="O44">
            <v>40</v>
          </cell>
          <cell r="P44" t="str">
            <v xml:space="preserve">  </v>
          </cell>
          <cell r="T44" t="str">
            <v/>
          </cell>
          <cell r="U44" t="str">
            <v/>
          </cell>
          <cell r="V44" t="str">
            <v/>
          </cell>
          <cell r="X44" t="str">
            <v/>
          </cell>
          <cell r="Y44" t="str">
            <v/>
          </cell>
          <cell r="Z44" t="str">
            <v/>
          </cell>
          <cell r="AA44" t="str">
            <v/>
          </cell>
        </row>
      </sheetData>
      <sheetData sheetId="21">
        <row r="5">
          <cell r="A5">
            <v>1</v>
          </cell>
          <cell r="B5" t="str">
            <v xml:space="preserve">  </v>
          </cell>
          <cell r="F5" t="str">
            <v/>
          </cell>
          <cell r="G5" t="str">
            <v/>
          </cell>
          <cell r="H5" t="str">
            <v/>
          </cell>
          <cell r="J5" t="str">
            <v/>
          </cell>
          <cell r="K5" t="str">
            <v/>
          </cell>
          <cell r="L5" t="str">
            <v/>
          </cell>
          <cell r="M5" t="str">
            <v/>
          </cell>
          <cell r="O5">
            <v>1</v>
          </cell>
          <cell r="P5" t="str">
            <v xml:space="preserve">  </v>
          </cell>
          <cell r="T5" t="str">
            <v/>
          </cell>
          <cell r="U5" t="str">
            <v/>
          </cell>
          <cell r="V5" t="str">
            <v/>
          </cell>
          <cell r="X5" t="str">
            <v/>
          </cell>
          <cell r="Y5" t="str">
            <v/>
          </cell>
          <cell r="Z5" t="str">
            <v/>
          </cell>
          <cell r="AA5" t="str">
            <v/>
          </cell>
        </row>
        <row r="6">
          <cell r="A6">
            <v>2</v>
          </cell>
          <cell r="B6" t="str">
            <v xml:space="preserve">  </v>
          </cell>
          <cell r="F6" t="str">
            <v/>
          </cell>
          <cell r="G6" t="str">
            <v/>
          </cell>
          <cell r="H6" t="str">
            <v/>
          </cell>
          <cell r="J6" t="str">
            <v/>
          </cell>
          <cell r="K6" t="str">
            <v/>
          </cell>
          <cell r="L6" t="str">
            <v/>
          </cell>
          <cell r="M6" t="str">
            <v/>
          </cell>
          <cell r="O6">
            <v>2</v>
          </cell>
          <cell r="P6" t="str">
            <v xml:space="preserve">  </v>
          </cell>
          <cell r="T6" t="str">
            <v/>
          </cell>
          <cell r="U6" t="str">
            <v/>
          </cell>
          <cell r="V6" t="str">
            <v/>
          </cell>
          <cell r="X6" t="str">
            <v/>
          </cell>
          <cell r="Y6" t="str">
            <v/>
          </cell>
          <cell r="Z6" t="str">
            <v/>
          </cell>
          <cell r="AA6" t="str">
            <v/>
          </cell>
        </row>
        <row r="7">
          <cell r="A7">
            <v>3</v>
          </cell>
          <cell r="B7" t="str">
            <v xml:space="preserve">  </v>
          </cell>
          <cell r="F7" t="str">
            <v/>
          </cell>
          <cell r="G7" t="str">
            <v/>
          </cell>
          <cell r="H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/>
          </cell>
          <cell r="O7">
            <v>3</v>
          </cell>
          <cell r="P7" t="str">
            <v xml:space="preserve">  </v>
          </cell>
          <cell r="T7" t="str">
            <v/>
          </cell>
          <cell r="U7" t="str">
            <v/>
          </cell>
          <cell r="V7" t="str">
            <v/>
          </cell>
          <cell r="X7" t="str">
            <v/>
          </cell>
          <cell r="Y7" t="str">
            <v/>
          </cell>
          <cell r="Z7" t="str">
            <v/>
          </cell>
          <cell r="AA7" t="str">
            <v/>
          </cell>
        </row>
        <row r="8">
          <cell r="A8">
            <v>4</v>
          </cell>
          <cell r="B8" t="str">
            <v xml:space="preserve">  </v>
          </cell>
          <cell r="F8" t="str">
            <v/>
          </cell>
          <cell r="G8" t="str">
            <v/>
          </cell>
          <cell r="H8" t="str">
            <v/>
          </cell>
          <cell r="J8" t="str">
            <v/>
          </cell>
          <cell r="K8" t="str">
            <v/>
          </cell>
          <cell r="L8" t="str">
            <v/>
          </cell>
          <cell r="M8" t="str">
            <v/>
          </cell>
          <cell r="O8">
            <v>4</v>
          </cell>
          <cell r="P8" t="str">
            <v xml:space="preserve">  </v>
          </cell>
          <cell r="T8" t="str">
            <v/>
          </cell>
          <cell r="U8" t="str">
            <v/>
          </cell>
          <cell r="V8" t="str">
            <v/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</row>
        <row r="9">
          <cell r="A9">
            <v>5</v>
          </cell>
          <cell r="B9" t="str">
            <v xml:space="preserve">  </v>
          </cell>
          <cell r="F9" t="str">
            <v/>
          </cell>
          <cell r="G9" t="str">
            <v/>
          </cell>
          <cell r="H9" t="str">
            <v/>
          </cell>
          <cell r="J9" t="str">
            <v/>
          </cell>
          <cell r="K9" t="str">
            <v/>
          </cell>
          <cell r="L9" t="str">
            <v/>
          </cell>
          <cell r="M9" t="str">
            <v/>
          </cell>
          <cell r="O9">
            <v>5</v>
          </cell>
          <cell r="P9" t="str">
            <v xml:space="preserve">  </v>
          </cell>
          <cell r="T9" t="str">
            <v/>
          </cell>
          <cell r="U9" t="str">
            <v/>
          </cell>
          <cell r="V9" t="str">
            <v/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</row>
        <row r="10">
          <cell r="A10">
            <v>6</v>
          </cell>
          <cell r="B10" t="str">
            <v xml:space="preserve">  </v>
          </cell>
          <cell r="F10" t="str">
            <v/>
          </cell>
          <cell r="G10" t="str">
            <v/>
          </cell>
          <cell r="H10" t="str">
            <v/>
          </cell>
          <cell r="J10" t="str">
            <v/>
          </cell>
          <cell r="K10" t="str">
            <v/>
          </cell>
          <cell r="L10" t="str">
            <v/>
          </cell>
          <cell r="M10" t="str">
            <v/>
          </cell>
          <cell r="O10">
            <v>6</v>
          </cell>
          <cell r="P10" t="str">
            <v xml:space="preserve">  </v>
          </cell>
          <cell r="T10" t="str">
            <v/>
          </cell>
          <cell r="U10" t="str">
            <v/>
          </cell>
          <cell r="V10" t="str">
            <v/>
          </cell>
          <cell r="X10" t="str">
            <v/>
          </cell>
          <cell r="Y10" t="str">
            <v/>
          </cell>
          <cell r="Z10" t="str">
            <v/>
          </cell>
          <cell r="AA10" t="str">
            <v/>
          </cell>
        </row>
        <row r="11">
          <cell r="A11">
            <v>7</v>
          </cell>
          <cell r="B11" t="str">
            <v xml:space="preserve">  </v>
          </cell>
          <cell r="F11" t="str">
            <v/>
          </cell>
          <cell r="G11" t="str">
            <v/>
          </cell>
          <cell r="H11" t="str">
            <v/>
          </cell>
          <cell r="J11" t="str">
            <v/>
          </cell>
          <cell r="K11" t="str">
            <v/>
          </cell>
          <cell r="L11" t="str">
            <v/>
          </cell>
          <cell r="M11" t="str">
            <v/>
          </cell>
          <cell r="O11">
            <v>7</v>
          </cell>
          <cell r="P11" t="str">
            <v xml:space="preserve">  </v>
          </cell>
          <cell r="T11" t="str">
            <v/>
          </cell>
          <cell r="U11" t="str">
            <v/>
          </cell>
          <cell r="V11" t="str">
            <v/>
          </cell>
          <cell r="X11" t="str">
            <v/>
          </cell>
          <cell r="Y11" t="str">
            <v/>
          </cell>
          <cell r="Z11" t="str">
            <v/>
          </cell>
          <cell r="AA11" t="str">
            <v/>
          </cell>
        </row>
        <row r="12">
          <cell r="A12">
            <v>8</v>
          </cell>
          <cell r="B12" t="str">
            <v xml:space="preserve">  </v>
          </cell>
          <cell r="F12" t="str">
            <v/>
          </cell>
          <cell r="G12" t="str">
            <v/>
          </cell>
          <cell r="H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O12">
            <v>8</v>
          </cell>
          <cell r="P12" t="str">
            <v xml:space="preserve">  </v>
          </cell>
          <cell r="T12" t="str">
            <v/>
          </cell>
          <cell r="U12" t="str">
            <v/>
          </cell>
          <cell r="V12" t="str">
            <v/>
          </cell>
          <cell r="X12" t="str">
            <v/>
          </cell>
          <cell r="Y12" t="str">
            <v/>
          </cell>
          <cell r="Z12" t="str">
            <v/>
          </cell>
          <cell r="AA12" t="str">
            <v/>
          </cell>
        </row>
        <row r="13">
          <cell r="A13">
            <v>9</v>
          </cell>
          <cell r="B13" t="str">
            <v xml:space="preserve">  </v>
          </cell>
          <cell r="F13" t="str">
            <v/>
          </cell>
          <cell r="G13" t="str">
            <v/>
          </cell>
          <cell r="H13" t="str">
            <v/>
          </cell>
          <cell r="J13" t="str">
            <v/>
          </cell>
          <cell r="K13" t="str">
            <v/>
          </cell>
          <cell r="L13" t="str">
            <v/>
          </cell>
          <cell r="M13" t="str">
            <v/>
          </cell>
          <cell r="O13">
            <v>9</v>
          </cell>
          <cell r="P13" t="str">
            <v xml:space="preserve">  </v>
          </cell>
          <cell r="T13" t="str">
            <v/>
          </cell>
          <cell r="U13" t="str">
            <v/>
          </cell>
          <cell r="V13" t="str">
            <v/>
          </cell>
          <cell r="X13" t="str">
            <v/>
          </cell>
          <cell r="Y13" t="str">
            <v/>
          </cell>
          <cell r="Z13" t="str">
            <v/>
          </cell>
          <cell r="AA13" t="str">
            <v/>
          </cell>
        </row>
        <row r="14">
          <cell r="A14">
            <v>10</v>
          </cell>
          <cell r="B14" t="str">
            <v xml:space="preserve">  </v>
          </cell>
          <cell r="F14" t="str">
            <v/>
          </cell>
          <cell r="G14" t="str">
            <v/>
          </cell>
          <cell r="H14" t="str">
            <v/>
          </cell>
          <cell r="J14" t="str">
            <v/>
          </cell>
          <cell r="K14" t="str">
            <v/>
          </cell>
          <cell r="L14" t="str">
            <v/>
          </cell>
          <cell r="M14" t="str">
            <v/>
          </cell>
          <cell r="O14">
            <v>10</v>
          </cell>
          <cell r="P14" t="str">
            <v xml:space="preserve">  </v>
          </cell>
          <cell r="T14" t="str">
            <v/>
          </cell>
          <cell r="U14" t="str">
            <v/>
          </cell>
          <cell r="V14" t="str">
            <v/>
          </cell>
          <cell r="X14" t="str">
            <v/>
          </cell>
          <cell r="Y14" t="str">
            <v/>
          </cell>
          <cell r="Z14" t="str">
            <v/>
          </cell>
          <cell r="AA14" t="str">
            <v/>
          </cell>
        </row>
        <row r="15">
          <cell r="A15">
            <v>11</v>
          </cell>
          <cell r="B15" t="str">
            <v xml:space="preserve">  </v>
          </cell>
          <cell r="F15" t="str">
            <v/>
          </cell>
          <cell r="G15" t="str">
            <v/>
          </cell>
          <cell r="H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O15">
            <v>11</v>
          </cell>
          <cell r="P15" t="str">
            <v xml:space="preserve">  </v>
          </cell>
          <cell r="T15" t="str">
            <v/>
          </cell>
          <cell r="U15" t="str">
            <v/>
          </cell>
          <cell r="V15" t="str">
            <v/>
          </cell>
          <cell r="X15" t="str">
            <v/>
          </cell>
          <cell r="Y15" t="str">
            <v/>
          </cell>
          <cell r="Z15" t="str">
            <v/>
          </cell>
          <cell r="AA15" t="str">
            <v/>
          </cell>
        </row>
        <row r="16">
          <cell r="A16">
            <v>12</v>
          </cell>
          <cell r="B16" t="str">
            <v xml:space="preserve">  </v>
          </cell>
          <cell r="F16" t="str">
            <v/>
          </cell>
          <cell r="G16" t="str">
            <v/>
          </cell>
          <cell r="H16" t="str">
            <v/>
          </cell>
          <cell r="J16" t="str">
            <v/>
          </cell>
          <cell r="K16" t="str">
            <v/>
          </cell>
          <cell r="L16" t="str">
            <v/>
          </cell>
          <cell r="M16" t="str">
            <v/>
          </cell>
          <cell r="O16">
            <v>12</v>
          </cell>
          <cell r="P16" t="str">
            <v xml:space="preserve">  </v>
          </cell>
          <cell r="T16" t="str">
            <v/>
          </cell>
          <cell r="U16" t="str">
            <v/>
          </cell>
          <cell r="V16" t="str">
            <v/>
          </cell>
          <cell r="X16" t="str">
            <v/>
          </cell>
          <cell r="Y16" t="str">
            <v/>
          </cell>
          <cell r="Z16" t="str">
            <v/>
          </cell>
          <cell r="AA16" t="str">
            <v/>
          </cell>
        </row>
        <row r="17">
          <cell r="A17">
            <v>13</v>
          </cell>
          <cell r="B17" t="str">
            <v xml:space="preserve">  </v>
          </cell>
          <cell r="F17" t="str">
            <v/>
          </cell>
          <cell r="G17" t="str">
            <v/>
          </cell>
          <cell r="H17" t="str">
            <v/>
          </cell>
          <cell r="J17" t="str">
            <v/>
          </cell>
          <cell r="K17" t="str">
            <v/>
          </cell>
          <cell r="L17" t="str">
            <v/>
          </cell>
          <cell r="M17" t="str">
            <v/>
          </cell>
          <cell r="O17">
            <v>13</v>
          </cell>
          <cell r="P17" t="str">
            <v xml:space="preserve">  </v>
          </cell>
          <cell r="T17" t="str">
            <v/>
          </cell>
          <cell r="U17" t="str">
            <v/>
          </cell>
          <cell r="V17" t="str">
            <v/>
          </cell>
          <cell r="X17" t="str">
            <v/>
          </cell>
          <cell r="Y17" t="str">
            <v/>
          </cell>
          <cell r="Z17" t="str">
            <v/>
          </cell>
          <cell r="AA17" t="str">
            <v/>
          </cell>
        </row>
        <row r="18">
          <cell r="A18">
            <v>14</v>
          </cell>
          <cell r="B18" t="str">
            <v xml:space="preserve">  </v>
          </cell>
          <cell r="F18" t="str">
            <v/>
          </cell>
          <cell r="G18" t="str">
            <v/>
          </cell>
          <cell r="H18" t="str">
            <v/>
          </cell>
          <cell r="J18" t="str">
            <v/>
          </cell>
          <cell r="K18" t="str">
            <v/>
          </cell>
          <cell r="L18" t="str">
            <v/>
          </cell>
          <cell r="M18" t="str">
            <v/>
          </cell>
          <cell r="O18">
            <v>14</v>
          </cell>
          <cell r="P18" t="str">
            <v xml:space="preserve">  </v>
          </cell>
          <cell r="T18" t="str">
            <v/>
          </cell>
          <cell r="U18" t="str">
            <v/>
          </cell>
          <cell r="V18" t="str">
            <v/>
          </cell>
          <cell r="X18" t="str">
            <v/>
          </cell>
          <cell r="Y18" t="str">
            <v/>
          </cell>
          <cell r="Z18" t="str">
            <v/>
          </cell>
          <cell r="AA18" t="str">
            <v/>
          </cell>
        </row>
        <row r="19">
          <cell r="A19">
            <v>15</v>
          </cell>
          <cell r="B19" t="str">
            <v xml:space="preserve">  </v>
          </cell>
          <cell r="F19" t="str">
            <v/>
          </cell>
          <cell r="G19" t="str">
            <v/>
          </cell>
          <cell r="H19" t="str">
            <v/>
          </cell>
          <cell r="J19" t="str">
            <v/>
          </cell>
          <cell r="K19" t="str">
            <v/>
          </cell>
          <cell r="L19" t="str">
            <v/>
          </cell>
          <cell r="M19" t="str">
            <v/>
          </cell>
          <cell r="O19">
            <v>15</v>
          </cell>
          <cell r="P19" t="str">
            <v xml:space="preserve">  </v>
          </cell>
          <cell r="T19" t="str">
            <v/>
          </cell>
          <cell r="U19" t="str">
            <v/>
          </cell>
          <cell r="V19" t="str">
            <v/>
          </cell>
          <cell r="X19" t="str">
            <v/>
          </cell>
          <cell r="Y19" t="str">
            <v/>
          </cell>
          <cell r="Z19" t="str">
            <v/>
          </cell>
          <cell r="AA19" t="str">
            <v/>
          </cell>
        </row>
        <row r="20">
          <cell r="A20">
            <v>16</v>
          </cell>
          <cell r="B20" t="str">
            <v xml:space="preserve">  </v>
          </cell>
          <cell r="F20" t="str">
            <v/>
          </cell>
          <cell r="G20" t="str">
            <v/>
          </cell>
          <cell r="H20" t="str">
            <v/>
          </cell>
          <cell r="J20" t="str">
            <v/>
          </cell>
          <cell r="K20" t="str">
            <v/>
          </cell>
          <cell r="L20" t="str">
            <v/>
          </cell>
          <cell r="M20" t="str">
            <v/>
          </cell>
          <cell r="O20">
            <v>16</v>
          </cell>
          <cell r="P20" t="str">
            <v xml:space="preserve">  </v>
          </cell>
          <cell r="T20" t="str">
            <v/>
          </cell>
          <cell r="U20" t="str">
            <v/>
          </cell>
          <cell r="V20" t="str">
            <v/>
          </cell>
          <cell r="X20" t="str">
            <v/>
          </cell>
          <cell r="Y20" t="str">
            <v/>
          </cell>
          <cell r="Z20" t="str">
            <v/>
          </cell>
          <cell r="AA20" t="str">
            <v/>
          </cell>
        </row>
        <row r="21">
          <cell r="A21">
            <v>17</v>
          </cell>
          <cell r="B21" t="str">
            <v xml:space="preserve">  </v>
          </cell>
          <cell r="F21" t="str">
            <v/>
          </cell>
          <cell r="G21" t="str">
            <v/>
          </cell>
          <cell r="H21" t="str">
            <v/>
          </cell>
          <cell r="J21" t="str">
            <v/>
          </cell>
          <cell r="K21" t="str">
            <v/>
          </cell>
          <cell r="L21" t="str">
            <v/>
          </cell>
          <cell r="M21" t="str">
            <v/>
          </cell>
          <cell r="O21">
            <v>17</v>
          </cell>
          <cell r="P21" t="str">
            <v xml:space="preserve">  </v>
          </cell>
          <cell r="T21" t="str">
            <v/>
          </cell>
          <cell r="U21" t="str">
            <v/>
          </cell>
          <cell r="V21" t="str">
            <v/>
          </cell>
          <cell r="X21" t="str">
            <v/>
          </cell>
          <cell r="Y21" t="str">
            <v/>
          </cell>
          <cell r="Z21" t="str">
            <v/>
          </cell>
          <cell r="AA21" t="str">
            <v/>
          </cell>
        </row>
        <row r="22">
          <cell r="A22">
            <v>18</v>
          </cell>
          <cell r="B22" t="str">
            <v xml:space="preserve">  </v>
          </cell>
          <cell r="F22" t="str">
            <v/>
          </cell>
          <cell r="G22" t="str">
            <v/>
          </cell>
          <cell r="H22" t="str">
            <v/>
          </cell>
          <cell r="J22" t="str">
            <v/>
          </cell>
          <cell r="K22" t="str">
            <v/>
          </cell>
          <cell r="L22" t="str">
            <v/>
          </cell>
          <cell r="M22" t="str">
            <v/>
          </cell>
          <cell r="O22">
            <v>18</v>
          </cell>
          <cell r="P22" t="str">
            <v xml:space="preserve">  </v>
          </cell>
          <cell r="T22" t="str">
            <v/>
          </cell>
          <cell r="U22" t="str">
            <v/>
          </cell>
          <cell r="V22" t="str">
            <v/>
          </cell>
          <cell r="X22" t="str">
            <v/>
          </cell>
          <cell r="Y22" t="str">
            <v/>
          </cell>
          <cell r="Z22" t="str">
            <v/>
          </cell>
          <cell r="AA22" t="str">
            <v/>
          </cell>
        </row>
        <row r="23">
          <cell r="A23">
            <v>19</v>
          </cell>
          <cell r="B23" t="str">
            <v xml:space="preserve">  </v>
          </cell>
          <cell r="F23" t="str">
            <v/>
          </cell>
          <cell r="G23" t="str">
            <v/>
          </cell>
          <cell r="H23" t="str">
            <v/>
          </cell>
          <cell r="J23" t="str">
            <v/>
          </cell>
          <cell r="K23" t="str">
            <v/>
          </cell>
          <cell r="L23" t="str">
            <v/>
          </cell>
          <cell r="M23" t="str">
            <v/>
          </cell>
          <cell r="O23">
            <v>19</v>
          </cell>
          <cell r="P23" t="str">
            <v xml:space="preserve">  </v>
          </cell>
          <cell r="T23" t="str">
            <v/>
          </cell>
          <cell r="U23" t="str">
            <v/>
          </cell>
          <cell r="V23" t="str">
            <v/>
          </cell>
          <cell r="X23" t="str">
            <v/>
          </cell>
          <cell r="Y23" t="str">
            <v/>
          </cell>
          <cell r="Z23" t="str">
            <v/>
          </cell>
          <cell r="AA23" t="str">
            <v/>
          </cell>
        </row>
        <row r="24">
          <cell r="A24">
            <v>20</v>
          </cell>
          <cell r="B24" t="str">
            <v xml:space="preserve">  </v>
          </cell>
          <cell r="F24" t="str">
            <v/>
          </cell>
          <cell r="G24" t="str">
            <v/>
          </cell>
          <cell r="H24" t="str">
            <v/>
          </cell>
          <cell r="J24" t="str">
            <v/>
          </cell>
          <cell r="K24" t="str">
            <v/>
          </cell>
          <cell r="L24" t="str">
            <v/>
          </cell>
          <cell r="M24" t="str">
            <v/>
          </cell>
          <cell r="O24">
            <v>20</v>
          </cell>
          <cell r="P24" t="str">
            <v xml:space="preserve">  </v>
          </cell>
          <cell r="T24" t="str">
            <v/>
          </cell>
          <cell r="U24" t="str">
            <v/>
          </cell>
          <cell r="V24" t="str">
            <v/>
          </cell>
          <cell r="X24" t="str">
            <v/>
          </cell>
          <cell r="Y24" t="str">
            <v/>
          </cell>
          <cell r="Z24" t="str">
            <v/>
          </cell>
          <cell r="AA24" t="str">
            <v/>
          </cell>
        </row>
        <row r="25">
          <cell r="A25">
            <v>21</v>
          </cell>
          <cell r="B25" t="str">
            <v xml:space="preserve">  </v>
          </cell>
          <cell r="F25" t="str">
            <v/>
          </cell>
          <cell r="G25" t="str">
            <v/>
          </cell>
          <cell r="H25" t="str">
            <v/>
          </cell>
          <cell r="J25" t="str">
            <v/>
          </cell>
          <cell r="K25" t="str">
            <v/>
          </cell>
          <cell r="L25" t="str">
            <v/>
          </cell>
          <cell r="M25" t="str">
            <v/>
          </cell>
          <cell r="O25">
            <v>21</v>
          </cell>
          <cell r="P25" t="str">
            <v xml:space="preserve">  </v>
          </cell>
          <cell r="T25" t="str">
            <v/>
          </cell>
          <cell r="U25" t="str">
            <v/>
          </cell>
          <cell r="V25" t="str">
            <v/>
          </cell>
          <cell r="X25" t="str">
            <v/>
          </cell>
          <cell r="Y25" t="str">
            <v/>
          </cell>
          <cell r="Z25" t="str">
            <v/>
          </cell>
          <cell r="AA25" t="str">
            <v/>
          </cell>
        </row>
        <row r="26">
          <cell r="A26">
            <v>22</v>
          </cell>
          <cell r="B26" t="str">
            <v xml:space="preserve">  </v>
          </cell>
          <cell r="F26" t="str">
            <v/>
          </cell>
          <cell r="G26" t="str">
            <v/>
          </cell>
          <cell r="H26" t="str">
            <v/>
          </cell>
          <cell r="J26" t="str">
            <v/>
          </cell>
          <cell r="K26" t="str">
            <v/>
          </cell>
          <cell r="L26" t="str">
            <v/>
          </cell>
          <cell r="M26" t="str">
            <v/>
          </cell>
          <cell r="O26">
            <v>22</v>
          </cell>
          <cell r="P26" t="str">
            <v xml:space="preserve">  </v>
          </cell>
          <cell r="T26" t="str">
            <v/>
          </cell>
          <cell r="U26" t="str">
            <v/>
          </cell>
          <cell r="V26" t="str">
            <v/>
          </cell>
          <cell r="X26" t="str">
            <v/>
          </cell>
          <cell r="Y26" t="str">
            <v/>
          </cell>
          <cell r="Z26" t="str">
            <v/>
          </cell>
          <cell r="AA26" t="str">
            <v/>
          </cell>
        </row>
        <row r="27">
          <cell r="A27">
            <v>23</v>
          </cell>
          <cell r="B27" t="str">
            <v xml:space="preserve">  </v>
          </cell>
          <cell r="F27" t="str">
            <v/>
          </cell>
          <cell r="G27" t="str">
            <v/>
          </cell>
          <cell r="H27" t="str">
            <v/>
          </cell>
          <cell r="J27" t="str">
            <v/>
          </cell>
          <cell r="K27" t="str">
            <v/>
          </cell>
          <cell r="L27" t="str">
            <v/>
          </cell>
          <cell r="M27" t="str">
            <v/>
          </cell>
          <cell r="O27">
            <v>23</v>
          </cell>
          <cell r="P27" t="str">
            <v xml:space="preserve">  </v>
          </cell>
          <cell r="T27" t="str">
            <v/>
          </cell>
          <cell r="U27" t="str">
            <v/>
          </cell>
          <cell r="V27" t="str">
            <v/>
          </cell>
          <cell r="X27" t="str">
            <v/>
          </cell>
          <cell r="Y27" t="str">
            <v/>
          </cell>
          <cell r="Z27" t="str">
            <v/>
          </cell>
          <cell r="AA27" t="str">
            <v/>
          </cell>
        </row>
        <row r="28">
          <cell r="A28">
            <v>24</v>
          </cell>
          <cell r="B28" t="str">
            <v xml:space="preserve">  </v>
          </cell>
          <cell r="F28" t="str">
            <v/>
          </cell>
          <cell r="G28" t="str">
            <v/>
          </cell>
          <cell r="H28" t="str">
            <v/>
          </cell>
          <cell r="J28" t="str">
            <v/>
          </cell>
          <cell r="K28" t="str">
            <v/>
          </cell>
          <cell r="L28" t="str">
            <v/>
          </cell>
          <cell r="M28" t="str">
            <v/>
          </cell>
          <cell r="O28">
            <v>24</v>
          </cell>
          <cell r="P28" t="str">
            <v xml:space="preserve">  </v>
          </cell>
          <cell r="T28" t="str">
            <v/>
          </cell>
          <cell r="U28" t="str">
            <v/>
          </cell>
          <cell r="V28" t="str">
            <v/>
          </cell>
          <cell r="X28" t="str">
            <v/>
          </cell>
          <cell r="Y28" t="str">
            <v/>
          </cell>
          <cell r="Z28" t="str">
            <v/>
          </cell>
          <cell r="AA28" t="str">
            <v/>
          </cell>
        </row>
        <row r="29">
          <cell r="A29">
            <v>25</v>
          </cell>
          <cell r="B29" t="str">
            <v xml:space="preserve">  </v>
          </cell>
          <cell r="F29" t="str">
            <v/>
          </cell>
          <cell r="G29" t="str">
            <v/>
          </cell>
          <cell r="H29" t="str">
            <v/>
          </cell>
          <cell r="J29" t="str">
            <v/>
          </cell>
          <cell r="K29" t="str">
            <v/>
          </cell>
          <cell r="L29" t="str">
            <v/>
          </cell>
          <cell r="M29" t="str">
            <v/>
          </cell>
          <cell r="O29">
            <v>25</v>
          </cell>
          <cell r="P29" t="str">
            <v xml:space="preserve">  </v>
          </cell>
          <cell r="T29" t="str">
            <v/>
          </cell>
          <cell r="U29" t="str">
            <v/>
          </cell>
          <cell r="V29" t="str">
            <v/>
          </cell>
          <cell r="X29" t="str">
            <v/>
          </cell>
          <cell r="Y29" t="str">
            <v/>
          </cell>
          <cell r="Z29" t="str">
            <v/>
          </cell>
          <cell r="AA29" t="str">
            <v/>
          </cell>
        </row>
        <row r="30">
          <cell r="A30">
            <v>26</v>
          </cell>
          <cell r="B30" t="str">
            <v xml:space="preserve">  </v>
          </cell>
          <cell r="F30" t="str">
            <v/>
          </cell>
          <cell r="G30" t="str">
            <v/>
          </cell>
          <cell r="H30" t="str">
            <v/>
          </cell>
          <cell r="J30" t="str">
            <v/>
          </cell>
          <cell r="K30" t="str">
            <v/>
          </cell>
          <cell r="L30" t="str">
            <v/>
          </cell>
          <cell r="M30" t="str">
            <v/>
          </cell>
          <cell r="O30">
            <v>26</v>
          </cell>
          <cell r="P30" t="str">
            <v xml:space="preserve">  </v>
          </cell>
          <cell r="T30" t="str">
            <v/>
          </cell>
          <cell r="U30" t="str">
            <v/>
          </cell>
          <cell r="V30" t="str">
            <v/>
          </cell>
          <cell r="X30" t="str">
            <v/>
          </cell>
          <cell r="Y30" t="str">
            <v/>
          </cell>
          <cell r="Z30" t="str">
            <v/>
          </cell>
          <cell r="AA30" t="str">
            <v/>
          </cell>
        </row>
        <row r="31">
          <cell r="A31">
            <v>27</v>
          </cell>
          <cell r="B31" t="str">
            <v xml:space="preserve">  </v>
          </cell>
          <cell r="F31" t="str">
            <v/>
          </cell>
          <cell r="G31" t="str">
            <v/>
          </cell>
          <cell r="H31" t="str">
            <v/>
          </cell>
          <cell r="J31" t="str">
            <v/>
          </cell>
          <cell r="K31" t="str">
            <v/>
          </cell>
          <cell r="L31" t="str">
            <v/>
          </cell>
          <cell r="M31" t="str">
            <v/>
          </cell>
          <cell r="O31">
            <v>27</v>
          </cell>
          <cell r="P31" t="str">
            <v xml:space="preserve">  </v>
          </cell>
          <cell r="T31" t="str">
            <v/>
          </cell>
          <cell r="U31" t="str">
            <v/>
          </cell>
          <cell r="V31" t="str">
            <v/>
          </cell>
          <cell r="X31" t="str">
            <v/>
          </cell>
          <cell r="Y31" t="str">
            <v/>
          </cell>
          <cell r="Z31" t="str">
            <v/>
          </cell>
          <cell r="AA31" t="str">
            <v/>
          </cell>
        </row>
        <row r="32">
          <cell r="A32">
            <v>28</v>
          </cell>
          <cell r="B32" t="str">
            <v xml:space="preserve">  </v>
          </cell>
          <cell r="F32" t="str">
            <v/>
          </cell>
          <cell r="G32" t="str">
            <v/>
          </cell>
          <cell r="H32" t="str">
            <v/>
          </cell>
          <cell r="J32" t="str">
            <v/>
          </cell>
          <cell r="K32" t="str">
            <v/>
          </cell>
          <cell r="L32" t="str">
            <v/>
          </cell>
          <cell r="M32" t="str">
            <v/>
          </cell>
          <cell r="O32">
            <v>28</v>
          </cell>
          <cell r="P32" t="str">
            <v xml:space="preserve">  </v>
          </cell>
          <cell r="T32" t="str">
            <v/>
          </cell>
          <cell r="U32" t="str">
            <v/>
          </cell>
          <cell r="V32" t="str">
            <v/>
          </cell>
          <cell r="X32" t="str">
            <v/>
          </cell>
          <cell r="Y32" t="str">
            <v/>
          </cell>
          <cell r="Z32" t="str">
            <v/>
          </cell>
          <cell r="AA32" t="str">
            <v/>
          </cell>
        </row>
        <row r="33">
          <cell r="A33">
            <v>29</v>
          </cell>
          <cell r="B33" t="str">
            <v xml:space="preserve">  </v>
          </cell>
          <cell r="F33" t="str">
            <v/>
          </cell>
          <cell r="G33" t="str">
            <v/>
          </cell>
          <cell r="H33" t="str">
            <v/>
          </cell>
          <cell r="J33" t="str">
            <v/>
          </cell>
          <cell r="K33" t="str">
            <v/>
          </cell>
          <cell r="L33" t="str">
            <v/>
          </cell>
          <cell r="M33" t="str">
            <v/>
          </cell>
          <cell r="O33">
            <v>29</v>
          </cell>
          <cell r="P33" t="str">
            <v xml:space="preserve">  </v>
          </cell>
          <cell r="T33" t="str">
            <v/>
          </cell>
          <cell r="U33" t="str">
            <v/>
          </cell>
          <cell r="V33" t="str">
            <v/>
          </cell>
          <cell r="X33" t="str">
            <v/>
          </cell>
          <cell r="Y33" t="str">
            <v/>
          </cell>
          <cell r="Z33" t="str">
            <v/>
          </cell>
          <cell r="AA33" t="str">
            <v/>
          </cell>
        </row>
        <row r="34">
          <cell r="A34">
            <v>30</v>
          </cell>
          <cell r="B34" t="str">
            <v xml:space="preserve">  </v>
          </cell>
          <cell r="F34" t="str">
            <v/>
          </cell>
          <cell r="G34" t="str">
            <v/>
          </cell>
          <cell r="H34" t="str">
            <v/>
          </cell>
          <cell r="J34" t="str">
            <v/>
          </cell>
          <cell r="K34" t="str">
            <v/>
          </cell>
          <cell r="L34" t="str">
            <v/>
          </cell>
          <cell r="M34" t="str">
            <v/>
          </cell>
          <cell r="O34">
            <v>30</v>
          </cell>
          <cell r="P34" t="str">
            <v xml:space="preserve">  </v>
          </cell>
          <cell r="T34" t="str">
            <v/>
          </cell>
          <cell r="U34" t="str">
            <v/>
          </cell>
          <cell r="V34" t="str">
            <v/>
          </cell>
          <cell r="X34" t="str">
            <v/>
          </cell>
          <cell r="Y34" t="str">
            <v/>
          </cell>
          <cell r="Z34" t="str">
            <v/>
          </cell>
          <cell r="AA34" t="str">
            <v/>
          </cell>
        </row>
        <row r="35">
          <cell r="A35">
            <v>31</v>
          </cell>
          <cell r="B35" t="str">
            <v xml:space="preserve">  </v>
          </cell>
          <cell r="F35" t="str">
            <v/>
          </cell>
          <cell r="G35" t="str">
            <v/>
          </cell>
          <cell r="H35" t="str">
            <v/>
          </cell>
          <cell r="J35" t="str">
            <v/>
          </cell>
          <cell r="K35" t="str">
            <v/>
          </cell>
          <cell r="L35" t="str">
            <v/>
          </cell>
          <cell r="M35" t="str">
            <v/>
          </cell>
          <cell r="O35">
            <v>31</v>
          </cell>
          <cell r="P35" t="str">
            <v xml:space="preserve">  </v>
          </cell>
          <cell r="T35" t="str">
            <v/>
          </cell>
          <cell r="U35" t="str">
            <v/>
          </cell>
          <cell r="V35" t="str">
            <v/>
          </cell>
          <cell r="X35" t="str">
            <v/>
          </cell>
          <cell r="Y35" t="str">
            <v/>
          </cell>
          <cell r="Z35" t="str">
            <v/>
          </cell>
          <cell r="AA35" t="str">
            <v/>
          </cell>
        </row>
        <row r="36">
          <cell r="A36">
            <v>32</v>
          </cell>
          <cell r="B36" t="str">
            <v xml:space="preserve">  </v>
          </cell>
          <cell r="F36" t="str">
            <v/>
          </cell>
          <cell r="G36" t="str">
            <v/>
          </cell>
          <cell r="H36" t="str">
            <v/>
          </cell>
          <cell r="J36" t="str">
            <v/>
          </cell>
          <cell r="K36" t="str">
            <v/>
          </cell>
          <cell r="L36" t="str">
            <v/>
          </cell>
          <cell r="M36" t="str">
            <v/>
          </cell>
          <cell r="O36">
            <v>32</v>
          </cell>
          <cell r="P36" t="str">
            <v xml:space="preserve">  </v>
          </cell>
          <cell r="T36" t="str">
            <v/>
          </cell>
          <cell r="U36" t="str">
            <v/>
          </cell>
          <cell r="V36" t="str">
            <v/>
          </cell>
          <cell r="X36" t="str">
            <v/>
          </cell>
          <cell r="Y36" t="str">
            <v/>
          </cell>
          <cell r="Z36" t="str">
            <v/>
          </cell>
          <cell r="AA36" t="str">
            <v/>
          </cell>
        </row>
        <row r="37">
          <cell r="A37">
            <v>33</v>
          </cell>
          <cell r="B37" t="str">
            <v xml:space="preserve">  </v>
          </cell>
          <cell r="F37" t="str">
            <v/>
          </cell>
          <cell r="G37" t="str">
            <v/>
          </cell>
          <cell r="H37" t="str">
            <v/>
          </cell>
          <cell r="J37" t="str">
            <v/>
          </cell>
          <cell r="K37" t="str">
            <v/>
          </cell>
          <cell r="L37" t="str">
            <v/>
          </cell>
          <cell r="M37" t="str">
            <v/>
          </cell>
          <cell r="O37">
            <v>33</v>
          </cell>
          <cell r="P37" t="str">
            <v xml:space="preserve">  </v>
          </cell>
          <cell r="T37" t="str">
            <v/>
          </cell>
          <cell r="U37" t="str">
            <v/>
          </cell>
          <cell r="V37" t="str">
            <v/>
          </cell>
          <cell r="X37" t="str">
            <v/>
          </cell>
          <cell r="Y37" t="str">
            <v/>
          </cell>
          <cell r="Z37" t="str">
            <v/>
          </cell>
          <cell r="AA37" t="str">
            <v/>
          </cell>
        </row>
        <row r="38">
          <cell r="A38">
            <v>34</v>
          </cell>
          <cell r="B38" t="str">
            <v xml:space="preserve">  </v>
          </cell>
          <cell r="F38" t="str">
            <v/>
          </cell>
          <cell r="G38" t="str">
            <v/>
          </cell>
          <cell r="H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O38">
            <v>34</v>
          </cell>
          <cell r="P38" t="str">
            <v xml:space="preserve">  </v>
          </cell>
          <cell r="T38" t="str">
            <v/>
          </cell>
          <cell r="U38" t="str">
            <v/>
          </cell>
          <cell r="V38" t="str">
            <v/>
          </cell>
          <cell r="X38" t="str">
            <v/>
          </cell>
          <cell r="Y38" t="str">
            <v/>
          </cell>
          <cell r="Z38" t="str">
            <v/>
          </cell>
          <cell r="AA38" t="str">
            <v/>
          </cell>
        </row>
        <row r="39">
          <cell r="A39">
            <v>35</v>
          </cell>
          <cell r="B39" t="str">
            <v xml:space="preserve">  </v>
          </cell>
          <cell r="F39" t="str">
            <v/>
          </cell>
          <cell r="G39" t="str">
            <v/>
          </cell>
          <cell r="H39" t="str">
            <v/>
          </cell>
          <cell r="J39" t="str">
            <v/>
          </cell>
          <cell r="K39" t="str">
            <v/>
          </cell>
          <cell r="L39" t="str">
            <v/>
          </cell>
          <cell r="M39" t="str">
            <v/>
          </cell>
          <cell r="O39">
            <v>35</v>
          </cell>
          <cell r="P39" t="str">
            <v xml:space="preserve">  </v>
          </cell>
          <cell r="T39" t="str">
            <v/>
          </cell>
          <cell r="U39" t="str">
            <v/>
          </cell>
          <cell r="V39" t="str">
            <v/>
          </cell>
          <cell r="X39" t="str">
            <v/>
          </cell>
          <cell r="Y39" t="str">
            <v/>
          </cell>
          <cell r="Z39" t="str">
            <v/>
          </cell>
          <cell r="AA39" t="str">
            <v/>
          </cell>
        </row>
        <row r="40">
          <cell r="A40">
            <v>36</v>
          </cell>
          <cell r="B40" t="str">
            <v xml:space="preserve">  </v>
          </cell>
          <cell r="H40" t="str">
            <v/>
          </cell>
          <cell r="J40" t="str">
            <v/>
          </cell>
          <cell r="K40" t="str">
            <v/>
          </cell>
          <cell r="L40" t="str">
            <v/>
          </cell>
          <cell r="M40" t="str">
            <v/>
          </cell>
          <cell r="O40">
            <v>36</v>
          </cell>
          <cell r="P40" t="str">
            <v xml:space="preserve">  </v>
          </cell>
          <cell r="V40" t="str">
            <v/>
          </cell>
          <cell r="X40" t="str">
            <v/>
          </cell>
          <cell r="Y40" t="str">
            <v/>
          </cell>
          <cell r="Z40" t="str">
            <v/>
          </cell>
          <cell r="AA40" t="str">
            <v/>
          </cell>
        </row>
        <row r="41">
          <cell r="A41">
            <v>37</v>
          </cell>
          <cell r="B41" t="str">
            <v xml:space="preserve">  </v>
          </cell>
          <cell r="H41" t="str">
            <v/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O41">
            <v>37</v>
          </cell>
          <cell r="P41" t="str">
            <v xml:space="preserve">  </v>
          </cell>
          <cell r="V41" t="str">
            <v/>
          </cell>
          <cell r="X41" t="str">
            <v/>
          </cell>
          <cell r="Y41" t="str">
            <v/>
          </cell>
          <cell r="Z41" t="str">
            <v/>
          </cell>
          <cell r="AA41" t="str">
            <v/>
          </cell>
        </row>
        <row r="42">
          <cell r="A42">
            <v>38</v>
          </cell>
          <cell r="B42" t="str">
            <v xml:space="preserve">  </v>
          </cell>
          <cell r="F42" t="str">
            <v/>
          </cell>
          <cell r="G42" t="str">
            <v/>
          </cell>
          <cell r="H42" t="str">
            <v/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O42">
            <v>38</v>
          </cell>
          <cell r="P42" t="str">
            <v xml:space="preserve">  </v>
          </cell>
          <cell r="T42" t="str">
            <v/>
          </cell>
          <cell r="U42" t="str">
            <v/>
          </cell>
          <cell r="V42" t="str">
            <v/>
          </cell>
          <cell r="X42" t="str">
            <v/>
          </cell>
          <cell r="Y42" t="str">
            <v/>
          </cell>
          <cell r="Z42" t="str">
            <v/>
          </cell>
          <cell r="AA42" t="str">
            <v/>
          </cell>
        </row>
        <row r="43">
          <cell r="A43">
            <v>39</v>
          </cell>
          <cell r="B43" t="str">
            <v xml:space="preserve">  </v>
          </cell>
          <cell r="F43" t="str">
            <v/>
          </cell>
          <cell r="G43" t="str">
            <v/>
          </cell>
          <cell r="H43" t="str">
            <v/>
          </cell>
          <cell r="J43" t="str">
            <v/>
          </cell>
          <cell r="K43" t="str">
            <v/>
          </cell>
          <cell r="L43" t="str">
            <v/>
          </cell>
          <cell r="M43" t="str">
            <v/>
          </cell>
          <cell r="O43">
            <v>39</v>
          </cell>
          <cell r="P43" t="str">
            <v xml:space="preserve">  </v>
          </cell>
          <cell r="T43" t="str">
            <v/>
          </cell>
          <cell r="U43" t="str">
            <v/>
          </cell>
          <cell r="V43" t="str">
            <v/>
          </cell>
          <cell r="X43" t="str">
            <v/>
          </cell>
          <cell r="Y43" t="str">
            <v/>
          </cell>
          <cell r="Z43" t="str">
            <v/>
          </cell>
          <cell r="AA43" t="str">
            <v/>
          </cell>
        </row>
        <row r="44">
          <cell r="A44">
            <v>40</v>
          </cell>
          <cell r="B44" t="str">
            <v xml:space="preserve">  </v>
          </cell>
          <cell r="F44" t="str">
            <v/>
          </cell>
          <cell r="G44" t="str">
            <v/>
          </cell>
          <cell r="H44" t="str">
            <v/>
          </cell>
          <cell r="J44" t="str">
            <v/>
          </cell>
          <cell r="K44" t="str">
            <v/>
          </cell>
          <cell r="L44" t="str">
            <v/>
          </cell>
          <cell r="M44" t="str">
            <v/>
          </cell>
          <cell r="O44">
            <v>40</v>
          </cell>
          <cell r="P44" t="str">
            <v xml:space="preserve">  </v>
          </cell>
          <cell r="T44" t="str">
            <v/>
          </cell>
          <cell r="U44" t="str">
            <v/>
          </cell>
          <cell r="V44" t="str">
            <v/>
          </cell>
          <cell r="X44" t="str">
            <v/>
          </cell>
          <cell r="Y44" t="str">
            <v/>
          </cell>
          <cell r="Z44" t="str">
            <v/>
          </cell>
          <cell r="AA44" t="str">
            <v/>
          </cell>
        </row>
      </sheetData>
      <sheetData sheetId="22">
        <row r="5">
          <cell r="A5">
            <v>1</v>
          </cell>
          <cell r="B5" t="str">
            <v xml:space="preserve">  </v>
          </cell>
          <cell r="F5" t="str">
            <v/>
          </cell>
          <cell r="G5" t="str">
            <v/>
          </cell>
          <cell r="H5" t="str">
            <v/>
          </cell>
          <cell r="J5" t="str">
            <v/>
          </cell>
          <cell r="K5" t="str">
            <v/>
          </cell>
          <cell r="L5" t="str">
            <v/>
          </cell>
          <cell r="M5" t="str">
            <v/>
          </cell>
          <cell r="O5">
            <v>1</v>
          </cell>
          <cell r="P5" t="str">
            <v xml:space="preserve">  </v>
          </cell>
          <cell r="T5" t="str">
            <v/>
          </cell>
          <cell r="U5" t="str">
            <v/>
          </cell>
          <cell r="V5" t="str">
            <v/>
          </cell>
          <cell r="X5" t="str">
            <v/>
          </cell>
          <cell r="Y5" t="str">
            <v/>
          </cell>
          <cell r="Z5" t="str">
            <v/>
          </cell>
          <cell r="AA5" t="str">
            <v/>
          </cell>
        </row>
        <row r="6">
          <cell r="A6">
            <v>2</v>
          </cell>
          <cell r="B6" t="str">
            <v xml:space="preserve">  </v>
          </cell>
          <cell r="F6" t="str">
            <v/>
          </cell>
          <cell r="G6" t="str">
            <v/>
          </cell>
          <cell r="H6" t="str">
            <v/>
          </cell>
          <cell r="J6" t="str">
            <v/>
          </cell>
          <cell r="K6" t="str">
            <v/>
          </cell>
          <cell r="L6" t="str">
            <v/>
          </cell>
          <cell r="M6" t="str">
            <v/>
          </cell>
          <cell r="O6">
            <v>2</v>
          </cell>
          <cell r="P6" t="str">
            <v xml:space="preserve">  </v>
          </cell>
          <cell r="T6" t="str">
            <v/>
          </cell>
          <cell r="U6" t="str">
            <v/>
          </cell>
          <cell r="V6" t="str">
            <v/>
          </cell>
          <cell r="X6" t="str">
            <v/>
          </cell>
          <cell r="Y6" t="str">
            <v/>
          </cell>
          <cell r="Z6" t="str">
            <v/>
          </cell>
          <cell r="AA6" t="str">
            <v/>
          </cell>
        </row>
        <row r="7">
          <cell r="A7">
            <v>3</v>
          </cell>
          <cell r="B7" t="str">
            <v xml:space="preserve">  </v>
          </cell>
          <cell r="F7" t="str">
            <v/>
          </cell>
          <cell r="G7" t="str">
            <v/>
          </cell>
          <cell r="H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/>
          </cell>
          <cell r="O7">
            <v>3</v>
          </cell>
          <cell r="P7" t="str">
            <v xml:space="preserve">  </v>
          </cell>
          <cell r="T7" t="str">
            <v/>
          </cell>
          <cell r="U7" t="str">
            <v/>
          </cell>
          <cell r="V7" t="str">
            <v/>
          </cell>
          <cell r="X7" t="str">
            <v/>
          </cell>
          <cell r="Y7" t="str">
            <v/>
          </cell>
          <cell r="Z7" t="str">
            <v/>
          </cell>
          <cell r="AA7" t="str">
            <v/>
          </cell>
        </row>
        <row r="8">
          <cell r="A8">
            <v>4</v>
          </cell>
          <cell r="B8" t="str">
            <v xml:space="preserve">  </v>
          </cell>
          <cell r="F8" t="str">
            <v/>
          </cell>
          <cell r="G8" t="str">
            <v/>
          </cell>
          <cell r="H8" t="str">
            <v/>
          </cell>
          <cell r="J8" t="str">
            <v/>
          </cell>
          <cell r="K8" t="str">
            <v/>
          </cell>
          <cell r="L8" t="str">
            <v/>
          </cell>
          <cell r="M8" t="str">
            <v/>
          </cell>
          <cell r="O8">
            <v>4</v>
          </cell>
          <cell r="P8" t="str">
            <v xml:space="preserve">  </v>
          </cell>
          <cell r="T8" t="str">
            <v/>
          </cell>
          <cell r="U8" t="str">
            <v/>
          </cell>
          <cell r="V8" t="str">
            <v/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</row>
        <row r="9">
          <cell r="A9">
            <v>5</v>
          </cell>
          <cell r="B9" t="str">
            <v xml:space="preserve">  </v>
          </cell>
          <cell r="F9" t="str">
            <v/>
          </cell>
          <cell r="G9" t="str">
            <v/>
          </cell>
          <cell r="H9" t="str">
            <v/>
          </cell>
          <cell r="J9" t="str">
            <v/>
          </cell>
          <cell r="K9" t="str">
            <v/>
          </cell>
          <cell r="L9" t="str">
            <v/>
          </cell>
          <cell r="M9" t="str">
            <v/>
          </cell>
          <cell r="O9">
            <v>5</v>
          </cell>
          <cell r="P9" t="str">
            <v xml:space="preserve">  </v>
          </cell>
          <cell r="T9" t="str">
            <v/>
          </cell>
          <cell r="U9" t="str">
            <v/>
          </cell>
          <cell r="V9" t="str">
            <v/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</row>
        <row r="10">
          <cell r="A10">
            <v>6</v>
          </cell>
          <cell r="B10" t="str">
            <v xml:space="preserve">  </v>
          </cell>
          <cell r="F10" t="str">
            <v/>
          </cell>
          <cell r="G10" t="str">
            <v/>
          </cell>
          <cell r="H10" t="str">
            <v/>
          </cell>
          <cell r="J10" t="str">
            <v/>
          </cell>
          <cell r="K10" t="str">
            <v/>
          </cell>
          <cell r="L10" t="str">
            <v/>
          </cell>
          <cell r="M10" t="str">
            <v/>
          </cell>
          <cell r="O10">
            <v>6</v>
          </cell>
          <cell r="P10" t="str">
            <v xml:space="preserve">  </v>
          </cell>
          <cell r="T10" t="str">
            <v/>
          </cell>
          <cell r="U10" t="str">
            <v/>
          </cell>
          <cell r="V10" t="str">
            <v/>
          </cell>
          <cell r="X10" t="str">
            <v/>
          </cell>
          <cell r="Y10" t="str">
            <v/>
          </cell>
          <cell r="Z10" t="str">
            <v/>
          </cell>
          <cell r="AA10" t="str">
            <v/>
          </cell>
        </row>
        <row r="11">
          <cell r="A11">
            <v>7</v>
          </cell>
          <cell r="B11" t="str">
            <v xml:space="preserve">  </v>
          </cell>
          <cell r="F11" t="str">
            <v/>
          </cell>
          <cell r="G11" t="str">
            <v/>
          </cell>
          <cell r="H11" t="str">
            <v/>
          </cell>
          <cell r="J11" t="str">
            <v/>
          </cell>
          <cell r="K11" t="str">
            <v/>
          </cell>
          <cell r="L11" t="str">
            <v/>
          </cell>
          <cell r="M11" t="str">
            <v/>
          </cell>
          <cell r="O11">
            <v>7</v>
          </cell>
          <cell r="P11" t="str">
            <v xml:space="preserve">  </v>
          </cell>
          <cell r="T11" t="str">
            <v/>
          </cell>
          <cell r="U11" t="str">
            <v/>
          </cell>
          <cell r="V11" t="str">
            <v/>
          </cell>
          <cell r="X11" t="str">
            <v/>
          </cell>
          <cell r="Y11" t="str">
            <v/>
          </cell>
          <cell r="Z11" t="str">
            <v/>
          </cell>
          <cell r="AA11" t="str">
            <v/>
          </cell>
        </row>
        <row r="12">
          <cell r="A12">
            <v>8</v>
          </cell>
          <cell r="B12" t="str">
            <v xml:space="preserve">  </v>
          </cell>
          <cell r="F12" t="str">
            <v/>
          </cell>
          <cell r="G12" t="str">
            <v/>
          </cell>
          <cell r="H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O12">
            <v>8</v>
          </cell>
          <cell r="P12" t="str">
            <v xml:space="preserve">  </v>
          </cell>
          <cell r="T12" t="str">
            <v/>
          </cell>
          <cell r="U12" t="str">
            <v/>
          </cell>
          <cell r="V12" t="str">
            <v/>
          </cell>
          <cell r="X12" t="str">
            <v/>
          </cell>
          <cell r="Y12" t="str">
            <v/>
          </cell>
          <cell r="Z12" t="str">
            <v/>
          </cell>
          <cell r="AA12" t="str">
            <v/>
          </cell>
        </row>
        <row r="13">
          <cell r="A13">
            <v>9</v>
          </cell>
          <cell r="B13" t="str">
            <v xml:space="preserve">  </v>
          </cell>
          <cell r="F13" t="str">
            <v/>
          </cell>
          <cell r="G13" t="str">
            <v/>
          </cell>
          <cell r="H13" t="str">
            <v/>
          </cell>
          <cell r="J13" t="str">
            <v/>
          </cell>
          <cell r="K13" t="str">
            <v/>
          </cell>
          <cell r="L13" t="str">
            <v/>
          </cell>
          <cell r="M13" t="str">
            <v/>
          </cell>
          <cell r="O13">
            <v>9</v>
          </cell>
          <cell r="P13" t="str">
            <v xml:space="preserve">  </v>
          </cell>
          <cell r="T13" t="str">
            <v/>
          </cell>
          <cell r="U13" t="str">
            <v/>
          </cell>
          <cell r="V13" t="str">
            <v/>
          </cell>
          <cell r="X13" t="str">
            <v/>
          </cell>
          <cell r="Y13" t="str">
            <v/>
          </cell>
          <cell r="Z13" t="str">
            <v/>
          </cell>
          <cell r="AA13" t="str">
            <v/>
          </cell>
        </row>
        <row r="14">
          <cell r="A14">
            <v>10</v>
          </cell>
          <cell r="B14" t="str">
            <v xml:space="preserve">  </v>
          </cell>
          <cell r="F14" t="str">
            <v/>
          </cell>
          <cell r="G14" t="str">
            <v/>
          </cell>
          <cell r="H14" t="str">
            <v/>
          </cell>
          <cell r="J14" t="str">
            <v/>
          </cell>
          <cell r="K14" t="str">
            <v/>
          </cell>
          <cell r="L14" t="str">
            <v/>
          </cell>
          <cell r="M14" t="str">
            <v/>
          </cell>
          <cell r="O14">
            <v>10</v>
          </cell>
          <cell r="P14" t="str">
            <v xml:space="preserve">  </v>
          </cell>
          <cell r="T14" t="str">
            <v/>
          </cell>
          <cell r="U14" t="str">
            <v/>
          </cell>
          <cell r="V14" t="str">
            <v/>
          </cell>
          <cell r="X14" t="str">
            <v/>
          </cell>
          <cell r="Y14" t="str">
            <v/>
          </cell>
          <cell r="Z14" t="str">
            <v/>
          </cell>
          <cell r="AA14" t="str">
            <v/>
          </cell>
        </row>
        <row r="15">
          <cell r="A15">
            <v>11</v>
          </cell>
          <cell r="B15" t="str">
            <v xml:space="preserve">  </v>
          </cell>
          <cell r="F15" t="str">
            <v/>
          </cell>
          <cell r="G15" t="str">
            <v/>
          </cell>
          <cell r="H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O15">
            <v>11</v>
          </cell>
          <cell r="P15" t="str">
            <v xml:space="preserve">  </v>
          </cell>
          <cell r="T15" t="str">
            <v/>
          </cell>
          <cell r="U15" t="str">
            <v/>
          </cell>
          <cell r="V15" t="str">
            <v/>
          </cell>
          <cell r="X15" t="str">
            <v/>
          </cell>
          <cell r="Y15" t="str">
            <v/>
          </cell>
          <cell r="Z15" t="str">
            <v/>
          </cell>
          <cell r="AA15" t="str">
            <v/>
          </cell>
        </row>
        <row r="16">
          <cell r="A16">
            <v>12</v>
          </cell>
          <cell r="B16" t="str">
            <v xml:space="preserve">  </v>
          </cell>
          <cell r="F16" t="str">
            <v/>
          </cell>
          <cell r="G16" t="str">
            <v/>
          </cell>
          <cell r="H16" t="str">
            <v/>
          </cell>
          <cell r="J16" t="str">
            <v/>
          </cell>
          <cell r="K16" t="str">
            <v/>
          </cell>
          <cell r="L16" t="str">
            <v/>
          </cell>
          <cell r="M16" t="str">
            <v/>
          </cell>
          <cell r="O16">
            <v>12</v>
          </cell>
          <cell r="P16" t="str">
            <v xml:space="preserve">  </v>
          </cell>
          <cell r="T16" t="str">
            <v/>
          </cell>
          <cell r="U16" t="str">
            <v/>
          </cell>
          <cell r="V16" t="str">
            <v/>
          </cell>
          <cell r="X16" t="str">
            <v/>
          </cell>
          <cell r="Y16" t="str">
            <v/>
          </cell>
          <cell r="Z16" t="str">
            <v/>
          </cell>
          <cell r="AA16" t="str">
            <v/>
          </cell>
        </row>
        <row r="17">
          <cell r="A17">
            <v>13</v>
          </cell>
          <cell r="B17" t="str">
            <v xml:space="preserve">  </v>
          </cell>
          <cell r="F17" t="str">
            <v/>
          </cell>
          <cell r="G17" t="str">
            <v/>
          </cell>
          <cell r="H17" t="str">
            <v/>
          </cell>
          <cell r="J17" t="str">
            <v/>
          </cell>
          <cell r="K17" t="str">
            <v/>
          </cell>
          <cell r="L17" t="str">
            <v/>
          </cell>
          <cell r="M17" t="str">
            <v/>
          </cell>
          <cell r="O17">
            <v>13</v>
          </cell>
          <cell r="P17" t="str">
            <v xml:space="preserve">  </v>
          </cell>
          <cell r="T17" t="str">
            <v/>
          </cell>
          <cell r="U17" t="str">
            <v/>
          </cell>
          <cell r="V17" t="str">
            <v/>
          </cell>
          <cell r="X17" t="str">
            <v/>
          </cell>
          <cell r="Y17" t="str">
            <v/>
          </cell>
          <cell r="Z17" t="str">
            <v/>
          </cell>
          <cell r="AA17" t="str">
            <v/>
          </cell>
        </row>
        <row r="18">
          <cell r="A18">
            <v>14</v>
          </cell>
          <cell r="B18" t="str">
            <v xml:space="preserve">  </v>
          </cell>
          <cell r="F18" t="str">
            <v/>
          </cell>
          <cell r="G18" t="str">
            <v/>
          </cell>
          <cell r="H18" t="str">
            <v/>
          </cell>
          <cell r="J18" t="str">
            <v/>
          </cell>
          <cell r="K18" t="str">
            <v/>
          </cell>
          <cell r="L18" t="str">
            <v/>
          </cell>
          <cell r="M18" t="str">
            <v/>
          </cell>
          <cell r="O18">
            <v>14</v>
          </cell>
          <cell r="P18" t="str">
            <v xml:space="preserve">  </v>
          </cell>
          <cell r="T18" t="str">
            <v/>
          </cell>
          <cell r="U18" t="str">
            <v/>
          </cell>
          <cell r="V18" t="str">
            <v/>
          </cell>
          <cell r="X18" t="str">
            <v/>
          </cell>
          <cell r="Y18" t="str">
            <v/>
          </cell>
          <cell r="Z18" t="str">
            <v/>
          </cell>
          <cell r="AA18" t="str">
            <v/>
          </cell>
        </row>
        <row r="19">
          <cell r="A19">
            <v>15</v>
          </cell>
          <cell r="B19" t="str">
            <v xml:space="preserve">  </v>
          </cell>
          <cell r="F19" t="str">
            <v/>
          </cell>
          <cell r="G19" t="str">
            <v/>
          </cell>
          <cell r="H19" t="str">
            <v/>
          </cell>
          <cell r="J19" t="str">
            <v/>
          </cell>
          <cell r="K19" t="str">
            <v/>
          </cell>
          <cell r="L19" t="str">
            <v/>
          </cell>
          <cell r="M19" t="str">
            <v/>
          </cell>
          <cell r="O19">
            <v>15</v>
          </cell>
          <cell r="P19" t="str">
            <v xml:space="preserve">  </v>
          </cell>
          <cell r="T19" t="str">
            <v/>
          </cell>
          <cell r="U19" t="str">
            <v/>
          </cell>
          <cell r="V19" t="str">
            <v/>
          </cell>
          <cell r="X19" t="str">
            <v/>
          </cell>
          <cell r="Y19" t="str">
            <v/>
          </cell>
          <cell r="Z19" t="str">
            <v/>
          </cell>
          <cell r="AA19" t="str">
            <v/>
          </cell>
        </row>
        <row r="20">
          <cell r="A20">
            <v>16</v>
          </cell>
          <cell r="B20" t="str">
            <v xml:space="preserve">  </v>
          </cell>
          <cell r="F20" t="str">
            <v/>
          </cell>
          <cell r="G20" t="str">
            <v/>
          </cell>
          <cell r="H20" t="str">
            <v/>
          </cell>
          <cell r="J20" t="str">
            <v/>
          </cell>
          <cell r="K20" t="str">
            <v/>
          </cell>
          <cell r="L20" t="str">
            <v/>
          </cell>
          <cell r="M20" t="str">
            <v/>
          </cell>
          <cell r="O20">
            <v>16</v>
          </cell>
          <cell r="P20" t="str">
            <v xml:space="preserve">  </v>
          </cell>
          <cell r="T20" t="str">
            <v/>
          </cell>
          <cell r="U20" t="str">
            <v/>
          </cell>
          <cell r="V20" t="str">
            <v/>
          </cell>
          <cell r="X20" t="str">
            <v/>
          </cell>
          <cell r="Y20" t="str">
            <v/>
          </cell>
          <cell r="Z20" t="str">
            <v/>
          </cell>
          <cell r="AA20" t="str">
            <v/>
          </cell>
        </row>
        <row r="21">
          <cell r="A21">
            <v>17</v>
          </cell>
          <cell r="B21" t="str">
            <v xml:space="preserve">  </v>
          </cell>
          <cell r="F21" t="str">
            <v/>
          </cell>
          <cell r="G21" t="str">
            <v/>
          </cell>
          <cell r="H21" t="str">
            <v/>
          </cell>
          <cell r="J21" t="str">
            <v/>
          </cell>
          <cell r="K21" t="str">
            <v/>
          </cell>
          <cell r="L21" t="str">
            <v/>
          </cell>
          <cell r="M21" t="str">
            <v/>
          </cell>
          <cell r="O21">
            <v>17</v>
          </cell>
          <cell r="P21" t="str">
            <v xml:space="preserve">  </v>
          </cell>
          <cell r="T21" t="str">
            <v/>
          </cell>
          <cell r="U21" t="str">
            <v/>
          </cell>
          <cell r="V21" t="str">
            <v/>
          </cell>
          <cell r="X21" t="str">
            <v/>
          </cell>
          <cell r="Y21" t="str">
            <v/>
          </cell>
          <cell r="Z21" t="str">
            <v/>
          </cell>
          <cell r="AA21" t="str">
            <v/>
          </cell>
        </row>
        <row r="22">
          <cell r="A22">
            <v>18</v>
          </cell>
          <cell r="B22" t="str">
            <v xml:space="preserve">  </v>
          </cell>
          <cell r="F22" t="str">
            <v/>
          </cell>
          <cell r="G22" t="str">
            <v/>
          </cell>
          <cell r="H22" t="str">
            <v/>
          </cell>
          <cell r="J22" t="str">
            <v/>
          </cell>
          <cell r="K22" t="str">
            <v/>
          </cell>
          <cell r="L22" t="str">
            <v/>
          </cell>
          <cell r="M22" t="str">
            <v/>
          </cell>
          <cell r="O22">
            <v>18</v>
          </cell>
          <cell r="P22" t="str">
            <v xml:space="preserve">  </v>
          </cell>
          <cell r="T22" t="str">
            <v/>
          </cell>
          <cell r="U22" t="str">
            <v/>
          </cell>
          <cell r="V22" t="str">
            <v/>
          </cell>
          <cell r="X22" t="str">
            <v/>
          </cell>
          <cell r="Y22" t="str">
            <v/>
          </cell>
          <cell r="Z22" t="str">
            <v/>
          </cell>
          <cell r="AA22" t="str">
            <v/>
          </cell>
        </row>
        <row r="23">
          <cell r="A23">
            <v>19</v>
          </cell>
          <cell r="B23" t="str">
            <v xml:space="preserve">  </v>
          </cell>
          <cell r="F23" t="str">
            <v/>
          </cell>
          <cell r="G23" t="str">
            <v/>
          </cell>
          <cell r="H23" t="str">
            <v/>
          </cell>
          <cell r="J23" t="str">
            <v/>
          </cell>
          <cell r="K23" t="str">
            <v/>
          </cell>
          <cell r="L23" t="str">
            <v/>
          </cell>
          <cell r="M23" t="str">
            <v/>
          </cell>
          <cell r="O23">
            <v>19</v>
          </cell>
          <cell r="P23" t="str">
            <v xml:space="preserve">  </v>
          </cell>
          <cell r="T23" t="str">
            <v/>
          </cell>
          <cell r="U23" t="str">
            <v/>
          </cell>
          <cell r="V23" t="str">
            <v/>
          </cell>
          <cell r="X23" t="str">
            <v/>
          </cell>
          <cell r="Y23" t="str">
            <v/>
          </cell>
          <cell r="Z23" t="str">
            <v/>
          </cell>
          <cell r="AA23" t="str">
            <v/>
          </cell>
        </row>
        <row r="24">
          <cell r="A24">
            <v>20</v>
          </cell>
          <cell r="B24" t="str">
            <v xml:space="preserve">  </v>
          </cell>
          <cell r="F24" t="str">
            <v/>
          </cell>
          <cell r="G24" t="str">
            <v/>
          </cell>
          <cell r="H24" t="str">
            <v/>
          </cell>
          <cell r="J24" t="str">
            <v/>
          </cell>
          <cell r="K24" t="str">
            <v/>
          </cell>
          <cell r="L24" t="str">
            <v/>
          </cell>
          <cell r="M24" t="str">
            <v/>
          </cell>
          <cell r="O24">
            <v>20</v>
          </cell>
          <cell r="P24" t="str">
            <v xml:space="preserve">  </v>
          </cell>
          <cell r="T24" t="str">
            <v/>
          </cell>
          <cell r="U24" t="str">
            <v/>
          </cell>
          <cell r="V24" t="str">
            <v/>
          </cell>
          <cell r="X24" t="str">
            <v/>
          </cell>
          <cell r="Y24" t="str">
            <v/>
          </cell>
          <cell r="Z24" t="str">
            <v/>
          </cell>
          <cell r="AA24" t="str">
            <v/>
          </cell>
        </row>
        <row r="25">
          <cell r="A25">
            <v>21</v>
          </cell>
          <cell r="B25" t="str">
            <v xml:space="preserve">  </v>
          </cell>
          <cell r="F25" t="str">
            <v/>
          </cell>
          <cell r="G25" t="str">
            <v/>
          </cell>
          <cell r="H25" t="str">
            <v/>
          </cell>
          <cell r="J25" t="str">
            <v/>
          </cell>
          <cell r="K25" t="str">
            <v/>
          </cell>
          <cell r="L25" t="str">
            <v/>
          </cell>
          <cell r="M25" t="str">
            <v/>
          </cell>
          <cell r="O25">
            <v>21</v>
          </cell>
          <cell r="P25" t="str">
            <v xml:space="preserve">  </v>
          </cell>
          <cell r="T25" t="str">
            <v/>
          </cell>
          <cell r="U25" t="str">
            <v/>
          </cell>
          <cell r="V25" t="str">
            <v/>
          </cell>
          <cell r="X25" t="str">
            <v/>
          </cell>
          <cell r="Y25" t="str">
            <v/>
          </cell>
          <cell r="Z25" t="str">
            <v/>
          </cell>
          <cell r="AA25" t="str">
            <v/>
          </cell>
        </row>
        <row r="26">
          <cell r="A26">
            <v>22</v>
          </cell>
          <cell r="B26" t="str">
            <v xml:space="preserve">  </v>
          </cell>
          <cell r="F26" t="str">
            <v/>
          </cell>
          <cell r="G26" t="str">
            <v/>
          </cell>
          <cell r="H26" t="str">
            <v/>
          </cell>
          <cell r="J26" t="str">
            <v/>
          </cell>
          <cell r="K26" t="str">
            <v/>
          </cell>
          <cell r="L26" t="str">
            <v/>
          </cell>
          <cell r="M26" t="str">
            <v/>
          </cell>
          <cell r="O26">
            <v>22</v>
          </cell>
          <cell r="P26" t="str">
            <v xml:space="preserve">  </v>
          </cell>
          <cell r="T26" t="str">
            <v/>
          </cell>
          <cell r="U26" t="str">
            <v/>
          </cell>
          <cell r="V26" t="str">
            <v/>
          </cell>
          <cell r="X26" t="str">
            <v/>
          </cell>
          <cell r="Y26" t="str">
            <v/>
          </cell>
          <cell r="Z26" t="str">
            <v/>
          </cell>
          <cell r="AA26" t="str">
            <v/>
          </cell>
        </row>
        <row r="27">
          <cell r="A27">
            <v>23</v>
          </cell>
          <cell r="B27" t="str">
            <v xml:space="preserve">  </v>
          </cell>
          <cell r="F27" t="str">
            <v/>
          </cell>
          <cell r="G27" t="str">
            <v/>
          </cell>
          <cell r="H27" t="str">
            <v/>
          </cell>
          <cell r="J27" t="str">
            <v/>
          </cell>
          <cell r="K27" t="str">
            <v/>
          </cell>
          <cell r="L27" t="str">
            <v/>
          </cell>
          <cell r="M27" t="str">
            <v/>
          </cell>
          <cell r="O27">
            <v>23</v>
          </cell>
          <cell r="P27" t="str">
            <v xml:space="preserve">  </v>
          </cell>
          <cell r="T27" t="str">
            <v/>
          </cell>
          <cell r="U27" t="str">
            <v/>
          </cell>
          <cell r="V27" t="str">
            <v/>
          </cell>
          <cell r="X27" t="str">
            <v/>
          </cell>
          <cell r="Y27" t="str">
            <v/>
          </cell>
          <cell r="Z27" t="str">
            <v/>
          </cell>
          <cell r="AA27" t="str">
            <v/>
          </cell>
        </row>
        <row r="28">
          <cell r="A28">
            <v>24</v>
          </cell>
          <cell r="B28" t="str">
            <v xml:space="preserve">  </v>
          </cell>
          <cell r="F28" t="str">
            <v/>
          </cell>
          <cell r="G28" t="str">
            <v/>
          </cell>
          <cell r="H28" t="str">
            <v/>
          </cell>
          <cell r="J28" t="str">
            <v/>
          </cell>
          <cell r="K28" t="str">
            <v/>
          </cell>
          <cell r="L28" t="str">
            <v/>
          </cell>
          <cell r="M28" t="str">
            <v/>
          </cell>
          <cell r="O28">
            <v>24</v>
          </cell>
          <cell r="P28" t="str">
            <v xml:space="preserve">  </v>
          </cell>
          <cell r="T28" t="str">
            <v/>
          </cell>
          <cell r="U28" t="str">
            <v/>
          </cell>
          <cell r="V28" t="str">
            <v/>
          </cell>
          <cell r="X28" t="str">
            <v/>
          </cell>
          <cell r="Y28" t="str">
            <v/>
          </cell>
          <cell r="Z28" t="str">
            <v/>
          </cell>
          <cell r="AA28" t="str">
            <v/>
          </cell>
        </row>
        <row r="29">
          <cell r="A29">
            <v>25</v>
          </cell>
          <cell r="B29" t="str">
            <v xml:space="preserve">  </v>
          </cell>
          <cell r="F29" t="str">
            <v/>
          </cell>
          <cell r="G29" t="str">
            <v/>
          </cell>
          <cell r="H29" t="str">
            <v/>
          </cell>
          <cell r="J29" t="str">
            <v/>
          </cell>
          <cell r="K29" t="str">
            <v/>
          </cell>
          <cell r="L29" t="str">
            <v/>
          </cell>
          <cell r="M29" t="str">
            <v/>
          </cell>
          <cell r="O29">
            <v>25</v>
          </cell>
          <cell r="P29" t="str">
            <v xml:space="preserve">  </v>
          </cell>
          <cell r="T29" t="str">
            <v/>
          </cell>
          <cell r="U29" t="str">
            <v/>
          </cell>
          <cell r="V29" t="str">
            <v/>
          </cell>
          <cell r="X29" t="str">
            <v/>
          </cell>
          <cell r="Y29" t="str">
            <v/>
          </cell>
          <cell r="Z29" t="str">
            <v/>
          </cell>
          <cell r="AA29" t="str">
            <v/>
          </cell>
        </row>
        <row r="30">
          <cell r="A30">
            <v>26</v>
          </cell>
          <cell r="B30" t="str">
            <v xml:space="preserve">  </v>
          </cell>
          <cell r="F30" t="str">
            <v/>
          </cell>
          <cell r="G30" t="str">
            <v/>
          </cell>
          <cell r="H30" t="str">
            <v/>
          </cell>
          <cell r="J30" t="str">
            <v/>
          </cell>
          <cell r="K30" t="str">
            <v/>
          </cell>
          <cell r="L30" t="str">
            <v/>
          </cell>
          <cell r="M30" t="str">
            <v/>
          </cell>
          <cell r="O30">
            <v>26</v>
          </cell>
          <cell r="P30" t="str">
            <v xml:space="preserve">  </v>
          </cell>
          <cell r="T30" t="str">
            <v/>
          </cell>
          <cell r="U30" t="str">
            <v/>
          </cell>
          <cell r="V30" t="str">
            <v/>
          </cell>
          <cell r="X30" t="str">
            <v/>
          </cell>
          <cell r="Y30" t="str">
            <v/>
          </cell>
          <cell r="Z30" t="str">
            <v/>
          </cell>
          <cell r="AA30" t="str">
            <v/>
          </cell>
        </row>
        <row r="31">
          <cell r="A31">
            <v>27</v>
          </cell>
          <cell r="B31" t="str">
            <v xml:space="preserve">  </v>
          </cell>
          <cell r="F31" t="str">
            <v/>
          </cell>
          <cell r="G31" t="str">
            <v/>
          </cell>
          <cell r="H31" t="str">
            <v/>
          </cell>
          <cell r="J31" t="str">
            <v/>
          </cell>
          <cell r="K31" t="str">
            <v/>
          </cell>
          <cell r="L31" t="str">
            <v/>
          </cell>
          <cell r="M31" t="str">
            <v/>
          </cell>
          <cell r="O31">
            <v>27</v>
          </cell>
          <cell r="P31" t="str">
            <v xml:space="preserve">  </v>
          </cell>
          <cell r="T31" t="str">
            <v/>
          </cell>
          <cell r="U31" t="str">
            <v/>
          </cell>
          <cell r="V31" t="str">
            <v/>
          </cell>
          <cell r="X31" t="str">
            <v/>
          </cell>
          <cell r="Y31" t="str">
            <v/>
          </cell>
          <cell r="Z31" t="str">
            <v/>
          </cell>
          <cell r="AA31" t="str">
            <v/>
          </cell>
        </row>
        <row r="32">
          <cell r="A32">
            <v>28</v>
          </cell>
          <cell r="B32" t="str">
            <v xml:space="preserve">  </v>
          </cell>
          <cell r="F32" t="str">
            <v/>
          </cell>
          <cell r="G32" t="str">
            <v/>
          </cell>
          <cell r="H32" t="str">
            <v/>
          </cell>
          <cell r="J32" t="str">
            <v/>
          </cell>
          <cell r="K32" t="str">
            <v/>
          </cell>
          <cell r="L32" t="str">
            <v/>
          </cell>
          <cell r="M32" t="str">
            <v/>
          </cell>
          <cell r="O32">
            <v>28</v>
          </cell>
          <cell r="P32" t="str">
            <v xml:space="preserve">  </v>
          </cell>
          <cell r="T32" t="str">
            <v/>
          </cell>
          <cell r="U32" t="str">
            <v/>
          </cell>
          <cell r="V32" t="str">
            <v/>
          </cell>
          <cell r="X32" t="str">
            <v/>
          </cell>
          <cell r="Y32" t="str">
            <v/>
          </cell>
          <cell r="Z32" t="str">
            <v/>
          </cell>
          <cell r="AA32" t="str">
            <v/>
          </cell>
        </row>
        <row r="33">
          <cell r="A33">
            <v>29</v>
          </cell>
          <cell r="B33" t="str">
            <v xml:space="preserve">  </v>
          </cell>
          <cell r="F33" t="str">
            <v/>
          </cell>
          <cell r="G33" t="str">
            <v/>
          </cell>
          <cell r="H33" t="str">
            <v/>
          </cell>
          <cell r="J33" t="str">
            <v/>
          </cell>
          <cell r="K33" t="str">
            <v/>
          </cell>
          <cell r="L33" t="str">
            <v/>
          </cell>
          <cell r="M33" t="str">
            <v/>
          </cell>
          <cell r="O33">
            <v>29</v>
          </cell>
          <cell r="P33" t="str">
            <v xml:space="preserve">  </v>
          </cell>
          <cell r="T33" t="str">
            <v/>
          </cell>
          <cell r="U33" t="str">
            <v/>
          </cell>
          <cell r="V33" t="str">
            <v/>
          </cell>
          <cell r="X33" t="str">
            <v/>
          </cell>
          <cell r="Y33" t="str">
            <v/>
          </cell>
          <cell r="Z33" t="str">
            <v/>
          </cell>
          <cell r="AA33" t="str">
            <v/>
          </cell>
        </row>
        <row r="34">
          <cell r="A34">
            <v>30</v>
          </cell>
          <cell r="B34" t="str">
            <v xml:space="preserve">  </v>
          </cell>
          <cell r="F34" t="str">
            <v/>
          </cell>
          <cell r="G34" t="str">
            <v/>
          </cell>
          <cell r="H34" t="str">
            <v/>
          </cell>
          <cell r="J34" t="str">
            <v/>
          </cell>
          <cell r="K34" t="str">
            <v/>
          </cell>
          <cell r="L34" t="str">
            <v/>
          </cell>
          <cell r="M34" t="str">
            <v/>
          </cell>
          <cell r="O34">
            <v>30</v>
          </cell>
          <cell r="P34" t="str">
            <v xml:space="preserve">  </v>
          </cell>
          <cell r="T34" t="str">
            <v/>
          </cell>
          <cell r="U34" t="str">
            <v/>
          </cell>
          <cell r="V34" t="str">
            <v/>
          </cell>
          <cell r="X34" t="str">
            <v/>
          </cell>
          <cell r="Y34" t="str">
            <v/>
          </cell>
          <cell r="Z34" t="str">
            <v/>
          </cell>
          <cell r="AA34" t="str">
            <v/>
          </cell>
        </row>
        <row r="35">
          <cell r="A35">
            <v>31</v>
          </cell>
          <cell r="B35" t="str">
            <v xml:space="preserve">  </v>
          </cell>
          <cell r="F35" t="str">
            <v/>
          </cell>
          <cell r="G35" t="str">
            <v/>
          </cell>
          <cell r="H35" t="str">
            <v/>
          </cell>
          <cell r="J35" t="str">
            <v/>
          </cell>
          <cell r="K35" t="str">
            <v/>
          </cell>
          <cell r="L35" t="str">
            <v/>
          </cell>
          <cell r="M35" t="str">
            <v/>
          </cell>
          <cell r="O35">
            <v>31</v>
          </cell>
          <cell r="P35" t="str">
            <v xml:space="preserve">  </v>
          </cell>
          <cell r="T35" t="str">
            <v/>
          </cell>
          <cell r="U35" t="str">
            <v/>
          </cell>
          <cell r="V35" t="str">
            <v/>
          </cell>
          <cell r="X35" t="str">
            <v/>
          </cell>
          <cell r="Y35" t="str">
            <v/>
          </cell>
          <cell r="Z35" t="str">
            <v/>
          </cell>
          <cell r="AA35" t="str">
            <v/>
          </cell>
        </row>
        <row r="36">
          <cell r="A36">
            <v>32</v>
          </cell>
          <cell r="B36" t="str">
            <v xml:space="preserve">  </v>
          </cell>
          <cell r="F36" t="str">
            <v/>
          </cell>
          <cell r="G36" t="str">
            <v/>
          </cell>
          <cell r="H36" t="str">
            <v/>
          </cell>
          <cell r="J36" t="str">
            <v/>
          </cell>
          <cell r="K36" t="str">
            <v/>
          </cell>
          <cell r="L36" t="str">
            <v/>
          </cell>
          <cell r="M36" t="str">
            <v/>
          </cell>
          <cell r="O36">
            <v>32</v>
          </cell>
          <cell r="P36" t="str">
            <v xml:space="preserve">  </v>
          </cell>
          <cell r="T36" t="str">
            <v/>
          </cell>
          <cell r="U36" t="str">
            <v/>
          </cell>
          <cell r="V36" t="str">
            <v/>
          </cell>
          <cell r="X36" t="str">
            <v/>
          </cell>
          <cell r="Y36" t="str">
            <v/>
          </cell>
          <cell r="Z36" t="str">
            <v/>
          </cell>
          <cell r="AA36" t="str">
            <v/>
          </cell>
        </row>
        <row r="37">
          <cell r="A37">
            <v>33</v>
          </cell>
          <cell r="B37" t="str">
            <v xml:space="preserve">  </v>
          </cell>
          <cell r="F37" t="str">
            <v/>
          </cell>
          <cell r="G37" t="str">
            <v/>
          </cell>
          <cell r="H37" t="str">
            <v/>
          </cell>
          <cell r="J37" t="str">
            <v/>
          </cell>
          <cell r="K37" t="str">
            <v/>
          </cell>
          <cell r="L37" t="str">
            <v/>
          </cell>
          <cell r="M37" t="str">
            <v/>
          </cell>
          <cell r="O37">
            <v>33</v>
          </cell>
          <cell r="P37" t="str">
            <v xml:space="preserve">  </v>
          </cell>
          <cell r="T37" t="str">
            <v/>
          </cell>
          <cell r="U37" t="str">
            <v/>
          </cell>
          <cell r="V37" t="str">
            <v/>
          </cell>
          <cell r="X37" t="str">
            <v/>
          </cell>
          <cell r="Y37" t="str">
            <v/>
          </cell>
          <cell r="Z37" t="str">
            <v/>
          </cell>
          <cell r="AA37" t="str">
            <v/>
          </cell>
        </row>
        <row r="38">
          <cell r="A38">
            <v>34</v>
          </cell>
          <cell r="B38" t="str">
            <v xml:space="preserve">  </v>
          </cell>
          <cell r="F38" t="str">
            <v/>
          </cell>
          <cell r="G38" t="str">
            <v/>
          </cell>
          <cell r="H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O38">
            <v>34</v>
          </cell>
          <cell r="P38" t="str">
            <v xml:space="preserve">  </v>
          </cell>
          <cell r="T38" t="str">
            <v/>
          </cell>
          <cell r="U38" t="str">
            <v/>
          </cell>
          <cell r="V38" t="str">
            <v/>
          </cell>
          <cell r="X38" t="str">
            <v/>
          </cell>
          <cell r="Y38" t="str">
            <v/>
          </cell>
          <cell r="Z38" t="str">
            <v/>
          </cell>
          <cell r="AA38" t="str">
            <v/>
          </cell>
        </row>
        <row r="39">
          <cell r="A39">
            <v>35</v>
          </cell>
          <cell r="B39" t="str">
            <v xml:space="preserve">  </v>
          </cell>
          <cell r="F39" t="str">
            <v/>
          </cell>
          <cell r="G39" t="str">
            <v/>
          </cell>
          <cell r="H39" t="str">
            <v/>
          </cell>
          <cell r="J39" t="str">
            <v/>
          </cell>
          <cell r="K39" t="str">
            <v/>
          </cell>
          <cell r="L39" t="str">
            <v/>
          </cell>
          <cell r="M39" t="str">
            <v/>
          </cell>
          <cell r="O39">
            <v>35</v>
          </cell>
          <cell r="P39" t="str">
            <v xml:space="preserve">  </v>
          </cell>
          <cell r="T39" t="str">
            <v/>
          </cell>
          <cell r="U39" t="str">
            <v/>
          </cell>
          <cell r="V39" t="str">
            <v/>
          </cell>
          <cell r="X39" t="str">
            <v/>
          </cell>
          <cell r="Y39" t="str">
            <v/>
          </cell>
          <cell r="Z39" t="str">
            <v/>
          </cell>
          <cell r="AA39" t="str">
            <v/>
          </cell>
        </row>
        <row r="40">
          <cell r="A40">
            <v>36</v>
          </cell>
          <cell r="B40" t="str">
            <v xml:space="preserve">  </v>
          </cell>
          <cell r="H40" t="str">
            <v/>
          </cell>
          <cell r="J40" t="str">
            <v/>
          </cell>
          <cell r="K40" t="str">
            <v/>
          </cell>
          <cell r="L40" t="str">
            <v/>
          </cell>
          <cell r="M40" t="str">
            <v/>
          </cell>
          <cell r="O40">
            <v>36</v>
          </cell>
          <cell r="P40" t="str">
            <v xml:space="preserve">  </v>
          </cell>
          <cell r="V40" t="str">
            <v/>
          </cell>
          <cell r="X40" t="str">
            <v/>
          </cell>
          <cell r="Y40" t="str">
            <v/>
          </cell>
          <cell r="Z40" t="str">
            <v/>
          </cell>
          <cell r="AA40" t="str">
            <v/>
          </cell>
        </row>
        <row r="41">
          <cell r="A41">
            <v>37</v>
          </cell>
          <cell r="B41" t="str">
            <v xml:space="preserve">  </v>
          </cell>
          <cell r="H41" t="str">
            <v/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O41">
            <v>37</v>
          </cell>
          <cell r="P41" t="str">
            <v xml:space="preserve">  </v>
          </cell>
          <cell r="V41" t="str">
            <v/>
          </cell>
          <cell r="X41" t="str">
            <v/>
          </cell>
          <cell r="Y41" t="str">
            <v/>
          </cell>
          <cell r="Z41" t="str">
            <v/>
          </cell>
          <cell r="AA41" t="str">
            <v/>
          </cell>
        </row>
        <row r="42">
          <cell r="A42">
            <v>38</v>
          </cell>
          <cell r="B42" t="str">
            <v xml:space="preserve">  </v>
          </cell>
          <cell r="F42" t="str">
            <v/>
          </cell>
          <cell r="G42" t="str">
            <v/>
          </cell>
          <cell r="H42" t="str">
            <v/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O42">
            <v>38</v>
          </cell>
          <cell r="P42" t="str">
            <v xml:space="preserve">  </v>
          </cell>
          <cell r="T42" t="str">
            <v/>
          </cell>
          <cell r="U42" t="str">
            <v/>
          </cell>
          <cell r="V42" t="str">
            <v/>
          </cell>
          <cell r="X42" t="str">
            <v/>
          </cell>
          <cell r="Y42" t="str">
            <v/>
          </cell>
          <cell r="Z42" t="str">
            <v/>
          </cell>
          <cell r="AA42" t="str">
            <v/>
          </cell>
        </row>
        <row r="43">
          <cell r="A43">
            <v>39</v>
          </cell>
          <cell r="B43" t="str">
            <v xml:space="preserve">  </v>
          </cell>
          <cell r="F43" t="str">
            <v/>
          </cell>
          <cell r="G43" t="str">
            <v/>
          </cell>
          <cell r="H43" t="str">
            <v/>
          </cell>
          <cell r="J43" t="str">
            <v/>
          </cell>
          <cell r="K43" t="str">
            <v/>
          </cell>
          <cell r="L43" t="str">
            <v/>
          </cell>
          <cell r="M43" t="str">
            <v/>
          </cell>
          <cell r="O43">
            <v>39</v>
          </cell>
          <cell r="P43" t="str">
            <v xml:space="preserve">  </v>
          </cell>
          <cell r="T43" t="str">
            <v/>
          </cell>
          <cell r="U43" t="str">
            <v/>
          </cell>
          <cell r="V43" t="str">
            <v/>
          </cell>
          <cell r="X43" t="str">
            <v/>
          </cell>
          <cell r="Y43" t="str">
            <v/>
          </cell>
          <cell r="Z43" t="str">
            <v/>
          </cell>
          <cell r="AA43" t="str">
            <v/>
          </cell>
        </row>
        <row r="44">
          <cell r="A44">
            <v>40</v>
          </cell>
          <cell r="B44" t="str">
            <v xml:space="preserve">  </v>
          </cell>
          <cell r="F44" t="str">
            <v/>
          </cell>
          <cell r="G44" t="str">
            <v/>
          </cell>
          <cell r="H44" t="str">
            <v/>
          </cell>
          <cell r="J44" t="str">
            <v/>
          </cell>
          <cell r="K44" t="str">
            <v/>
          </cell>
          <cell r="L44" t="str">
            <v/>
          </cell>
          <cell r="M44" t="str">
            <v/>
          </cell>
          <cell r="O44">
            <v>40</v>
          </cell>
          <cell r="P44" t="str">
            <v xml:space="preserve">  </v>
          </cell>
          <cell r="T44" t="str">
            <v/>
          </cell>
          <cell r="U44" t="str">
            <v/>
          </cell>
          <cell r="V44" t="str">
            <v/>
          </cell>
          <cell r="X44" t="str">
            <v/>
          </cell>
          <cell r="Y44" t="str">
            <v/>
          </cell>
          <cell r="Z44" t="str">
            <v/>
          </cell>
          <cell r="AA44" t="str">
            <v/>
          </cell>
        </row>
      </sheetData>
      <sheetData sheetId="23">
        <row r="5">
          <cell r="A5">
            <v>1</v>
          </cell>
          <cell r="B5" t="str">
            <v xml:space="preserve">  </v>
          </cell>
          <cell r="F5" t="str">
            <v/>
          </cell>
          <cell r="G5" t="str">
            <v/>
          </cell>
          <cell r="H5" t="str">
            <v/>
          </cell>
          <cell r="J5" t="str">
            <v/>
          </cell>
          <cell r="K5" t="str">
            <v/>
          </cell>
          <cell r="L5" t="str">
            <v/>
          </cell>
          <cell r="M5" t="str">
            <v/>
          </cell>
          <cell r="O5">
            <v>1</v>
          </cell>
          <cell r="P5" t="str">
            <v xml:space="preserve">  </v>
          </cell>
          <cell r="T5" t="str">
            <v/>
          </cell>
          <cell r="U5" t="str">
            <v/>
          </cell>
          <cell r="V5" t="str">
            <v/>
          </cell>
          <cell r="X5" t="str">
            <v/>
          </cell>
          <cell r="Y5" t="str">
            <v/>
          </cell>
          <cell r="Z5" t="str">
            <v/>
          </cell>
          <cell r="AA5" t="str">
            <v/>
          </cell>
        </row>
        <row r="6">
          <cell r="A6">
            <v>2</v>
          </cell>
          <cell r="B6" t="str">
            <v xml:space="preserve">  </v>
          </cell>
          <cell r="F6" t="str">
            <v/>
          </cell>
          <cell r="G6" t="str">
            <v/>
          </cell>
          <cell r="H6" t="str">
            <v/>
          </cell>
          <cell r="J6" t="str">
            <v/>
          </cell>
          <cell r="K6" t="str">
            <v/>
          </cell>
          <cell r="L6" t="str">
            <v/>
          </cell>
          <cell r="M6" t="str">
            <v/>
          </cell>
          <cell r="O6">
            <v>2</v>
          </cell>
          <cell r="P6" t="str">
            <v xml:space="preserve">  </v>
          </cell>
          <cell r="T6" t="str">
            <v/>
          </cell>
          <cell r="U6" t="str">
            <v/>
          </cell>
          <cell r="V6" t="str">
            <v/>
          </cell>
          <cell r="X6" t="str">
            <v/>
          </cell>
          <cell r="Y6" t="str">
            <v/>
          </cell>
          <cell r="Z6" t="str">
            <v/>
          </cell>
          <cell r="AA6" t="str">
            <v/>
          </cell>
        </row>
        <row r="7">
          <cell r="A7">
            <v>3</v>
          </cell>
          <cell r="B7" t="str">
            <v xml:space="preserve">  </v>
          </cell>
          <cell r="F7" t="str">
            <v/>
          </cell>
          <cell r="G7" t="str">
            <v/>
          </cell>
          <cell r="H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/>
          </cell>
          <cell r="O7">
            <v>3</v>
          </cell>
          <cell r="P7" t="str">
            <v xml:space="preserve">  </v>
          </cell>
          <cell r="T7" t="str">
            <v/>
          </cell>
          <cell r="U7" t="str">
            <v/>
          </cell>
          <cell r="V7" t="str">
            <v/>
          </cell>
          <cell r="X7" t="str">
            <v/>
          </cell>
          <cell r="Y7" t="str">
            <v/>
          </cell>
          <cell r="Z7" t="str">
            <v/>
          </cell>
          <cell r="AA7" t="str">
            <v/>
          </cell>
        </row>
        <row r="8">
          <cell r="A8">
            <v>4</v>
          </cell>
          <cell r="B8" t="str">
            <v xml:space="preserve">  </v>
          </cell>
          <cell r="F8" t="str">
            <v/>
          </cell>
          <cell r="G8" t="str">
            <v/>
          </cell>
          <cell r="H8" t="str">
            <v/>
          </cell>
          <cell r="J8" t="str">
            <v/>
          </cell>
          <cell r="K8" t="str">
            <v/>
          </cell>
          <cell r="L8" t="str">
            <v/>
          </cell>
          <cell r="M8" t="str">
            <v/>
          </cell>
          <cell r="O8">
            <v>4</v>
          </cell>
          <cell r="P8" t="str">
            <v xml:space="preserve">  </v>
          </cell>
          <cell r="T8" t="str">
            <v/>
          </cell>
          <cell r="U8" t="str">
            <v/>
          </cell>
          <cell r="V8" t="str">
            <v/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</row>
        <row r="9">
          <cell r="A9">
            <v>5</v>
          </cell>
          <cell r="B9" t="str">
            <v xml:space="preserve">  </v>
          </cell>
          <cell r="F9" t="str">
            <v/>
          </cell>
          <cell r="G9" t="str">
            <v/>
          </cell>
          <cell r="H9" t="str">
            <v/>
          </cell>
          <cell r="J9" t="str">
            <v/>
          </cell>
          <cell r="K9" t="str">
            <v/>
          </cell>
          <cell r="L9" t="str">
            <v/>
          </cell>
          <cell r="M9" t="str">
            <v/>
          </cell>
          <cell r="O9">
            <v>5</v>
          </cell>
          <cell r="P9" t="str">
            <v xml:space="preserve">  </v>
          </cell>
          <cell r="T9" t="str">
            <v/>
          </cell>
          <cell r="U9" t="str">
            <v/>
          </cell>
          <cell r="V9" t="str">
            <v/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</row>
        <row r="10">
          <cell r="A10">
            <v>6</v>
          </cell>
          <cell r="B10" t="str">
            <v xml:space="preserve">  </v>
          </cell>
          <cell r="F10" t="str">
            <v/>
          </cell>
          <cell r="G10" t="str">
            <v/>
          </cell>
          <cell r="H10" t="str">
            <v/>
          </cell>
          <cell r="J10" t="str">
            <v/>
          </cell>
          <cell r="K10" t="str">
            <v/>
          </cell>
          <cell r="L10" t="str">
            <v/>
          </cell>
          <cell r="M10" t="str">
            <v/>
          </cell>
          <cell r="O10">
            <v>6</v>
          </cell>
          <cell r="P10" t="str">
            <v xml:space="preserve">  </v>
          </cell>
          <cell r="T10" t="str">
            <v/>
          </cell>
          <cell r="U10" t="str">
            <v/>
          </cell>
          <cell r="V10" t="str">
            <v/>
          </cell>
          <cell r="X10" t="str">
            <v/>
          </cell>
          <cell r="Y10" t="str">
            <v/>
          </cell>
          <cell r="Z10" t="str">
            <v/>
          </cell>
          <cell r="AA10" t="str">
            <v/>
          </cell>
        </row>
        <row r="11">
          <cell r="A11">
            <v>7</v>
          </cell>
          <cell r="B11" t="str">
            <v xml:space="preserve">  </v>
          </cell>
          <cell r="F11" t="str">
            <v/>
          </cell>
          <cell r="G11" t="str">
            <v/>
          </cell>
          <cell r="H11" t="str">
            <v/>
          </cell>
          <cell r="J11" t="str">
            <v/>
          </cell>
          <cell r="K11" t="str">
            <v/>
          </cell>
          <cell r="L11" t="str">
            <v/>
          </cell>
          <cell r="M11" t="str">
            <v/>
          </cell>
          <cell r="O11">
            <v>7</v>
          </cell>
          <cell r="P11" t="str">
            <v xml:space="preserve">  </v>
          </cell>
          <cell r="T11" t="str">
            <v/>
          </cell>
          <cell r="U11" t="str">
            <v/>
          </cell>
          <cell r="V11" t="str">
            <v/>
          </cell>
          <cell r="X11" t="str">
            <v/>
          </cell>
          <cell r="Y11" t="str">
            <v/>
          </cell>
          <cell r="Z11" t="str">
            <v/>
          </cell>
          <cell r="AA11" t="str">
            <v/>
          </cell>
        </row>
        <row r="12">
          <cell r="A12">
            <v>8</v>
          </cell>
          <cell r="B12" t="str">
            <v xml:space="preserve">  </v>
          </cell>
          <cell r="F12" t="str">
            <v/>
          </cell>
          <cell r="G12" t="str">
            <v/>
          </cell>
          <cell r="H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O12">
            <v>8</v>
          </cell>
          <cell r="P12" t="str">
            <v xml:space="preserve">  </v>
          </cell>
          <cell r="T12" t="str">
            <v/>
          </cell>
          <cell r="U12" t="str">
            <v/>
          </cell>
          <cell r="V12" t="str">
            <v/>
          </cell>
          <cell r="X12" t="str">
            <v/>
          </cell>
          <cell r="Y12" t="str">
            <v/>
          </cell>
          <cell r="Z12" t="str">
            <v/>
          </cell>
          <cell r="AA12" t="str">
            <v/>
          </cell>
        </row>
        <row r="13">
          <cell r="A13">
            <v>9</v>
          </cell>
          <cell r="B13" t="str">
            <v xml:space="preserve">  </v>
          </cell>
          <cell r="F13" t="str">
            <v/>
          </cell>
          <cell r="G13" t="str">
            <v/>
          </cell>
          <cell r="H13" t="str">
            <v/>
          </cell>
          <cell r="J13" t="str">
            <v/>
          </cell>
          <cell r="K13" t="str">
            <v/>
          </cell>
          <cell r="L13" t="str">
            <v/>
          </cell>
          <cell r="M13" t="str">
            <v/>
          </cell>
          <cell r="O13">
            <v>9</v>
          </cell>
          <cell r="P13" t="str">
            <v xml:space="preserve">  </v>
          </cell>
          <cell r="T13" t="str">
            <v/>
          </cell>
          <cell r="U13" t="str">
            <v/>
          </cell>
          <cell r="V13" t="str">
            <v/>
          </cell>
          <cell r="X13" t="str">
            <v/>
          </cell>
          <cell r="Y13" t="str">
            <v/>
          </cell>
          <cell r="Z13" t="str">
            <v/>
          </cell>
          <cell r="AA13" t="str">
            <v/>
          </cell>
        </row>
        <row r="14">
          <cell r="A14">
            <v>10</v>
          </cell>
          <cell r="B14" t="str">
            <v xml:space="preserve">  </v>
          </cell>
          <cell r="F14" t="str">
            <v/>
          </cell>
          <cell r="G14" t="str">
            <v/>
          </cell>
          <cell r="H14" t="str">
            <v/>
          </cell>
          <cell r="J14" t="str">
            <v/>
          </cell>
          <cell r="K14" t="str">
            <v/>
          </cell>
          <cell r="L14" t="str">
            <v/>
          </cell>
          <cell r="M14" t="str">
            <v/>
          </cell>
          <cell r="O14">
            <v>10</v>
          </cell>
          <cell r="P14" t="str">
            <v xml:space="preserve">  </v>
          </cell>
          <cell r="T14" t="str">
            <v/>
          </cell>
          <cell r="U14" t="str">
            <v/>
          </cell>
          <cell r="V14" t="str">
            <v/>
          </cell>
          <cell r="X14" t="str">
            <v/>
          </cell>
          <cell r="Y14" t="str">
            <v/>
          </cell>
          <cell r="Z14" t="str">
            <v/>
          </cell>
          <cell r="AA14" t="str">
            <v/>
          </cell>
        </row>
        <row r="15">
          <cell r="A15">
            <v>11</v>
          </cell>
          <cell r="B15" t="str">
            <v xml:space="preserve">  </v>
          </cell>
          <cell r="F15" t="str">
            <v/>
          </cell>
          <cell r="G15" t="str">
            <v/>
          </cell>
          <cell r="H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O15">
            <v>11</v>
          </cell>
          <cell r="P15" t="str">
            <v xml:space="preserve">  </v>
          </cell>
          <cell r="T15" t="str">
            <v/>
          </cell>
          <cell r="U15" t="str">
            <v/>
          </cell>
          <cell r="V15" t="str">
            <v/>
          </cell>
          <cell r="X15" t="str">
            <v/>
          </cell>
          <cell r="Y15" t="str">
            <v/>
          </cell>
          <cell r="Z15" t="str">
            <v/>
          </cell>
          <cell r="AA15" t="str">
            <v/>
          </cell>
        </row>
        <row r="16">
          <cell r="A16">
            <v>12</v>
          </cell>
          <cell r="B16" t="str">
            <v xml:space="preserve">  </v>
          </cell>
          <cell r="F16" t="str">
            <v/>
          </cell>
          <cell r="G16" t="str">
            <v/>
          </cell>
          <cell r="H16" t="str">
            <v/>
          </cell>
          <cell r="J16" t="str">
            <v/>
          </cell>
          <cell r="K16" t="str">
            <v/>
          </cell>
          <cell r="L16" t="str">
            <v/>
          </cell>
          <cell r="M16" t="str">
            <v/>
          </cell>
          <cell r="O16">
            <v>12</v>
          </cell>
          <cell r="P16" t="str">
            <v xml:space="preserve">  </v>
          </cell>
          <cell r="T16" t="str">
            <v/>
          </cell>
          <cell r="U16" t="str">
            <v/>
          </cell>
          <cell r="V16" t="str">
            <v/>
          </cell>
          <cell r="X16" t="str">
            <v/>
          </cell>
          <cell r="Y16" t="str">
            <v/>
          </cell>
          <cell r="Z16" t="str">
            <v/>
          </cell>
          <cell r="AA16" t="str">
            <v/>
          </cell>
        </row>
        <row r="17">
          <cell r="A17">
            <v>13</v>
          </cell>
          <cell r="B17" t="str">
            <v xml:space="preserve">  </v>
          </cell>
          <cell r="F17" t="str">
            <v/>
          </cell>
          <cell r="G17" t="str">
            <v/>
          </cell>
          <cell r="H17" t="str">
            <v/>
          </cell>
          <cell r="J17" t="str">
            <v/>
          </cell>
          <cell r="K17" t="str">
            <v/>
          </cell>
          <cell r="L17" t="str">
            <v/>
          </cell>
          <cell r="M17" t="str">
            <v/>
          </cell>
          <cell r="O17">
            <v>13</v>
          </cell>
          <cell r="P17" t="str">
            <v xml:space="preserve">  </v>
          </cell>
          <cell r="T17" t="str">
            <v/>
          </cell>
          <cell r="U17" t="str">
            <v/>
          </cell>
          <cell r="V17" t="str">
            <v/>
          </cell>
          <cell r="X17" t="str">
            <v/>
          </cell>
          <cell r="Y17" t="str">
            <v/>
          </cell>
          <cell r="Z17" t="str">
            <v/>
          </cell>
          <cell r="AA17" t="str">
            <v/>
          </cell>
        </row>
        <row r="18">
          <cell r="A18">
            <v>14</v>
          </cell>
          <cell r="B18" t="str">
            <v xml:space="preserve">  </v>
          </cell>
          <cell r="F18" t="str">
            <v/>
          </cell>
          <cell r="G18" t="str">
            <v/>
          </cell>
          <cell r="H18" t="str">
            <v/>
          </cell>
          <cell r="J18" t="str">
            <v/>
          </cell>
          <cell r="K18" t="str">
            <v/>
          </cell>
          <cell r="L18" t="str">
            <v/>
          </cell>
          <cell r="M18" t="str">
            <v/>
          </cell>
          <cell r="O18">
            <v>14</v>
          </cell>
          <cell r="P18" t="str">
            <v xml:space="preserve">  </v>
          </cell>
          <cell r="T18" t="str">
            <v/>
          </cell>
          <cell r="U18" t="str">
            <v/>
          </cell>
          <cell r="V18" t="str">
            <v/>
          </cell>
          <cell r="X18" t="str">
            <v/>
          </cell>
          <cell r="Y18" t="str">
            <v/>
          </cell>
          <cell r="Z18" t="str">
            <v/>
          </cell>
          <cell r="AA18" t="str">
            <v/>
          </cell>
        </row>
        <row r="19">
          <cell r="A19">
            <v>15</v>
          </cell>
          <cell r="B19" t="str">
            <v xml:space="preserve">  </v>
          </cell>
          <cell r="F19" t="str">
            <v/>
          </cell>
          <cell r="G19" t="str">
            <v/>
          </cell>
          <cell r="H19" t="str">
            <v/>
          </cell>
          <cell r="J19" t="str">
            <v/>
          </cell>
          <cell r="K19" t="str">
            <v/>
          </cell>
          <cell r="L19" t="str">
            <v/>
          </cell>
          <cell r="M19" t="str">
            <v/>
          </cell>
          <cell r="O19">
            <v>15</v>
          </cell>
          <cell r="P19" t="str">
            <v xml:space="preserve">  </v>
          </cell>
          <cell r="T19" t="str">
            <v/>
          </cell>
          <cell r="U19" t="str">
            <v/>
          </cell>
          <cell r="V19" t="str">
            <v/>
          </cell>
          <cell r="X19" t="str">
            <v/>
          </cell>
          <cell r="Y19" t="str">
            <v/>
          </cell>
          <cell r="Z19" t="str">
            <v/>
          </cell>
          <cell r="AA19" t="str">
            <v/>
          </cell>
        </row>
        <row r="20">
          <cell r="A20">
            <v>16</v>
          </cell>
          <cell r="B20" t="str">
            <v xml:space="preserve">  </v>
          </cell>
          <cell r="F20" t="str">
            <v/>
          </cell>
          <cell r="G20" t="str">
            <v/>
          </cell>
          <cell r="H20" t="str">
            <v/>
          </cell>
          <cell r="J20" t="str">
            <v/>
          </cell>
          <cell r="K20" t="str">
            <v/>
          </cell>
          <cell r="L20" t="str">
            <v/>
          </cell>
          <cell r="M20" t="str">
            <v/>
          </cell>
          <cell r="O20">
            <v>16</v>
          </cell>
          <cell r="P20" t="str">
            <v xml:space="preserve">  </v>
          </cell>
          <cell r="T20" t="str">
            <v/>
          </cell>
          <cell r="U20" t="str">
            <v/>
          </cell>
          <cell r="V20" t="str">
            <v/>
          </cell>
          <cell r="X20" t="str">
            <v/>
          </cell>
          <cell r="Y20" t="str">
            <v/>
          </cell>
          <cell r="Z20" t="str">
            <v/>
          </cell>
          <cell r="AA20" t="str">
            <v/>
          </cell>
        </row>
        <row r="21">
          <cell r="A21">
            <v>17</v>
          </cell>
          <cell r="B21" t="str">
            <v xml:space="preserve">  </v>
          </cell>
          <cell r="F21" t="str">
            <v/>
          </cell>
          <cell r="G21" t="str">
            <v/>
          </cell>
          <cell r="H21" t="str">
            <v/>
          </cell>
          <cell r="J21" t="str">
            <v/>
          </cell>
          <cell r="K21" t="str">
            <v/>
          </cell>
          <cell r="L21" t="str">
            <v/>
          </cell>
          <cell r="M21" t="str">
            <v/>
          </cell>
          <cell r="O21">
            <v>17</v>
          </cell>
          <cell r="P21" t="str">
            <v xml:space="preserve">  </v>
          </cell>
          <cell r="T21" t="str">
            <v/>
          </cell>
          <cell r="U21" t="str">
            <v/>
          </cell>
          <cell r="V21" t="str">
            <v/>
          </cell>
          <cell r="X21" t="str">
            <v/>
          </cell>
          <cell r="Y21" t="str">
            <v/>
          </cell>
          <cell r="Z21" t="str">
            <v/>
          </cell>
          <cell r="AA21" t="str">
            <v/>
          </cell>
        </row>
        <row r="22">
          <cell r="A22">
            <v>18</v>
          </cell>
          <cell r="B22" t="str">
            <v xml:space="preserve">  </v>
          </cell>
          <cell r="F22" t="str">
            <v/>
          </cell>
          <cell r="G22" t="str">
            <v/>
          </cell>
          <cell r="H22" t="str">
            <v/>
          </cell>
          <cell r="J22" t="str">
            <v/>
          </cell>
          <cell r="K22" t="str">
            <v/>
          </cell>
          <cell r="L22" t="str">
            <v/>
          </cell>
          <cell r="M22" t="str">
            <v/>
          </cell>
          <cell r="O22">
            <v>18</v>
          </cell>
          <cell r="P22" t="str">
            <v xml:space="preserve">  </v>
          </cell>
          <cell r="T22" t="str">
            <v/>
          </cell>
          <cell r="U22" t="str">
            <v/>
          </cell>
          <cell r="V22" t="str">
            <v/>
          </cell>
          <cell r="X22" t="str">
            <v/>
          </cell>
          <cell r="Y22" t="str">
            <v/>
          </cell>
          <cell r="Z22" t="str">
            <v/>
          </cell>
          <cell r="AA22" t="str">
            <v/>
          </cell>
        </row>
        <row r="23">
          <cell r="A23">
            <v>19</v>
          </cell>
          <cell r="B23" t="str">
            <v xml:space="preserve">  </v>
          </cell>
          <cell r="F23" t="str">
            <v/>
          </cell>
          <cell r="G23" t="str">
            <v/>
          </cell>
          <cell r="H23" t="str">
            <v/>
          </cell>
          <cell r="J23" t="str">
            <v/>
          </cell>
          <cell r="K23" t="str">
            <v/>
          </cell>
          <cell r="L23" t="str">
            <v/>
          </cell>
          <cell r="M23" t="str">
            <v/>
          </cell>
          <cell r="O23">
            <v>19</v>
          </cell>
          <cell r="P23" t="str">
            <v xml:space="preserve">  </v>
          </cell>
          <cell r="T23" t="str">
            <v/>
          </cell>
          <cell r="U23" t="str">
            <v/>
          </cell>
          <cell r="V23" t="str">
            <v/>
          </cell>
          <cell r="X23" t="str">
            <v/>
          </cell>
          <cell r="Y23" t="str">
            <v/>
          </cell>
          <cell r="Z23" t="str">
            <v/>
          </cell>
          <cell r="AA23" t="str">
            <v/>
          </cell>
        </row>
        <row r="24">
          <cell r="A24">
            <v>20</v>
          </cell>
          <cell r="B24" t="str">
            <v xml:space="preserve">  </v>
          </cell>
          <cell r="F24" t="str">
            <v/>
          </cell>
          <cell r="G24" t="str">
            <v/>
          </cell>
          <cell r="H24" t="str">
            <v/>
          </cell>
          <cell r="J24" t="str">
            <v/>
          </cell>
          <cell r="K24" t="str">
            <v/>
          </cell>
          <cell r="L24" t="str">
            <v/>
          </cell>
          <cell r="M24" t="str">
            <v/>
          </cell>
          <cell r="O24">
            <v>20</v>
          </cell>
          <cell r="P24" t="str">
            <v xml:space="preserve">  </v>
          </cell>
          <cell r="T24" t="str">
            <v/>
          </cell>
          <cell r="U24" t="str">
            <v/>
          </cell>
          <cell r="V24" t="str">
            <v/>
          </cell>
          <cell r="X24" t="str">
            <v/>
          </cell>
          <cell r="Y24" t="str">
            <v/>
          </cell>
          <cell r="Z24" t="str">
            <v/>
          </cell>
          <cell r="AA24" t="str">
            <v/>
          </cell>
        </row>
        <row r="25">
          <cell r="A25">
            <v>21</v>
          </cell>
          <cell r="B25" t="str">
            <v xml:space="preserve">  </v>
          </cell>
          <cell r="F25" t="str">
            <v/>
          </cell>
          <cell r="G25" t="str">
            <v/>
          </cell>
          <cell r="H25" t="str">
            <v/>
          </cell>
          <cell r="J25" t="str">
            <v/>
          </cell>
          <cell r="K25" t="str">
            <v/>
          </cell>
          <cell r="L25" t="str">
            <v/>
          </cell>
          <cell r="M25" t="str">
            <v/>
          </cell>
          <cell r="O25">
            <v>21</v>
          </cell>
          <cell r="P25" t="str">
            <v xml:space="preserve">  </v>
          </cell>
          <cell r="T25" t="str">
            <v/>
          </cell>
          <cell r="U25" t="str">
            <v/>
          </cell>
          <cell r="V25" t="str">
            <v/>
          </cell>
          <cell r="X25" t="str">
            <v/>
          </cell>
          <cell r="Y25" t="str">
            <v/>
          </cell>
          <cell r="Z25" t="str">
            <v/>
          </cell>
          <cell r="AA25" t="str">
            <v/>
          </cell>
        </row>
        <row r="26">
          <cell r="A26">
            <v>22</v>
          </cell>
          <cell r="B26" t="str">
            <v xml:space="preserve">  </v>
          </cell>
          <cell r="F26" t="str">
            <v/>
          </cell>
          <cell r="G26" t="str">
            <v/>
          </cell>
          <cell r="H26" t="str">
            <v/>
          </cell>
          <cell r="J26" t="str">
            <v/>
          </cell>
          <cell r="K26" t="str">
            <v/>
          </cell>
          <cell r="L26" t="str">
            <v/>
          </cell>
          <cell r="M26" t="str">
            <v/>
          </cell>
          <cell r="O26">
            <v>22</v>
          </cell>
          <cell r="P26" t="str">
            <v xml:space="preserve">  </v>
          </cell>
          <cell r="T26" t="str">
            <v/>
          </cell>
          <cell r="U26" t="str">
            <v/>
          </cell>
          <cell r="V26" t="str">
            <v/>
          </cell>
          <cell r="X26" t="str">
            <v/>
          </cell>
          <cell r="Y26" t="str">
            <v/>
          </cell>
          <cell r="Z26" t="str">
            <v/>
          </cell>
          <cell r="AA26" t="str">
            <v/>
          </cell>
        </row>
        <row r="27">
          <cell r="A27">
            <v>23</v>
          </cell>
          <cell r="B27" t="str">
            <v xml:space="preserve">  </v>
          </cell>
          <cell r="F27" t="str">
            <v/>
          </cell>
          <cell r="G27" t="str">
            <v/>
          </cell>
          <cell r="H27" t="str">
            <v/>
          </cell>
          <cell r="J27" t="str">
            <v/>
          </cell>
          <cell r="K27" t="str">
            <v/>
          </cell>
          <cell r="L27" t="str">
            <v/>
          </cell>
          <cell r="M27" t="str">
            <v/>
          </cell>
          <cell r="O27">
            <v>23</v>
          </cell>
          <cell r="P27" t="str">
            <v xml:space="preserve">  </v>
          </cell>
          <cell r="T27" t="str">
            <v/>
          </cell>
          <cell r="U27" t="str">
            <v/>
          </cell>
          <cell r="V27" t="str">
            <v/>
          </cell>
          <cell r="X27" t="str">
            <v/>
          </cell>
          <cell r="Y27" t="str">
            <v/>
          </cell>
          <cell r="Z27" t="str">
            <v/>
          </cell>
          <cell r="AA27" t="str">
            <v/>
          </cell>
        </row>
        <row r="28">
          <cell r="A28">
            <v>24</v>
          </cell>
          <cell r="B28" t="str">
            <v xml:space="preserve">  </v>
          </cell>
          <cell r="F28" t="str">
            <v/>
          </cell>
          <cell r="G28" t="str">
            <v/>
          </cell>
          <cell r="H28" t="str">
            <v/>
          </cell>
          <cell r="J28" t="str">
            <v/>
          </cell>
          <cell r="K28" t="str">
            <v/>
          </cell>
          <cell r="L28" t="str">
            <v/>
          </cell>
          <cell r="M28" t="str">
            <v/>
          </cell>
          <cell r="O28">
            <v>24</v>
          </cell>
          <cell r="P28" t="str">
            <v xml:space="preserve">  </v>
          </cell>
          <cell r="T28" t="str">
            <v/>
          </cell>
          <cell r="U28" t="str">
            <v/>
          </cell>
          <cell r="V28" t="str">
            <v/>
          </cell>
          <cell r="X28" t="str">
            <v/>
          </cell>
          <cell r="Y28" t="str">
            <v/>
          </cell>
          <cell r="Z28" t="str">
            <v/>
          </cell>
          <cell r="AA28" t="str">
            <v/>
          </cell>
        </row>
        <row r="29">
          <cell r="A29">
            <v>25</v>
          </cell>
          <cell r="B29" t="str">
            <v xml:space="preserve">  </v>
          </cell>
          <cell r="F29" t="str">
            <v/>
          </cell>
          <cell r="G29" t="str">
            <v/>
          </cell>
          <cell r="H29" t="str">
            <v/>
          </cell>
          <cell r="J29" t="str">
            <v/>
          </cell>
          <cell r="K29" t="str">
            <v/>
          </cell>
          <cell r="L29" t="str">
            <v/>
          </cell>
          <cell r="M29" t="str">
            <v/>
          </cell>
          <cell r="O29">
            <v>25</v>
          </cell>
          <cell r="P29" t="str">
            <v xml:space="preserve">  </v>
          </cell>
          <cell r="T29" t="str">
            <v/>
          </cell>
          <cell r="U29" t="str">
            <v/>
          </cell>
          <cell r="V29" t="str">
            <v/>
          </cell>
          <cell r="X29" t="str">
            <v/>
          </cell>
          <cell r="Y29" t="str">
            <v/>
          </cell>
          <cell r="Z29" t="str">
            <v/>
          </cell>
          <cell r="AA29" t="str">
            <v/>
          </cell>
        </row>
        <row r="30">
          <cell r="A30">
            <v>26</v>
          </cell>
          <cell r="B30" t="str">
            <v xml:space="preserve">  </v>
          </cell>
          <cell r="F30" t="str">
            <v/>
          </cell>
          <cell r="G30" t="str">
            <v/>
          </cell>
          <cell r="H30" t="str">
            <v/>
          </cell>
          <cell r="J30" t="str">
            <v/>
          </cell>
          <cell r="K30" t="str">
            <v/>
          </cell>
          <cell r="L30" t="str">
            <v/>
          </cell>
          <cell r="M30" t="str">
            <v/>
          </cell>
          <cell r="O30">
            <v>26</v>
          </cell>
          <cell r="P30" t="str">
            <v xml:space="preserve">  </v>
          </cell>
          <cell r="T30" t="str">
            <v/>
          </cell>
          <cell r="U30" t="str">
            <v/>
          </cell>
          <cell r="V30" t="str">
            <v/>
          </cell>
          <cell r="X30" t="str">
            <v/>
          </cell>
          <cell r="Y30" t="str">
            <v/>
          </cell>
          <cell r="Z30" t="str">
            <v/>
          </cell>
          <cell r="AA30" t="str">
            <v/>
          </cell>
        </row>
        <row r="31">
          <cell r="A31">
            <v>27</v>
          </cell>
          <cell r="B31" t="str">
            <v xml:space="preserve">  </v>
          </cell>
          <cell r="F31" t="str">
            <v/>
          </cell>
          <cell r="G31" t="str">
            <v/>
          </cell>
          <cell r="H31" t="str">
            <v/>
          </cell>
          <cell r="J31" t="str">
            <v/>
          </cell>
          <cell r="K31" t="str">
            <v/>
          </cell>
          <cell r="L31" t="str">
            <v/>
          </cell>
          <cell r="M31" t="str">
            <v/>
          </cell>
          <cell r="O31">
            <v>27</v>
          </cell>
          <cell r="P31" t="str">
            <v xml:space="preserve">  </v>
          </cell>
          <cell r="T31" t="str">
            <v/>
          </cell>
          <cell r="U31" t="str">
            <v/>
          </cell>
          <cell r="V31" t="str">
            <v/>
          </cell>
          <cell r="X31" t="str">
            <v/>
          </cell>
          <cell r="Y31" t="str">
            <v/>
          </cell>
          <cell r="Z31" t="str">
            <v/>
          </cell>
          <cell r="AA31" t="str">
            <v/>
          </cell>
        </row>
        <row r="32">
          <cell r="A32">
            <v>28</v>
          </cell>
          <cell r="B32" t="str">
            <v xml:space="preserve">  </v>
          </cell>
          <cell r="F32" t="str">
            <v/>
          </cell>
          <cell r="G32" t="str">
            <v/>
          </cell>
          <cell r="H32" t="str">
            <v/>
          </cell>
          <cell r="J32" t="str">
            <v/>
          </cell>
          <cell r="K32" t="str">
            <v/>
          </cell>
          <cell r="L32" t="str">
            <v/>
          </cell>
          <cell r="M32" t="str">
            <v/>
          </cell>
          <cell r="O32">
            <v>28</v>
          </cell>
          <cell r="P32" t="str">
            <v xml:space="preserve">  </v>
          </cell>
          <cell r="T32" t="str">
            <v/>
          </cell>
          <cell r="U32" t="str">
            <v/>
          </cell>
          <cell r="V32" t="str">
            <v/>
          </cell>
          <cell r="X32" t="str">
            <v/>
          </cell>
          <cell r="Y32" t="str">
            <v/>
          </cell>
          <cell r="Z32" t="str">
            <v/>
          </cell>
          <cell r="AA32" t="str">
            <v/>
          </cell>
        </row>
        <row r="33">
          <cell r="A33">
            <v>29</v>
          </cell>
          <cell r="B33" t="str">
            <v xml:space="preserve">  </v>
          </cell>
          <cell r="F33" t="str">
            <v/>
          </cell>
          <cell r="G33" t="str">
            <v/>
          </cell>
          <cell r="H33" t="str">
            <v/>
          </cell>
          <cell r="J33" t="str">
            <v/>
          </cell>
          <cell r="K33" t="str">
            <v/>
          </cell>
          <cell r="L33" t="str">
            <v/>
          </cell>
          <cell r="M33" t="str">
            <v/>
          </cell>
          <cell r="O33">
            <v>29</v>
          </cell>
          <cell r="P33" t="str">
            <v xml:space="preserve">  </v>
          </cell>
          <cell r="T33" t="str">
            <v/>
          </cell>
          <cell r="U33" t="str">
            <v/>
          </cell>
          <cell r="V33" t="str">
            <v/>
          </cell>
          <cell r="X33" t="str">
            <v/>
          </cell>
          <cell r="Y33" t="str">
            <v/>
          </cell>
          <cell r="Z33" t="str">
            <v/>
          </cell>
          <cell r="AA33" t="str">
            <v/>
          </cell>
        </row>
        <row r="34">
          <cell r="A34">
            <v>30</v>
          </cell>
          <cell r="B34" t="str">
            <v xml:space="preserve">  </v>
          </cell>
          <cell r="F34" t="str">
            <v/>
          </cell>
          <cell r="G34" t="str">
            <v/>
          </cell>
          <cell r="H34" t="str">
            <v/>
          </cell>
          <cell r="J34" t="str">
            <v/>
          </cell>
          <cell r="K34" t="str">
            <v/>
          </cell>
          <cell r="L34" t="str">
            <v/>
          </cell>
          <cell r="M34" t="str">
            <v/>
          </cell>
          <cell r="O34">
            <v>30</v>
          </cell>
          <cell r="P34" t="str">
            <v xml:space="preserve">  </v>
          </cell>
          <cell r="T34" t="str">
            <v/>
          </cell>
          <cell r="U34" t="str">
            <v/>
          </cell>
          <cell r="V34" t="str">
            <v/>
          </cell>
          <cell r="X34" t="str">
            <v/>
          </cell>
          <cell r="Y34" t="str">
            <v/>
          </cell>
          <cell r="Z34" t="str">
            <v/>
          </cell>
          <cell r="AA34" t="str">
            <v/>
          </cell>
        </row>
        <row r="35">
          <cell r="A35">
            <v>31</v>
          </cell>
          <cell r="B35" t="str">
            <v xml:space="preserve">  </v>
          </cell>
          <cell r="F35" t="str">
            <v/>
          </cell>
          <cell r="G35" t="str">
            <v/>
          </cell>
          <cell r="H35" t="str">
            <v/>
          </cell>
          <cell r="J35" t="str">
            <v/>
          </cell>
          <cell r="K35" t="str">
            <v/>
          </cell>
          <cell r="L35" t="str">
            <v/>
          </cell>
          <cell r="M35" t="str">
            <v/>
          </cell>
          <cell r="O35">
            <v>31</v>
          </cell>
          <cell r="P35" t="str">
            <v xml:space="preserve">  </v>
          </cell>
          <cell r="T35" t="str">
            <v/>
          </cell>
          <cell r="U35" t="str">
            <v/>
          </cell>
          <cell r="V35" t="str">
            <v/>
          </cell>
          <cell r="X35" t="str">
            <v/>
          </cell>
          <cell r="Y35" t="str">
            <v/>
          </cell>
          <cell r="Z35" t="str">
            <v/>
          </cell>
          <cell r="AA35" t="str">
            <v/>
          </cell>
        </row>
        <row r="36">
          <cell r="A36">
            <v>32</v>
          </cell>
          <cell r="B36" t="str">
            <v xml:space="preserve">  </v>
          </cell>
          <cell r="F36" t="str">
            <v/>
          </cell>
          <cell r="G36" t="str">
            <v/>
          </cell>
          <cell r="H36" t="str">
            <v/>
          </cell>
          <cell r="J36" t="str">
            <v/>
          </cell>
          <cell r="K36" t="str">
            <v/>
          </cell>
          <cell r="L36" t="str">
            <v/>
          </cell>
          <cell r="M36" t="str">
            <v/>
          </cell>
          <cell r="O36">
            <v>32</v>
          </cell>
          <cell r="P36" t="str">
            <v xml:space="preserve">  </v>
          </cell>
          <cell r="T36" t="str">
            <v/>
          </cell>
          <cell r="U36" t="str">
            <v/>
          </cell>
          <cell r="V36" t="str">
            <v/>
          </cell>
          <cell r="X36" t="str">
            <v/>
          </cell>
          <cell r="Y36" t="str">
            <v/>
          </cell>
          <cell r="Z36" t="str">
            <v/>
          </cell>
          <cell r="AA36" t="str">
            <v/>
          </cell>
        </row>
        <row r="37">
          <cell r="A37">
            <v>33</v>
          </cell>
          <cell r="B37" t="str">
            <v xml:space="preserve">  </v>
          </cell>
          <cell r="F37" t="str">
            <v/>
          </cell>
          <cell r="G37" t="str">
            <v/>
          </cell>
          <cell r="H37" t="str">
            <v/>
          </cell>
          <cell r="J37" t="str">
            <v/>
          </cell>
          <cell r="K37" t="str">
            <v/>
          </cell>
          <cell r="L37" t="str">
            <v/>
          </cell>
          <cell r="M37" t="str">
            <v/>
          </cell>
          <cell r="O37">
            <v>33</v>
          </cell>
          <cell r="P37" t="str">
            <v xml:space="preserve">  </v>
          </cell>
          <cell r="T37" t="str">
            <v/>
          </cell>
          <cell r="U37" t="str">
            <v/>
          </cell>
          <cell r="V37" t="str">
            <v/>
          </cell>
          <cell r="X37" t="str">
            <v/>
          </cell>
          <cell r="Y37" t="str">
            <v/>
          </cell>
          <cell r="Z37" t="str">
            <v/>
          </cell>
          <cell r="AA37" t="str">
            <v/>
          </cell>
        </row>
        <row r="38">
          <cell r="A38">
            <v>34</v>
          </cell>
          <cell r="B38" t="str">
            <v xml:space="preserve">  </v>
          </cell>
          <cell r="F38" t="str">
            <v/>
          </cell>
          <cell r="G38" t="str">
            <v/>
          </cell>
          <cell r="H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O38">
            <v>34</v>
          </cell>
          <cell r="P38" t="str">
            <v xml:space="preserve">  </v>
          </cell>
          <cell r="T38" t="str">
            <v/>
          </cell>
          <cell r="U38" t="str">
            <v/>
          </cell>
          <cell r="V38" t="str">
            <v/>
          </cell>
          <cell r="X38" t="str">
            <v/>
          </cell>
          <cell r="Y38" t="str">
            <v/>
          </cell>
          <cell r="Z38" t="str">
            <v/>
          </cell>
          <cell r="AA38" t="str">
            <v/>
          </cell>
        </row>
        <row r="39">
          <cell r="A39">
            <v>35</v>
          </cell>
          <cell r="B39" t="str">
            <v xml:space="preserve">  </v>
          </cell>
          <cell r="F39" t="str">
            <v/>
          </cell>
          <cell r="G39" t="str">
            <v/>
          </cell>
          <cell r="H39" t="str">
            <v/>
          </cell>
          <cell r="J39" t="str">
            <v/>
          </cell>
          <cell r="K39" t="str">
            <v/>
          </cell>
          <cell r="L39" t="str">
            <v/>
          </cell>
          <cell r="M39" t="str">
            <v/>
          </cell>
          <cell r="O39">
            <v>35</v>
          </cell>
          <cell r="P39" t="str">
            <v xml:space="preserve">  </v>
          </cell>
          <cell r="T39" t="str">
            <v/>
          </cell>
          <cell r="U39" t="str">
            <v/>
          </cell>
          <cell r="V39" t="str">
            <v/>
          </cell>
          <cell r="X39" t="str">
            <v/>
          </cell>
          <cell r="Y39" t="str">
            <v/>
          </cell>
          <cell r="Z39" t="str">
            <v/>
          </cell>
          <cell r="AA39" t="str">
            <v/>
          </cell>
        </row>
        <row r="40">
          <cell r="A40">
            <v>36</v>
          </cell>
          <cell r="B40" t="str">
            <v xml:space="preserve">  </v>
          </cell>
          <cell r="H40" t="str">
            <v/>
          </cell>
          <cell r="J40" t="str">
            <v/>
          </cell>
          <cell r="K40" t="str">
            <v/>
          </cell>
          <cell r="L40" t="str">
            <v/>
          </cell>
          <cell r="M40" t="str">
            <v/>
          </cell>
          <cell r="O40">
            <v>36</v>
          </cell>
          <cell r="P40" t="str">
            <v xml:space="preserve">  </v>
          </cell>
          <cell r="V40" t="str">
            <v/>
          </cell>
          <cell r="X40" t="str">
            <v/>
          </cell>
          <cell r="Y40" t="str">
            <v/>
          </cell>
          <cell r="Z40" t="str">
            <v/>
          </cell>
          <cell r="AA40" t="str">
            <v/>
          </cell>
        </row>
        <row r="41">
          <cell r="A41">
            <v>37</v>
          </cell>
          <cell r="B41" t="str">
            <v xml:space="preserve">  </v>
          </cell>
          <cell r="H41" t="str">
            <v/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O41">
            <v>37</v>
          </cell>
          <cell r="P41" t="str">
            <v xml:space="preserve">  </v>
          </cell>
          <cell r="V41" t="str">
            <v/>
          </cell>
          <cell r="X41" t="str">
            <v/>
          </cell>
          <cell r="Y41" t="str">
            <v/>
          </cell>
          <cell r="Z41" t="str">
            <v/>
          </cell>
          <cell r="AA41" t="str">
            <v/>
          </cell>
        </row>
        <row r="42">
          <cell r="A42">
            <v>38</v>
          </cell>
          <cell r="B42" t="str">
            <v xml:space="preserve">  </v>
          </cell>
          <cell r="F42" t="str">
            <v/>
          </cell>
          <cell r="G42" t="str">
            <v/>
          </cell>
          <cell r="H42" t="str">
            <v/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O42">
            <v>38</v>
          </cell>
          <cell r="P42" t="str">
            <v xml:space="preserve">  </v>
          </cell>
          <cell r="T42" t="str">
            <v/>
          </cell>
          <cell r="U42" t="str">
            <v/>
          </cell>
          <cell r="V42" t="str">
            <v/>
          </cell>
          <cell r="X42" t="str">
            <v/>
          </cell>
          <cell r="Y42" t="str">
            <v/>
          </cell>
          <cell r="Z42" t="str">
            <v/>
          </cell>
          <cell r="AA42" t="str">
            <v/>
          </cell>
        </row>
        <row r="43">
          <cell r="A43">
            <v>39</v>
          </cell>
          <cell r="B43" t="str">
            <v xml:space="preserve">  </v>
          </cell>
          <cell r="F43" t="str">
            <v/>
          </cell>
          <cell r="G43" t="str">
            <v/>
          </cell>
          <cell r="H43" t="str">
            <v/>
          </cell>
          <cell r="J43" t="str">
            <v/>
          </cell>
          <cell r="K43" t="str">
            <v/>
          </cell>
          <cell r="L43" t="str">
            <v/>
          </cell>
          <cell r="M43" t="str">
            <v/>
          </cell>
          <cell r="O43">
            <v>39</v>
          </cell>
          <cell r="P43" t="str">
            <v xml:space="preserve">  </v>
          </cell>
          <cell r="T43" t="str">
            <v/>
          </cell>
          <cell r="U43" t="str">
            <v/>
          </cell>
          <cell r="V43" t="str">
            <v/>
          </cell>
          <cell r="X43" t="str">
            <v/>
          </cell>
          <cell r="Y43" t="str">
            <v/>
          </cell>
          <cell r="Z43" t="str">
            <v/>
          </cell>
          <cell r="AA43" t="str">
            <v/>
          </cell>
        </row>
        <row r="44">
          <cell r="A44">
            <v>40</v>
          </cell>
          <cell r="B44" t="str">
            <v xml:space="preserve">  </v>
          </cell>
          <cell r="F44" t="str">
            <v/>
          </cell>
          <cell r="G44" t="str">
            <v/>
          </cell>
          <cell r="H44" t="str">
            <v/>
          </cell>
          <cell r="J44" t="str">
            <v/>
          </cell>
          <cell r="K44" t="str">
            <v/>
          </cell>
          <cell r="L44" t="str">
            <v/>
          </cell>
          <cell r="M44" t="str">
            <v/>
          </cell>
          <cell r="O44">
            <v>40</v>
          </cell>
          <cell r="P44" t="str">
            <v xml:space="preserve">  </v>
          </cell>
          <cell r="T44" t="str">
            <v/>
          </cell>
          <cell r="U44" t="str">
            <v/>
          </cell>
          <cell r="V44" t="str">
            <v/>
          </cell>
          <cell r="X44" t="str">
            <v/>
          </cell>
          <cell r="Y44" t="str">
            <v/>
          </cell>
          <cell r="Z44" t="str">
            <v/>
          </cell>
          <cell r="AA44" t="str">
            <v/>
          </cell>
        </row>
      </sheetData>
      <sheetData sheetId="24">
        <row r="5">
          <cell r="A5">
            <v>1</v>
          </cell>
          <cell r="B5" t="str">
            <v xml:space="preserve">  </v>
          </cell>
          <cell r="F5" t="str">
            <v/>
          </cell>
          <cell r="G5" t="str">
            <v/>
          </cell>
          <cell r="H5" t="str">
            <v/>
          </cell>
          <cell r="J5" t="str">
            <v/>
          </cell>
          <cell r="K5" t="str">
            <v/>
          </cell>
          <cell r="L5" t="str">
            <v/>
          </cell>
          <cell r="M5" t="str">
            <v/>
          </cell>
          <cell r="O5">
            <v>1</v>
          </cell>
          <cell r="P5" t="str">
            <v xml:space="preserve">  </v>
          </cell>
          <cell r="T5" t="str">
            <v/>
          </cell>
          <cell r="U5" t="str">
            <v/>
          </cell>
          <cell r="V5" t="str">
            <v/>
          </cell>
          <cell r="X5" t="str">
            <v/>
          </cell>
          <cell r="Y5" t="str">
            <v/>
          </cell>
          <cell r="Z5" t="str">
            <v/>
          </cell>
          <cell r="AA5" t="str">
            <v/>
          </cell>
        </row>
        <row r="6">
          <cell r="A6">
            <v>2</v>
          </cell>
          <cell r="B6" t="str">
            <v xml:space="preserve">  </v>
          </cell>
          <cell r="F6" t="str">
            <v/>
          </cell>
          <cell r="G6" t="str">
            <v/>
          </cell>
          <cell r="H6" t="str">
            <v/>
          </cell>
          <cell r="J6" t="str">
            <v/>
          </cell>
          <cell r="K6" t="str">
            <v/>
          </cell>
          <cell r="L6" t="str">
            <v/>
          </cell>
          <cell r="M6" t="str">
            <v/>
          </cell>
          <cell r="O6">
            <v>2</v>
          </cell>
          <cell r="P6" t="str">
            <v xml:space="preserve">  </v>
          </cell>
          <cell r="T6" t="str">
            <v/>
          </cell>
          <cell r="U6" t="str">
            <v/>
          </cell>
          <cell r="V6" t="str">
            <v/>
          </cell>
          <cell r="X6" t="str">
            <v/>
          </cell>
          <cell r="Y6" t="str">
            <v/>
          </cell>
          <cell r="Z6" t="str">
            <v/>
          </cell>
          <cell r="AA6" t="str">
            <v/>
          </cell>
        </row>
        <row r="7">
          <cell r="A7">
            <v>3</v>
          </cell>
          <cell r="B7" t="str">
            <v xml:space="preserve">  </v>
          </cell>
          <cell r="F7" t="str">
            <v/>
          </cell>
          <cell r="G7" t="str">
            <v/>
          </cell>
          <cell r="H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/>
          </cell>
          <cell r="O7">
            <v>3</v>
          </cell>
          <cell r="P7" t="str">
            <v xml:space="preserve">  </v>
          </cell>
          <cell r="T7" t="str">
            <v/>
          </cell>
          <cell r="U7" t="str">
            <v/>
          </cell>
          <cell r="V7" t="str">
            <v/>
          </cell>
          <cell r="X7" t="str">
            <v/>
          </cell>
          <cell r="Y7" t="str">
            <v/>
          </cell>
          <cell r="Z7" t="str">
            <v/>
          </cell>
          <cell r="AA7" t="str">
            <v/>
          </cell>
        </row>
        <row r="8">
          <cell r="A8">
            <v>4</v>
          </cell>
          <cell r="B8" t="str">
            <v xml:space="preserve">  </v>
          </cell>
          <cell r="F8" t="str">
            <v/>
          </cell>
          <cell r="G8" t="str">
            <v/>
          </cell>
          <cell r="H8" t="str">
            <v/>
          </cell>
          <cell r="J8" t="str">
            <v/>
          </cell>
          <cell r="K8" t="str">
            <v/>
          </cell>
          <cell r="L8" t="str">
            <v/>
          </cell>
          <cell r="M8" t="str">
            <v/>
          </cell>
          <cell r="O8">
            <v>4</v>
          </cell>
          <cell r="P8" t="str">
            <v xml:space="preserve">  </v>
          </cell>
          <cell r="T8" t="str">
            <v/>
          </cell>
          <cell r="U8" t="str">
            <v/>
          </cell>
          <cell r="V8" t="str">
            <v/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</row>
        <row r="9">
          <cell r="A9">
            <v>5</v>
          </cell>
          <cell r="B9" t="str">
            <v xml:space="preserve">  </v>
          </cell>
          <cell r="F9" t="str">
            <v/>
          </cell>
          <cell r="G9" t="str">
            <v/>
          </cell>
          <cell r="H9" t="str">
            <v/>
          </cell>
          <cell r="J9" t="str">
            <v/>
          </cell>
          <cell r="K9" t="str">
            <v/>
          </cell>
          <cell r="L9" t="str">
            <v/>
          </cell>
          <cell r="M9" t="str">
            <v/>
          </cell>
          <cell r="O9">
            <v>5</v>
          </cell>
          <cell r="P9" t="str">
            <v xml:space="preserve">  </v>
          </cell>
          <cell r="T9" t="str">
            <v/>
          </cell>
          <cell r="U9" t="str">
            <v/>
          </cell>
          <cell r="V9" t="str">
            <v/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</row>
        <row r="10">
          <cell r="A10">
            <v>6</v>
          </cell>
          <cell r="B10" t="str">
            <v xml:space="preserve">  </v>
          </cell>
          <cell r="F10" t="str">
            <v/>
          </cell>
          <cell r="G10" t="str">
            <v/>
          </cell>
          <cell r="H10" t="str">
            <v/>
          </cell>
          <cell r="J10" t="str">
            <v/>
          </cell>
          <cell r="K10" t="str">
            <v/>
          </cell>
          <cell r="L10" t="str">
            <v/>
          </cell>
          <cell r="M10" t="str">
            <v/>
          </cell>
          <cell r="O10">
            <v>6</v>
          </cell>
          <cell r="P10" t="str">
            <v xml:space="preserve">  </v>
          </cell>
          <cell r="T10" t="str">
            <v/>
          </cell>
          <cell r="U10" t="str">
            <v/>
          </cell>
          <cell r="V10" t="str">
            <v/>
          </cell>
          <cell r="X10" t="str">
            <v/>
          </cell>
          <cell r="Y10" t="str">
            <v/>
          </cell>
          <cell r="Z10" t="str">
            <v/>
          </cell>
          <cell r="AA10" t="str">
            <v/>
          </cell>
        </row>
        <row r="11">
          <cell r="A11">
            <v>7</v>
          </cell>
          <cell r="B11" t="str">
            <v xml:space="preserve">  </v>
          </cell>
          <cell r="F11" t="str">
            <v/>
          </cell>
          <cell r="G11" t="str">
            <v/>
          </cell>
          <cell r="H11" t="str">
            <v/>
          </cell>
          <cell r="J11" t="str">
            <v/>
          </cell>
          <cell r="K11" t="str">
            <v/>
          </cell>
          <cell r="L11" t="str">
            <v/>
          </cell>
          <cell r="M11" t="str">
            <v/>
          </cell>
          <cell r="O11">
            <v>7</v>
          </cell>
          <cell r="P11" t="str">
            <v xml:space="preserve">  </v>
          </cell>
          <cell r="T11" t="str">
            <v/>
          </cell>
          <cell r="U11" t="str">
            <v/>
          </cell>
          <cell r="V11" t="str">
            <v/>
          </cell>
          <cell r="X11" t="str">
            <v/>
          </cell>
          <cell r="Y11" t="str">
            <v/>
          </cell>
          <cell r="Z11" t="str">
            <v/>
          </cell>
          <cell r="AA11" t="str">
            <v/>
          </cell>
        </row>
        <row r="12">
          <cell r="A12">
            <v>8</v>
          </cell>
          <cell r="B12" t="str">
            <v xml:space="preserve">  </v>
          </cell>
          <cell r="F12" t="str">
            <v/>
          </cell>
          <cell r="G12" t="str">
            <v/>
          </cell>
          <cell r="H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O12">
            <v>8</v>
          </cell>
          <cell r="P12" t="str">
            <v xml:space="preserve">  </v>
          </cell>
          <cell r="T12" t="str">
            <v/>
          </cell>
          <cell r="U12" t="str">
            <v/>
          </cell>
          <cell r="V12" t="str">
            <v/>
          </cell>
          <cell r="X12" t="str">
            <v/>
          </cell>
          <cell r="Y12" t="str">
            <v/>
          </cell>
          <cell r="Z12" t="str">
            <v/>
          </cell>
          <cell r="AA12" t="str">
            <v/>
          </cell>
        </row>
        <row r="13">
          <cell r="A13">
            <v>9</v>
          </cell>
          <cell r="B13" t="str">
            <v xml:space="preserve">  </v>
          </cell>
          <cell r="F13" t="str">
            <v/>
          </cell>
          <cell r="G13" t="str">
            <v/>
          </cell>
          <cell r="H13" t="str">
            <v/>
          </cell>
          <cell r="J13" t="str">
            <v/>
          </cell>
          <cell r="K13" t="str">
            <v/>
          </cell>
          <cell r="L13" t="str">
            <v/>
          </cell>
          <cell r="M13" t="str">
            <v/>
          </cell>
          <cell r="O13">
            <v>9</v>
          </cell>
          <cell r="P13" t="str">
            <v xml:space="preserve">  </v>
          </cell>
          <cell r="T13" t="str">
            <v/>
          </cell>
          <cell r="U13" t="str">
            <v/>
          </cell>
          <cell r="V13" t="str">
            <v/>
          </cell>
          <cell r="X13" t="str">
            <v/>
          </cell>
          <cell r="Y13" t="str">
            <v/>
          </cell>
          <cell r="Z13" t="str">
            <v/>
          </cell>
          <cell r="AA13" t="str">
            <v/>
          </cell>
        </row>
        <row r="14">
          <cell r="A14">
            <v>10</v>
          </cell>
          <cell r="B14" t="str">
            <v xml:space="preserve">  </v>
          </cell>
          <cell r="F14" t="str">
            <v/>
          </cell>
          <cell r="G14" t="str">
            <v/>
          </cell>
          <cell r="H14" t="str">
            <v/>
          </cell>
          <cell r="J14" t="str">
            <v/>
          </cell>
          <cell r="K14" t="str">
            <v/>
          </cell>
          <cell r="L14" t="str">
            <v/>
          </cell>
          <cell r="M14" t="str">
            <v/>
          </cell>
          <cell r="O14">
            <v>10</v>
          </cell>
          <cell r="P14" t="str">
            <v xml:space="preserve">  </v>
          </cell>
          <cell r="T14" t="str">
            <v/>
          </cell>
          <cell r="U14" t="str">
            <v/>
          </cell>
          <cell r="V14" t="str">
            <v/>
          </cell>
          <cell r="X14" t="str">
            <v/>
          </cell>
          <cell r="Y14" t="str">
            <v/>
          </cell>
          <cell r="Z14" t="str">
            <v/>
          </cell>
          <cell r="AA14" t="str">
            <v/>
          </cell>
        </row>
        <row r="15">
          <cell r="A15">
            <v>11</v>
          </cell>
          <cell r="B15" t="str">
            <v xml:space="preserve">  </v>
          </cell>
          <cell r="F15" t="str">
            <v/>
          </cell>
          <cell r="G15" t="str">
            <v/>
          </cell>
          <cell r="H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O15">
            <v>11</v>
          </cell>
          <cell r="P15" t="str">
            <v xml:space="preserve">  </v>
          </cell>
          <cell r="T15" t="str">
            <v/>
          </cell>
          <cell r="U15" t="str">
            <v/>
          </cell>
          <cell r="V15" t="str">
            <v/>
          </cell>
          <cell r="X15" t="str">
            <v/>
          </cell>
          <cell r="Y15" t="str">
            <v/>
          </cell>
          <cell r="Z15" t="str">
            <v/>
          </cell>
          <cell r="AA15" t="str">
            <v/>
          </cell>
        </row>
        <row r="16">
          <cell r="A16">
            <v>12</v>
          </cell>
          <cell r="B16" t="str">
            <v xml:space="preserve">  </v>
          </cell>
          <cell r="F16" t="str">
            <v/>
          </cell>
          <cell r="G16" t="str">
            <v/>
          </cell>
          <cell r="H16" t="str">
            <v/>
          </cell>
          <cell r="J16" t="str">
            <v/>
          </cell>
          <cell r="K16" t="str">
            <v/>
          </cell>
          <cell r="L16" t="str">
            <v/>
          </cell>
          <cell r="M16" t="str">
            <v/>
          </cell>
          <cell r="O16">
            <v>12</v>
          </cell>
          <cell r="P16" t="str">
            <v xml:space="preserve">  </v>
          </cell>
          <cell r="T16" t="str">
            <v/>
          </cell>
          <cell r="U16" t="str">
            <v/>
          </cell>
          <cell r="V16" t="str">
            <v/>
          </cell>
          <cell r="X16" t="str">
            <v/>
          </cell>
          <cell r="Y16" t="str">
            <v/>
          </cell>
          <cell r="Z16" t="str">
            <v/>
          </cell>
          <cell r="AA16" t="str">
            <v/>
          </cell>
        </row>
        <row r="17">
          <cell r="A17">
            <v>13</v>
          </cell>
          <cell r="B17" t="str">
            <v xml:space="preserve">  </v>
          </cell>
          <cell r="F17" t="str">
            <v/>
          </cell>
          <cell r="G17" t="str">
            <v/>
          </cell>
          <cell r="H17" t="str">
            <v/>
          </cell>
          <cell r="J17" t="str">
            <v/>
          </cell>
          <cell r="K17" t="str">
            <v/>
          </cell>
          <cell r="L17" t="str">
            <v/>
          </cell>
          <cell r="M17" t="str">
            <v/>
          </cell>
          <cell r="O17">
            <v>13</v>
          </cell>
          <cell r="P17" t="str">
            <v xml:space="preserve">  </v>
          </cell>
          <cell r="T17" t="str">
            <v/>
          </cell>
          <cell r="U17" t="str">
            <v/>
          </cell>
          <cell r="V17" t="str">
            <v/>
          </cell>
          <cell r="X17" t="str">
            <v/>
          </cell>
          <cell r="Y17" t="str">
            <v/>
          </cell>
          <cell r="Z17" t="str">
            <v/>
          </cell>
          <cell r="AA17" t="str">
            <v/>
          </cell>
        </row>
        <row r="18">
          <cell r="A18">
            <v>14</v>
          </cell>
          <cell r="B18" t="str">
            <v xml:space="preserve">  </v>
          </cell>
          <cell r="F18" t="str">
            <v/>
          </cell>
          <cell r="G18" t="str">
            <v/>
          </cell>
          <cell r="H18" t="str">
            <v/>
          </cell>
          <cell r="J18" t="str">
            <v/>
          </cell>
          <cell r="K18" t="str">
            <v/>
          </cell>
          <cell r="L18" t="str">
            <v/>
          </cell>
          <cell r="M18" t="str">
            <v/>
          </cell>
          <cell r="O18">
            <v>14</v>
          </cell>
          <cell r="P18" t="str">
            <v xml:space="preserve">  </v>
          </cell>
          <cell r="T18" t="str">
            <v/>
          </cell>
          <cell r="U18" t="str">
            <v/>
          </cell>
          <cell r="V18" t="str">
            <v/>
          </cell>
          <cell r="X18" t="str">
            <v/>
          </cell>
          <cell r="Y18" t="str">
            <v/>
          </cell>
          <cell r="Z18" t="str">
            <v/>
          </cell>
          <cell r="AA18" t="str">
            <v/>
          </cell>
        </row>
        <row r="19">
          <cell r="A19">
            <v>15</v>
          </cell>
          <cell r="B19" t="str">
            <v xml:space="preserve">  </v>
          </cell>
          <cell r="F19" t="str">
            <v/>
          </cell>
          <cell r="G19" t="str">
            <v/>
          </cell>
          <cell r="H19" t="str">
            <v/>
          </cell>
          <cell r="J19" t="str">
            <v/>
          </cell>
          <cell r="K19" t="str">
            <v/>
          </cell>
          <cell r="L19" t="str">
            <v/>
          </cell>
          <cell r="M19" t="str">
            <v/>
          </cell>
          <cell r="O19">
            <v>15</v>
          </cell>
          <cell r="P19" t="str">
            <v xml:space="preserve">  </v>
          </cell>
          <cell r="T19" t="str">
            <v/>
          </cell>
          <cell r="U19" t="str">
            <v/>
          </cell>
          <cell r="V19" t="str">
            <v/>
          </cell>
          <cell r="X19" t="str">
            <v/>
          </cell>
          <cell r="Y19" t="str">
            <v/>
          </cell>
          <cell r="Z19" t="str">
            <v/>
          </cell>
          <cell r="AA19" t="str">
            <v/>
          </cell>
        </row>
        <row r="20">
          <cell r="A20">
            <v>16</v>
          </cell>
          <cell r="B20" t="str">
            <v xml:space="preserve">  </v>
          </cell>
          <cell r="F20" t="str">
            <v/>
          </cell>
          <cell r="G20" t="str">
            <v/>
          </cell>
          <cell r="H20" t="str">
            <v/>
          </cell>
          <cell r="J20" t="str">
            <v/>
          </cell>
          <cell r="K20" t="str">
            <v/>
          </cell>
          <cell r="L20" t="str">
            <v/>
          </cell>
          <cell r="M20" t="str">
            <v/>
          </cell>
          <cell r="O20">
            <v>16</v>
          </cell>
          <cell r="P20" t="str">
            <v xml:space="preserve">  </v>
          </cell>
          <cell r="T20" t="str">
            <v/>
          </cell>
          <cell r="U20" t="str">
            <v/>
          </cell>
          <cell r="V20" t="str">
            <v/>
          </cell>
          <cell r="X20" t="str">
            <v/>
          </cell>
          <cell r="Y20" t="str">
            <v/>
          </cell>
          <cell r="Z20" t="str">
            <v/>
          </cell>
          <cell r="AA20" t="str">
            <v/>
          </cell>
        </row>
        <row r="21">
          <cell r="A21">
            <v>17</v>
          </cell>
          <cell r="B21" t="str">
            <v xml:space="preserve">  </v>
          </cell>
          <cell r="F21" t="str">
            <v/>
          </cell>
          <cell r="G21" t="str">
            <v/>
          </cell>
          <cell r="H21" t="str">
            <v/>
          </cell>
          <cell r="J21" t="str">
            <v/>
          </cell>
          <cell r="K21" t="str">
            <v/>
          </cell>
          <cell r="L21" t="str">
            <v/>
          </cell>
          <cell r="M21" t="str">
            <v/>
          </cell>
          <cell r="O21">
            <v>17</v>
          </cell>
          <cell r="P21" t="str">
            <v xml:space="preserve">  </v>
          </cell>
          <cell r="T21" t="str">
            <v/>
          </cell>
          <cell r="U21" t="str">
            <v/>
          </cell>
          <cell r="V21" t="str">
            <v/>
          </cell>
          <cell r="X21" t="str">
            <v/>
          </cell>
          <cell r="Y21" t="str">
            <v/>
          </cell>
          <cell r="Z21" t="str">
            <v/>
          </cell>
          <cell r="AA21" t="str">
            <v/>
          </cell>
        </row>
        <row r="22">
          <cell r="A22">
            <v>18</v>
          </cell>
          <cell r="B22" t="str">
            <v xml:space="preserve">  </v>
          </cell>
          <cell r="F22" t="str">
            <v/>
          </cell>
          <cell r="G22" t="str">
            <v/>
          </cell>
          <cell r="H22" t="str">
            <v/>
          </cell>
          <cell r="J22" t="str">
            <v/>
          </cell>
          <cell r="K22" t="str">
            <v/>
          </cell>
          <cell r="L22" t="str">
            <v/>
          </cell>
          <cell r="M22" t="str">
            <v/>
          </cell>
          <cell r="O22">
            <v>18</v>
          </cell>
          <cell r="P22" t="str">
            <v xml:space="preserve">  </v>
          </cell>
          <cell r="T22" t="str">
            <v/>
          </cell>
          <cell r="U22" t="str">
            <v/>
          </cell>
          <cell r="V22" t="str">
            <v/>
          </cell>
          <cell r="X22" t="str">
            <v/>
          </cell>
          <cell r="Y22" t="str">
            <v/>
          </cell>
          <cell r="Z22" t="str">
            <v/>
          </cell>
          <cell r="AA22" t="str">
            <v/>
          </cell>
        </row>
        <row r="23">
          <cell r="A23">
            <v>19</v>
          </cell>
          <cell r="B23" t="str">
            <v xml:space="preserve">  </v>
          </cell>
          <cell r="F23" t="str">
            <v/>
          </cell>
          <cell r="G23" t="str">
            <v/>
          </cell>
          <cell r="H23" t="str">
            <v/>
          </cell>
          <cell r="J23" t="str">
            <v/>
          </cell>
          <cell r="K23" t="str">
            <v/>
          </cell>
          <cell r="L23" t="str">
            <v/>
          </cell>
          <cell r="M23" t="str">
            <v/>
          </cell>
          <cell r="O23">
            <v>19</v>
          </cell>
          <cell r="P23" t="str">
            <v xml:space="preserve">  </v>
          </cell>
          <cell r="T23" t="str">
            <v/>
          </cell>
          <cell r="U23" t="str">
            <v/>
          </cell>
          <cell r="V23" t="str">
            <v/>
          </cell>
          <cell r="X23" t="str">
            <v/>
          </cell>
          <cell r="Y23" t="str">
            <v/>
          </cell>
          <cell r="Z23" t="str">
            <v/>
          </cell>
          <cell r="AA23" t="str">
            <v/>
          </cell>
        </row>
        <row r="24">
          <cell r="A24">
            <v>20</v>
          </cell>
          <cell r="B24" t="str">
            <v xml:space="preserve">  </v>
          </cell>
          <cell r="F24" t="str">
            <v/>
          </cell>
          <cell r="G24" t="str">
            <v/>
          </cell>
          <cell r="H24" t="str">
            <v/>
          </cell>
          <cell r="J24" t="str">
            <v/>
          </cell>
          <cell r="K24" t="str">
            <v/>
          </cell>
          <cell r="L24" t="str">
            <v/>
          </cell>
          <cell r="M24" t="str">
            <v/>
          </cell>
          <cell r="O24">
            <v>20</v>
          </cell>
          <cell r="P24" t="str">
            <v xml:space="preserve">  </v>
          </cell>
          <cell r="T24" t="str">
            <v/>
          </cell>
          <cell r="U24" t="str">
            <v/>
          </cell>
          <cell r="V24" t="str">
            <v/>
          </cell>
          <cell r="X24" t="str">
            <v/>
          </cell>
          <cell r="Y24" t="str">
            <v/>
          </cell>
          <cell r="Z24" t="str">
            <v/>
          </cell>
          <cell r="AA24" t="str">
            <v/>
          </cell>
        </row>
        <row r="25">
          <cell r="A25">
            <v>21</v>
          </cell>
          <cell r="B25" t="str">
            <v xml:space="preserve">  </v>
          </cell>
          <cell r="F25" t="str">
            <v/>
          </cell>
          <cell r="G25" t="str">
            <v/>
          </cell>
          <cell r="H25" t="str">
            <v/>
          </cell>
          <cell r="J25" t="str">
            <v/>
          </cell>
          <cell r="K25" t="str">
            <v/>
          </cell>
          <cell r="L25" t="str">
            <v/>
          </cell>
          <cell r="M25" t="str">
            <v/>
          </cell>
          <cell r="O25">
            <v>21</v>
          </cell>
          <cell r="P25" t="str">
            <v xml:space="preserve">  </v>
          </cell>
          <cell r="T25" t="str">
            <v/>
          </cell>
          <cell r="U25" t="str">
            <v/>
          </cell>
          <cell r="V25" t="str">
            <v/>
          </cell>
          <cell r="X25" t="str">
            <v/>
          </cell>
          <cell r="Y25" t="str">
            <v/>
          </cell>
          <cell r="Z25" t="str">
            <v/>
          </cell>
          <cell r="AA25" t="str">
            <v/>
          </cell>
        </row>
        <row r="26">
          <cell r="A26">
            <v>22</v>
          </cell>
          <cell r="B26" t="str">
            <v xml:space="preserve">  </v>
          </cell>
          <cell r="F26" t="str">
            <v/>
          </cell>
          <cell r="G26" t="str">
            <v/>
          </cell>
          <cell r="H26" t="str">
            <v/>
          </cell>
          <cell r="J26" t="str">
            <v/>
          </cell>
          <cell r="K26" t="str">
            <v/>
          </cell>
          <cell r="L26" t="str">
            <v/>
          </cell>
          <cell r="M26" t="str">
            <v/>
          </cell>
          <cell r="O26">
            <v>22</v>
          </cell>
          <cell r="P26" t="str">
            <v xml:space="preserve">  </v>
          </cell>
          <cell r="T26" t="str">
            <v/>
          </cell>
          <cell r="U26" t="str">
            <v/>
          </cell>
          <cell r="V26" t="str">
            <v/>
          </cell>
          <cell r="X26" t="str">
            <v/>
          </cell>
          <cell r="Y26" t="str">
            <v/>
          </cell>
          <cell r="Z26" t="str">
            <v/>
          </cell>
          <cell r="AA26" t="str">
            <v/>
          </cell>
        </row>
        <row r="27">
          <cell r="A27">
            <v>23</v>
          </cell>
          <cell r="B27" t="str">
            <v xml:space="preserve">  </v>
          </cell>
          <cell r="F27" t="str">
            <v/>
          </cell>
          <cell r="G27" t="str">
            <v/>
          </cell>
          <cell r="H27" t="str">
            <v/>
          </cell>
          <cell r="J27" t="str">
            <v/>
          </cell>
          <cell r="K27" t="str">
            <v/>
          </cell>
          <cell r="L27" t="str">
            <v/>
          </cell>
          <cell r="M27" t="str">
            <v/>
          </cell>
          <cell r="O27">
            <v>23</v>
          </cell>
          <cell r="P27" t="str">
            <v xml:space="preserve">  </v>
          </cell>
          <cell r="T27" t="str">
            <v/>
          </cell>
          <cell r="U27" t="str">
            <v/>
          </cell>
          <cell r="V27" t="str">
            <v/>
          </cell>
          <cell r="X27" t="str">
            <v/>
          </cell>
          <cell r="Y27" t="str">
            <v/>
          </cell>
          <cell r="Z27" t="str">
            <v/>
          </cell>
          <cell r="AA27" t="str">
            <v/>
          </cell>
        </row>
        <row r="28">
          <cell r="A28">
            <v>24</v>
          </cell>
          <cell r="B28" t="str">
            <v xml:space="preserve">  </v>
          </cell>
          <cell r="F28" t="str">
            <v/>
          </cell>
          <cell r="G28" t="str">
            <v/>
          </cell>
          <cell r="H28" t="str">
            <v/>
          </cell>
          <cell r="J28" t="str">
            <v/>
          </cell>
          <cell r="K28" t="str">
            <v/>
          </cell>
          <cell r="L28" t="str">
            <v/>
          </cell>
          <cell r="M28" t="str">
            <v/>
          </cell>
          <cell r="O28">
            <v>24</v>
          </cell>
          <cell r="P28" t="str">
            <v xml:space="preserve">  </v>
          </cell>
          <cell r="T28" t="str">
            <v/>
          </cell>
          <cell r="U28" t="str">
            <v/>
          </cell>
          <cell r="V28" t="str">
            <v/>
          </cell>
          <cell r="X28" t="str">
            <v/>
          </cell>
          <cell r="Y28" t="str">
            <v/>
          </cell>
          <cell r="Z28" t="str">
            <v/>
          </cell>
          <cell r="AA28" t="str">
            <v/>
          </cell>
        </row>
        <row r="29">
          <cell r="A29">
            <v>25</v>
          </cell>
          <cell r="B29" t="str">
            <v xml:space="preserve">  </v>
          </cell>
          <cell r="F29" t="str">
            <v/>
          </cell>
          <cell r="G29" t="str">
            <v/>
          </cell>
          <cell r="H29" t="str">
            <v/>
          </cell>
          <cell r="J29" t="str">
            <v/>
          </cell>
          <cell r="K29" t="str">
            <v/>
          </cell>
          <cell r="L29" t="str">
            <v/>
          </cell>
          <cell r="M29" t="str">
            <v/>
          </cell>
          <cell r="O29">
            <v>25</v>
          </cell>
          <cell r="P29" t="str">
            <v xml:space="preserve">  </v>
          </cell>
          <cell r="T29" t="str">
            <v/>
          </cell>
          <cell r="U29" t="str">
            <v/>
          </cell>
          <cell r="V29" t="str">
            <v/>
          </cell>
          <cell r="X29" t="str">
            <v/>
          </cell>
          <cell r="Y29" t="str">
            <v/>
          </cell>
          <cell r="Z29" t="str">
            <v/>
          </cell>
          <cell r="AA29" t="str">
            <v/>
          </cell>
        </row>
        <row r="30">
          <cell r="A30">
            <v>26</v>
          </cell>
          <cell r="B30" t="str">
            <v xml:space="preserve">  </v>
          </cell>
          <cell r="F30" t="str">
            <v/>
          </cell>
          <cell r="G30" t="str">
            <v/>
          </cell>
          <cell r="H30" t="str">
            <v/>
          </cell>
          <cell r="J30" t="str">
            <v/>
          </cell>
          <cell r="K30" t="str">
            <v/>
          </cell>
          <cell r="L30" t="str">
            <v/>
          </cell>
          <cell r="M30" t="str">
            <v/>
          </cell>
          <cell r="O30">
            <v>26</v>
          </cell>
          <cell r="P30" t="str">
            <v xml:space="preserve">  </v>
          </cell>
          <cell r="T30" t="str">
            <v/>
          </cell>
          <cell r="U30" t="str">
            <v/>
          </cell>
          <cell r="V30" t="str">
            <v/>
          </cell>
          <cell r="X30" t="str">
            <v/>
          </cell>
          <cell r="Y30" t="str">
            <v/>
          </cell>
          <cell r="Z30" t="str">
            <v/>
          </cell>
          <cell r="AA30" t="str">
            <v/>
          </cell>
        </row>
        <row r="31">
          <cell r="A31">
            <v>27</v>
          </cell>
          <cell r="B31" t="str">
            <v xml:space="preserve">  </v>
          </cell>
          <cell r="F31" t="str">
            <v/>
          </cell>
          <cell r="G31" t="str">
            <v/>
          </cell>
          <cell r="H31" t="str">
            <v/>
          </cell>
          <cell r="J31" t="str">
            <v/>
          </cell>
          <cell r="K31" t="str">
            <v/>
          </cell>
          <cell r="L31" t="str">
            <v/>
          </cell>
          <cell r="M31" t="str">
            <v/>
          </cell>
          <cell r="O31">
            <v>27</v>
          </cell>
          <cell r="P31" t="str">
            <v xml:space="preserve">  </v>
          </cell>
          <cell r="T31" t="str">
            <v/>
          </cell>
          <cell r="U31" t="str">
            <v/>
          </cell>
          <cell r="V31" t="str">
            <v/>
          </cell>
          <cell r="X31" t="str">
            <v/>
          </cell>
          <cell r="Y31" t="str">
            <v/>
          </cell>
          <cell r="Z31" t="str">
            <v/>
          </cell>
          <cell r="AA31" t="str">
            <v/>
          </cell>
        </row>
        <row r="32">
          <cell r="A32">
            <v>28</v>
          </cell>
          <cell r="B32" t="str">
            <v xml:space="preserve">  </v>
          </cell>
          <cell r="F32" t="str">
            <v/>
          </cell>
          <cell r="G32" t="str">
            <v/>
          </cell>
          <cell r="H32" t="str">
            <v/>
          </cell>
          <cell r="J32" t="str">
            <v/>
          </cell>
          <cell r="K32" t="str">
            <v/>
          </cell>
          <cell r="L32" t="str">
            <v/>
          </cell>
          <cell r="M32" t="str">
            <v/>
          </cell>
          <cell r="O32">
            <v>28</v>
          </cell>
          <cell r="P32" t="str">
            <v xml:space="preserve">  </v>
          </cell>
          <cell r="T32" t="str">
            <v/>
          </cell>
          <cell r="U32" t="str">
            <v/>
          </cell>
          <cell r="V32" t="str">
            <v/>
          </cell>
          <cell r="X32" t="str">
            <v/>
          </cell>
          <cell r="Y32" t="str">
            <v/>
          </cell>
          <cell r="Z32" t="str">
            <v/>
          </cell>
          <cell r="AA32" t="str">
            <v/>
          </cell>
        </row>
        <row r="33">
          <cell r="A33">
            <v>29</v>
          </cell>
          <cell r="B33" t="str">
            <v xml:space="preserve">  </v>
          </cell>
          <cell r="F33" t="str">
            <v/>
          </cell>
          <cell r="G33" t="str">
            <v/>
          </cell>
          <cell r="H33" t="str">
            <v/>
          </cell>
          <cell r="J33" t="str">
            <v/>
          </cell>
          <cell r="K33" t="str">
            <v/>
          </cell>
          <cell r="L33" t="str">
            <v/>
          </cell>
          <cell r="M33" t="str">
            <v/>
          </cell>
          <cell r="O33">
            <v>29</v>
          </cell>
          <cell r="P33" t="str">
            <v xml:space="preserve">  </v>
          </cell>
          <cell r="T33" t="str">
            <v/>
          </cell>
          <cell r="U33" t="str">
            <v/>
          </cell>
          <cell r="V33" t="str">
            <v/>
          </cell>
          <cell r="X33" t="str">
            <v/>
          </cell>
          <cell r="Y33" t="str">
            <v/>
          </cell>
          <cell r="Z33" t="str">
            <v/>
          </cell>
          <cell r="AA33" t="str">
            <v/>
          </cell>
        </row>
        <row r="34">
          <cell r="A34">
            <v>30</v>
          </cell>
          <cell r="B34" t="str">
            <v xml:space="preserve">  </v>
          </cell>
          <cell r="F34" t="str">
            <v/>
          </cell>
          <cell r="G34" t="str">
            <v/>
          </cell>
          <cell r="H34" t="str">
            <v/>
          </cell>
          <cell r="J34" t="str">
            <v/>
          </cell>
          <cell r="K34" t="str">
            <v/>
          </cell>
          <cell r="L34" t="str">
            <v/>
          </cell>
          <cell r="M34" t="str">
            <v/>
          </cell>
          <cell r="O34">
            <v>30</v>
          </cell>
          <cell r="P34" t="str">
            <v xml:space="preserve">  </v>
          </cell>
          <cell r="T34" t="str">
            <v/>
          </cell>
          <cell r="U34" t="str">
            <v/>
          </cell>
          <cell r="V34" t="str">
            <v/>
          </cell>
          <cell r="X34" t="str">
            <v/>
          </cell>
          <cell r="Y34" t="str">
            <v/>
          </cell>
          <cell r="Z34" t="str">
            <v/>
          </cell>
          <cell r="AA34" t="str">
            <v/>
          </cell>
        </row>
        <row r="35">
          <cell r="A35">
            <v>31</v>
          </cell>
          <cell r="B35" t="str">
            <v xml:space="preserve">  </v>
          </cell>
          <cell r="F35" t="str">
            <v/>
          </cell>
          <cell r="G35" t="str">
            <v/>
          </cell>
          <cell r="H35" t="str">
            <v/>
          </cell>
          <cell r="J35" t="str">
            <v/>
          </cell>
          <cell r="K35" t="str">
            <v/>
          </cell>
          <cell r="L35" t="str">
            <v/>
          </cell>
          <cell r="M35" t="str">
            <v/>
          </cell>
          <cell r="O35">
            <v>31</v>
          </cell>
          <cell r="P35" t="str">
            <v xml:space="preserve">  </v>
          </cell>
          <cell r="T35" t="str">
            <v/>
          </cell>
          <cell r="U35" t="str">
            <v/>
          </cell>
          <cell r="V35" t="str">
            <v/>
          </cell>
          <cell r="X35" t="str">
            <v/>
          </cell>
          <cell r="Y35" t="str">
            <v/>
          </cell>
          <cell r="Z35" t="str">
            <v/>
          </cell>
          <cell r="AA35" t="str">
            <v/>
          </cell>
        </row>
        <row r="36">
          <cell r="A36">
            <v>32</v>
          </cell>
          <cell r="B36" t="str">
            <v xml:space="preserve">  </v>
          </cell>
          <cell r="F36" t="str">
            <v/>
          </cell>
          <cell r="G36" t="str">
            <v/>
          </cell>
          <cell r="H36" t="str">
            <v/>
          </cell>
          <cell r="J36" t="str">
            <v/>
          </cell>
          <cell r="K36" t="str">
            <v/>
          </cell>
          <cell r="L36" t="str">
            <v/>
          </cell>
          <cell r="M36" t="str">
            <v/>
          </cell>
          <cell r="O36">
            <v>32</v>
          </cell>
          <cell r="P36" t="str">
            <v xml:space="preserve">  </v>
          </cell>
          <cell r="T36" t="str">
            <v/>
          </cell>
          <cell r="U36" t="str">
            <v/>
          </cell>
          <cell r="V36" t="str">
            <v/>
          </cell>
          <cell r="X36" t="str">
            <v/>
          </cell>
          <cell r="Y36" t="str">
            <v/>
          </cell>
          <cell r="Z36" t="str">
            <v/>
          </cell>
          <cell r="AA36" t="str">
            <v/>
          </cell>
        </row>
        <row r="37">
          <cell r="A37">
            <v>33</v>
          </cell>
          <cell r="B37" t="str">
            <v xml:space="preserve">  </v>
          </cell>
          <cell r="F37" t="str">
            <v/>
          </cell>
          <cell r="G37" t="str">
            <v/>
          </cell>
          <cell r="H37" t="str">
            <v/>
          </cell>
          <cell r="J37" t="str">
            <v/>
          </cell>
          <cell r="K37" t="str">
            <v/>
          </cell>
          <cell r="L37" t="str">
            <v/>
          </cell>
          <cell r="M37" t="str">
            <v/>
          </cell>
          <cell r="O37">
            <v>33</v>
          </cell>
          <cell r="P37" t="str">
            <v xml:space="preserve">  </v>
          </cell>
          <cell r="T37" t="str">
            <v/>
          </cell>
          <cell r="U37" t="str">
            <v/>
          </cell>
          <cell r="V37" t="str">
            <v/>
          </cell>
          <cell r="X37" t="str">
            <v/>
          </cell>
          <cell r="Y37" t="str">
            <v/>
          </cell>
          <cell r="Z37" t="str">
            <v/>
          </cell>
          <cell r="AA37" t="str">
            <v/>
          </cell>
        </row>
        <row r="38">
          <cell r="A38">
            <v>34</v>
          </cell>
          <cell r="B38" t="str">
            <v xml:space="preserve">  </v>
          </cell>
          <cell r="F38" t="str">
            <v/>
          </cell>
          <cell r="G38" t="str">
            <v/>
          </cell>
          <cell r="H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O38">
            <v>34</v>
          </cell>
          <cell r="P38" t="str">
            <v xml:space="preserve">  </v>
          </cell>
          <cell r="T38" t="str">
            <v/>
          </cell>
          <cell r="U38" t="str">
            <v/>
          </cell>
          <cell r="V38" t="str">
            <v/>
          </cell>
          <cell r="X38" t="str">
            <v/>
          </cell>
          <cell r="Y38" t="str">
            <v/>
          </cell>
          <cell r="Z38" t="str">
            <v/>
          </cell>
          <cell r="AA38" t="str">
            <v/>
          </cell>
        </row>
        <row r="39">
          <cell r="A39">
            <v>35</v>
          </cell>
          <cell r="B39" t="str">
            <v xml:space="preserve">  </v>
          </cell>
          <cell r="F39" t="str">
            <v/>
          </cell>
          <cell r="G39" t="str">
            <v/>
          </cell>
          <cell r="H39" t="str">
            <v/>
          </cell>
          <cell r="J39" t="str">
            <v/>
          </cell>
          <cell r="K39" t="str">
            <v/>
          </cell>
          <cell r="L39" t="str">
            <v/>
          </cell>
          <cell r="M39" t="str">
            <v/>
          </cell>
          <cell r="O39">
            <v>35</v>
          </cell>
          <cell r="P39" t="str">
            <v xml:space="preserve">  </v>
          </cell>
          <cell r="T39" t="str">
            <v/>
          </cell>
          <cell r="U39" t="str">
            <v/>
          </cell>
          <cell r="V39" t="str">
            <v/>
          </cell>
          <cell r="X39" t="str">
            <v/>
          </cell>
          <cell r="Y39" t="str">
            <v/>
          </cell>
          <cell r="Z39" t="str">
            <v/>
          </cell>
          <cell r="AA39" t="str">
            <v/>
          </cell>
        </row>
        <row r="40">
          <cell r="A40">
            <v>36</v>
          </cell>
          <cell r="B40" t="str">
            <v xml:space="preserve">  </v>
          </cell>
          <cell r="H40" t="str">
            <v/>
          </cell>
          <cell r="J40" t="str">
            <v/>
          </cell>
          <cell r="K40" t="str">
            <v/>
          </cell>
          <cell r="L40" t="str">
            <v/>
          </cell>
          <cell r="M40" t="str">
            <v/>
          </cell>
          <cell r="O40">
            <v>36</v>
          </cell>
          <cell r="P40" t="str">
            <v xml:space="preserve">  </v>
          </cell>
          <cell r="V40" t="str">
            <v/>
          </cell>
          <cell r="X40" t="str">
            <v/>
          </cell>
          <cell r="Y40" t="str">
            <v/>
          </cell>
          <cell r="Z40" t="str">
            <v/>
          </cell>
          <cell r="AA40" t="str">
            <v/>
          </cell>
        </row>
        <row r="41">
          <cell r="A41">
            <v>37</v>
          </cell>
          <cell r="B41" t="str">
            <v xml:space="preserve">  </v>
          </cell>
          <cell r="H41" t="str">
            <v/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O41">
            <v>37</v>
          </cell>
          <cell r="P41" t="str">
            <v xml:space="preserve">  </v>
          </cell>
          <cell r="V41" t="str">
            <v/>
          </cell>
          <cell r="X41" t="str">
            <v/>
          </cell>
          <cell r="Y41" t="str">
            <v/>
          </cell>
          <cell r="Z41" t="str">
            <v/>
          </cell>
          <cell r="AA41" t="str">
            <v/>
          </cell>
        </row>
        <row r="42">
          <cell r="A42">
            <v>38</v>
          </cell>
          <cell r="B42" t="str">
            <v xml:space="preserve">  </v>
          </cell>
          <cell r="F42" t="str">
            <v/>
          </cell>
          <cell r="G42" t="str">
            <v/>
          </cell>
          <cell r="H42" t="str">
            <v/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O42">
            <v>38</v>
          </cell>
          <cell r="P42" t="str">
            <v xml:space="preserve">  </v>
          </cell>
          <cell r="T42" t="str">
            <v/>
          </cell>
          <cell r="U42" t="str">
            <v/>
          </cell>
          <cell r="V42" t="str">
            <v/>
          </cell>
          <cell r="X42" t="str">
            <v/>
          </cell>
          <cell r="Y42" t="str">
            <v/>
          </cell>
          <cell r="Z42" t="str">
            <v/>
          </cell>
          <cell r="AA42" t="str">
            <v/>
          </cell>
        </row>
        <row r="43">
          <cell r="A43">
            <v>39</v>
          </cell>
          <cell r="B43" t="str">
            <v xml:space="preserve">  </v>
          </cell>
          <cell r="F43" t="str">
            <v/>
          </cell>
          <cell r="G43" t="str">
            <v/>
          </cell>
          <cell r="H43" t="str">
            <v/>
          </cell>
          <cell r="J43" t="str">
            <v/>
          </cell>
          <cell r="K43" t="str">
            <v/>
          </cell>
          <cell r="L43" t="str">
            <v/>
          </cell>
          <cell r="M43" t="str">
            <v/>
          </cell>
          <cell r="O43">
            <v>39</v>
          </cell>
          <cell r="P43" t="str">
            <v xml:space="preserve">  </v>
          </cell>
          <cell r="T43" t="str">
            <v/>
          </cell>
          <cell r="U43" t="str">
            <v/>
          </cell>
          <cell r="V43" t="str">
            <v/>
          </cell>
          <cell r="X43" t="str">
            <v/>
          </cell>
          <cell r="Y43" t="str">
            <v/>
          </cell>
          <cell r="Z43" t="str">
            <v/>
          </cell>
          <cell r="AA43" t="str">
            <v/>
          </cell>
        </row>
        <row r="44">
          <cell r="A44">
            <v>40</v>
          </cell>
          <cell r="B44" t="str">
            <v xml:space="preserve">  </v>
          </cell>
          <cell r="F44" t="str">
            <v/>
          </cell>
          <cell r="G44" t="str">
            <v/>
          </cell>
          <cell r="H44" t="str">
            <v/>
          </cell>
          <cell r="J44" t="str">
            <v/>
          </cell>
          <cell r="K44" t="str">
            <v/>
          </cell>
          <cell r="L44" t="str">
            <v/>
          </cell>
          <cell r="M44" t="str">
            <v/>
          </cell>
          <cell r="O44">
            <v>40</v>
          </cell>
          <cell r="P44" t="str">
            <v xml:space="preserve">  </v>
          </cell>
          <cell r="T44" t="str">
            <v/>
          </cell>
          <cell r="U44" t="str">
            <v/>
          </cell>
          <cell r="V44" t="str">
            <v/>
          </cell>
          <cell r="X44" t="str">
            <v/>
          </cell>
          <cell r="Y44" t="str">
            <v/>
          </cell>
          <cell r="Z44" t="str">
            <v/>
          </cell>
          <cell r="AA44" t="str">
            <v/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transitionEntry="1" codeName="ورقة3">
    <tabColor theme="8" tint="0.39997558519241921"/>
  </sheetPr>
  <dimension ref="A1:AC38"/>
  <sheetViews>
    <sheetView showGridLines="0" rightToLeft="1" tabSelected="1" view="pageBreakPreview" zoomScale="40" zoomScaleNormal="50" zoomScaleSheetLayoutView="40" zoomScalePageLayoutView="50" workbookViewId="0">
      <selection sqref="A1:B1"/>
    </sheetView>
  </sheetViews>
  <sheetFormatPr defaultRowHeight="14.25"/>
  <cols>
    <col min="1" max="1" width="20.77734375" customWidth="1"/>
    <col min="2" max="2" width="6.6640625" customWidth="1"/>
    <col min="3" max="3" width="7.88671875" customWidth="1"/>
    <col min="4" max="4" width="7.33203125" customWidth="1"/>
    <col min="5" max="5" width="7.77734375" customWidth="1"/>
    <col min="6" max="6" width="6.6640625" customWidth="1"/>
    <col min="7" max="7" width="23.44140625" customWidth="1"/>
    <col min="8" max="8" width="8" customWidth="1"/>
    <col min="9" max="9" width="7.33203125" customWidth="1"/>
    <col min="10" max="10" width="7.6640625" customWidth="1"/>
    <col min="11" max="11" width="6.77734375" customWidth="1"/>
    <col min="12" max="12" width="27.109375" customWidth="1"/>
    <col min="13" max="13" width="7.6640625" customWidth="1"/>
    <col min="14" max="14" width="17" customWidth="1"/>
    <col min="15" max="15" width="11.6640625" customWidth="1"/>
    <col min="16" max="16" width="23.88671875" customWidth="1"/>
    <col min="17" max="21" width="10.6640625" customWidth="1"/>
    <col min="22" max="22" width="13.6640625" customWidth="1"/>
    <col min="23" max="23" width="12.33203125" customWidth="1"/>
    <col min="24" max="24" width="10.6640625" customWidth="1"/>
    <col min="25" max="25" width="6.21875" customWidth="1"/>
  </cols>
  <sheetData>
    <row r="1" spans="1:29" ht="27.75">
      <c r="A1" s="1" t="s">
        <v>0</v>
      </c>
      <c r="B1" s="1"/>
      <c r="C1" s="2"/>
      <c r="D1" s="2"/>
      <c r="E1" s="2"/>
      <c r="F1" s="2"/>
      <c r="G1" s="3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4" t="s">
        <v>1</v>
      </c>
      <c r="V1" s="5" t="str">
        <f>'[1]سجل ذاتية طلاب'!G4</f>
        <v>الأول الثانوي</v>
      </c>
      <c r="W1" s="2"/>
      <c r="X1" s="2"/>
      <c r="Y1" s="2"/>
      <c r="Z1" s="2"/>
      <c r="AA1" s="2"/>
      <c r="AB1" s="2"/>
      <c r="AC1" s="2"/>
    </row>
    <row r="2" spans="1:29" ht="24.75">
      <c r="A2" s="6" t="s">
        <v>2</v>
      </c>
      <c r="B2" s="7" t="str">
        <f>'[1]سجل ذاتية طلاب'!D2</f>
        <v>القنيطرة</v>
      </c>
      <c r="C2" s="7"/>
      <c r="D2" s="8"/>
      <c r="E2" s="2"/>
      <c r="F2" s="9"/>
      <c r="G2" s="3"/>
      <c r="H2" s="10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4" t="s">
        <v>3</v>
      </c>
      <c r="V2" s="4" t="str">
        <f>'[1]سجل ذاتية طلاب'!I4</f>
        <v>الأولى</v>
      </c>
      <c r="W2" s="2"/>
      <c r="X2" s="2"/>
      <c r="Y2" s="2"/>
      <c r="Z2" s="11">
        <v>2</v>
      </c>
      <c r="AA2" s="2"/>
      <c r="AB2" s="2"/>
      <c r="AC2" s="2"/>
    </row>
    <row r="3" spans="1:29" ht="31.5">
      <c r="A3" s="12" t="s">
        <v>4</v>
      </c>
      <c r="B3" s="12" t="str">
        <f>'[1]سجل ذاتية طلاب'!C4</f>
        <v>ثانوية الكسوة الغربية</v>
      </c>
      <c r="C3" s="12"/>
      <c r="D3" s="1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11"/>
      <c r="AA3" s="2"/>
      <c r="AB3" s="2"/>
      <c r="AC3" s="2"/>
    </row>
    <row r="4" spans="1:29" ht="32.25" thickBot="1">
      <c r="A4" s="12" t="s">
        <v>5</v>
      </c>
      <c r="B4" s="13">
        <v>1</v>
      </c>
      <c r="C4" s="14" t="s">
        <v>6</v>
      </c>
      <c r="D4" s="15">
        <f>VLOOKUP(B4,'[1]سجل ذاتية طلاب'!A9:H48,3,FALSE)</f>
        <v>0</v>
      </c>
      <c r="E4" s="6" t="str">
        <f>IF(D4="","",VLOOKUP(B4,'[1]سجل ذاتية طلاب'!A9:H48,4,FALSE))</f>
        <v/>
      </c>
      <c r="F4" s="16" t="s">
        <v>7</v>
      </c>
      <c r="G4" s="16"/>
      <c r="H4" s="15" t="str">
        <f>IF(E4="","",VLOOKUP(B4,'[1]سجل ذاتية طلاب'!A9:H48,5,FALSE))</f>
        <v/>
      </c>
      <c r="I4" s="15" t="s">
        <v>8</v>
      </c>
      <c r="J4" s="4" t="str">
        <f>IF(E4="","",VLOOKUP(B4,'[1]سجل ذاتية طلاب'!A9:H48,6,FALSE))</f>
        <v/>
      </c>
      <c r="K4" s="16" t="s">
        <v>9</v>
      </c>
      <c r="L4" s="16"/>
      <c r="M4" s="17" t="str">
        <f>IF(J4="","",VLOOKUP(B4,'[1]سجل ذاتية طلاب'!A9:H48,7,FALSE))</f>
        <v/>
      </c>
      <c r="N4" s="17"/>
      <c r="O4" s="16" t="s">
        <v>10</v>
      </c>
      <c r="P4" s="16"/>
      <c r="Q4" s="18" t="str">
        <f>IF(M4="","",VLOOKUP(B4,'[1]سجل ذاتية طلاب'!A9:H48,8,FALSE))</f>
        <v/>
      </c>
      <c r="R4" s="18"/>
      <c r="S4" s="19" t="s">
        <v>11</v>
      </c>
      <c r="T4" s="19"/>
      <c r="U4" s="6" t="str">
        <f>IF(Q4="","",VLOOKUP(B4,'[1]سجل ذاتية طلاب'!A9:H48,2,FALSE))</f>
        <v/>
      </c>
      <c r="V4" s="20" t="s">
        <v>12</v>
      </c>
      <c r="W4" s="21" t="str">
        <f>IF(U4="","",'[1]سجل ذاتية طلاب'!L4)</f>
        <v/>
      </c>
      <c r="X4" s="21"/>
      <c r="Y4" s="6"/>
      <c r="Z4" s="11"/>
      <c r="AA4" s="2"/>
      <c r="AB4" s="2"/>
      <c r="AC4" s="2"/>
    </row>
    <row r="5" spans="1:29" ht="39.950000000000003" customHeight="1">
      <c r="A5" s="22" t="s">
        <v>13</v>
      </c>
      <c r="B5" s="23" t="s">
        <v>14</v>
      </c>
      <c r="C5" s="24" t="s">
        <v>15</v>
      </c>
      <c r="D5" s="25"/>
      <c r="E5" s="25"/>
      <c r="F5" s="25"/>
      <c r="G5" s="26"/>
      <c r="H5" s="27" t="s">
        <v>16</v>
      </c>
      <c r="I5" s="25"/>
      <c r="J5" s="25"/>
      <c r="K5" s="25"/>
      <c r="L5" s="28"/>
      <c r="M5" s="29"/>
      <c r="N5" s="30" t="s">
        <v>17</v>
      </c>
      <c r="O5" s="25"/>
      <c r="P5" s="25"/>
      <c r="Q5" s="31" t="s">
        <v>18</v>
      </c>
      <c r="R5" s="31"/>
      <c r="S5" s="31"/>
      <c r="T5" s="31"/>
      <c r="U5" s="31"/>
      <c r="V5" s="31"/>
      <c r="W5" s="31"/>
      <c r="X5" s="32"/>
      <c r="Y5" s="33"/>
      <c r="Z5" s="2"/>
      <c r="AA5" s="2"/>
      <c r="AB5" s="2"/>
      <c r="AC5" s="2"/>
    </row>
    <row r="6" spans="1:29" ht="39.950000000000003" customHeight="1">
      <c r="A6" s="34"/>
      <c r="B6" s="35"/>
      <c r="C6" s="36" t="s">
        <v>19</v>
      </c>
      <c r="D6" s="37" t="s">
        <v>20</v>
      </c>
      <c r="E6" s="37" t="s">
        <v>21</v>
      </c>
      <c r="F6" s="37" t="s">
        <v>22</v>
      </c>
      <c r="G6" s="38"/>
      <c r="H6" s="39" t="s">
        <v>19</v>
      </c>
      <c r="I6" s="37" t="s">
        <v>20</v>
      </c>
      <c r="J6" s="37" t="s">
        <v>21</v>
      </c>
      <c r="K6" s="37" t="s">
        <v>23</v>
      </c>
      <c r="L6" s="38"/>
      <c r="M6" s="29"/>
      <c r="N6" s="40" t="s">
        <v>24</v>
      </c>
      <c r="O6" s="37" t="s">
        <v>25</v>
      </c>
      <c r="P6" s="38"/>
      <c r="Q6" s="41" t="s">
        <v>26</v>
      </c>
      <c r="R6" s="41"/>
      <c r="S6" s="41"/>
      <c r="T6" s="41"/>
      <c r="U6" s="41" t="s">
        <v>16</v>
      </c>
      <c r="V6" s="41"/>
      <c r="W6" s="41"/>
      <c r="X6" s="42"/>
      <c r="Y6" s="2"/>
      <c r="Z6" s="2"/>
      <c r="AA6" s="2"/>
      <c r="AB6" s="2"/>
      <c r="AC6" s="2"/>
    </row>
    <row r="7" spans="1:29" ht="39.950000000000003" customHeight="1" thickBot="1">
      <c r="A7" s="43"/>
      <c r="B7" s="44"/>
      <c r="C7" s="36"/>
      <c r="D7" s="37"/>
      <c r="E7" s="37"/>
      <c r="F7" s="45" t="s">
        <v>27</v>
      </c>
      <c r="G7" s="46" t="s">
        <v>28</v>
      </c>
      <c r="H7" s="39"/>
      <c r="I7" s="37"/>
      <c r="J7" s="37"/>
      <c r="K7" s="45" t="s">
        <v>27</v>
      </c>
      <c r="L7" s="46" t="s">
        <v>28</v>
      </c>
      <c r="M7" s="29"/>
      <c r="N7" s="47"/>
      <c r="O7" s="45" t="s">
        <v>27</v>
      </c>
      <c r="P7" s="46" t="s">
        <v>28</v>
      </c>
      <c r="Q7" s="41"/>
      <c r="R7" s="41"/>
      <c r="S7" s="41"/>
      <c r="T7" s="41"/>
      <c r="U7" s="41"/>
      <c r="V7" s="41"/>
      <c r="W7" s="41"/>
      <c r="X7" s="42"/>
      <c r="Y7" s="2"/>
      <c r="Z7" s="2"/>
      <c r="AA7" s="2"/>
      <c r="AB7" s="2"/>
      <c r="AC7" s="2"/>
    </row>
    <row r="8" spans="1:29" ht="39.950000000000003" customHeight="1">
      <c r="A8" s="48" t="s">
        <v>29</v>
      </c>
      <c r="B8" s="49">
        <v>200</v>
      </c>
      <c r="C8" s="50" t="str">
        <f>VLOOKUP($B$4,ديانة,7,FALSE)</f>
        <v/>
      </c>
      <c r="D8" s="50" t="str">
        <f>IF(C8="","",VLOOKUP($B$4,ديانة,9,FALSE))</f>
        <v/>
      </c>
      <c r="E8" s="50" t="str">
        <f>VLOOKUP(B4,ديانة,11,FALSE)</f>
        <v/>
      </c>
      <c r="F8" s="50" t="str">
        <f>VLOOKUP(B4,ديانة,12,FALSE)</f>
        <v/>
      </c>
      <c r="G8" s="51" t="str">
        <f>VLOOKUP($B$4,ديانة,13,FALSE)</f>
        <v/>
      </c>
      <c r="H8" s="52" t="str">
        <f>VLOOKUP($B$4,ديانة2,7,FALSE)</f>
        <v/>
      </c>
      <c r="I8" s="53" t="str">
        <f>IF(H8="","",VLOOKUP($B$4,ديانة2,9,FALSE))</f>
        <v/>
      </c>
      <c r="J8" s="53" t="str">
        <f>VLOOKUP($B$4,ديانة2,11,FALSE)</f>
        <v/>
      </c>
      <c r="K8" s="53" t="str">
        <f>VLOOKUP($B$4,ديانة2,12,FALSE)</f>
        <v/>
      </c>
      <c r="L8" s="50" t="str">
        <f>VLOOKUP($B$4,ديانة2,13,FALSE)</f>
        <v/>
      </c>
      <c r="M8" s="29"/>
      <c r="N8" s="53" t="str">
        <f>IF(K8="","",SUM(F8+K8))</f>
        <v/>
      </c>
      <c r="O8" s="53" t="str">
        <f>IF(N8="","",ROUNDUP(N8/2,0))</f>
        <v/>
      </c>
      <c r="P8" s="54" t="str">
        <f>IF(N8="","",B_Only(O8,1,1,2,"درجة","درجتان","درجات"))</f>
        <v/>
      </c>
      <c r="Q8" s="55" t="str">
        <f xml:space="preserve"> IF(F8="", "", LOOKUP(INT(F8),[1]ملاحظات!$D$1:$D$200,[1]ملاحظات!$E$1:$E$200))</f>
        <v/>
      </c>
      <c r="R8" s="55"/>
      <c r="S8" s="55"/>
      <c r="T8" s="55"/>
      <c r="U8" s="55" t="str">
        <f xml:space="preserve"> IF(K8="", "", LOOKUP(INT(K8),[1]ملاحظات!$D$1:$D$200,[1]ملاحظات!$E$1:$E$200))</f>
        <v/>
      </c>
      <c r="V8" s="55"/>
      <c r="W8" s="55"/>
      <c r="X8" s="56"/>
      <c r="Y8" s="2"/>
      <c r="Z8" s="57">
        <v>1</v>
      </c>
      <c r="AA8" s="2"/>
      <c r="AB8" s="2"/>
      <c r="AC8" s="2"/>
    </row>
    <row r="9" spans="1:29" ht="39.950000000000003" customHeight="1">
      <c r="A9" s="48" t="s">
        <v>30</v>
      </c>
      <c r="B9" s="49">
        <v>500</v>
      </c>
      <c r="C9" s="50" t="str">
        <f>VLOOKUP($B$4,عربية,8,FALSE)</f>
        <v/>
      </c>
      <c r="D9" s="50" t="str">
        <f>IF(C9="","",VLOOKUP($B$4,عربية,10,FALSE))</f>
        <v/>
      </c>
      <c r="E9" s="50" t="str">
        <f>VLOOKUP($B$4,عربية,12,FALSE)</f>
        <v/>
      </c>
      <c r="F9" s="50" t="str">
        <f>VLOOKUP($B$4,عربية,13,FALSE)</f>
        <v/>
      </c>
      <c r="G9" s="51" t="str">
        <f>VLOOKUP($B$4,عربية,14,FALSE)</f>
        <v/>
      </c>
      <c r="H9" s="52" t="str">
        <f>VLOOKUP($B$4,عربية2,8,FALSE)</f>
        <v/>
      </c>
      <c r="I9" s="53" t="str">
        <f>IF(H9="","",VLOOKUP($B$4,عربية2,10,FALSE))</f>
        <v/>
      </c>
      <c r="J9" s="53" t="str">
        <f>VLOOKUP($B$4,عربية2,12,FALSE)</f>
        <v/>
      </c>
      <c r="K9" s="53" t="str">
        <f>VLOOKUP($B$4,عربية2,13,FALSE)</f>
        <v/>
      </c>
      <c r="L9" s="50" t="str">
        <f>VLOOKUP($B$4,عربية2,14,FALSE)</f>
        <v/>
      </c>
      <c r="M9" s="29"/>
      <c r="N9" s="53" t="str">
        <f t="shared" ref="N9:N24" si="0">IF(K9="","",SUM(F9+K9))</f>
        <v/>
      </c>
      <c r="O9" s="53" t="str">
        <f t="shared" ref="O9:O24" si="1">IF(N9="","",ROUNDUP(N9/2,0))</f>
        <v/>
      </c>
      <c r="P9" s="54" t="str">
        <f t="shared" ref="P9:P26" si="2">IF(N9="","",B_Only(O9,1,1,2,"درجة","درجتان","درجات"))</f>
        <v/>
      </c>
      <c r="Q9" s="55" t="str">
        <f xml:space="preserve"> IF(F9="", "", LOOKUP(INT(F9),[1]ملاحظات!$M$1:$M$500,[1]ملاحظات!$N$1:$N$500))</f>
        <v/>
      </c>
      <c r="R9" s="55"/>
      <c r="S9" s="55"/>
      <c r="T9" s="55"/>
      <c r="U9" s="55" t="str">
        <f xml:space="preserve"> IF(K9="", "", LOOKUP(INT(K9),[1]ملاحظات!$D$1:$D$200,[1]ملاحظات!$E$1:$E$200))</f>
        <v/>
      </c>
      <c r="V9" s="55"/>
      <c r="W9" s="55"/>
      <c r="X9" s="56"/>
      <c r="Y9" s="2"/>
      <c r="Z9" s="58"/>
      <c r="AA9" s="2"/>
      <c r="AB9" s="2"/>
      <c r="AC9" s="2"/>
    </row>
    <row r="10" spans="1:29" ht="39.950000000000003" customHeight="1">
      <c r="A10" s="48" t="s">
        <v>31</v>
      </c>
      <c r="B10" s="49">
        <v>400</v>
      </c>
      <c r="C10" s="50" t="str">
        <f>VLOOKUP($B$4,ك,7,FALSE)</f>
        <v/>
      </c>
      <c r="D10" s="50" t="str">
        <f>IF(C10="","",VLOOKUP($B$4,ك,9,FALSE))</f>
        <v/>
      </c>
      <c r="E10" s="50" t="str">
        <f>VLOOKUP($B$4,ك,11,FALSE)</f>
        <v/>
      </c>
      <c r="F10" s="50" t="str">
        <f>VLOOKUP($B$4,ك,12,FALSE)</f>
        <v/>
      </c>
      <c r="G10" s="51" t="str">
        <f>VLOOKUP($B$4,ك,13,FALSE)</f>
        <v/>
      </c>
      <c r="H10" s="52" t="str">
        <f>VLOOKUP($B$4,انكليزي2,7,FALSE)</f>
        <v/>
      </c>
      <c r="I10" s="50" t="str">
        <f>IF(H10="","",VLOOKUP($B$4,انكليزي2,9,FALSE))</f>
        <v/>
      </c>
      <c r="J10" s="50" t="str">
        <f>VLOOKUP($B$4,انكليزي2,11,FALSE)</f>
        <v/>
      </c>
      <c r="K10" s="50" t="str">
        <f>VLOOKUP($B$4,انكليزي2,12,FALSE)</f>
        <v/>
      </c>
      <c r="L10" s="51" t="str">
        <f>VLOOKUP($B$4,انكليزي2,13,FALSE)</f>
        <v/>
      </c>
      <c r="M10" s="29"/>
      <c r="N10" s="53" t="str">
        <f t="shared" si="0"/>
        <v/>
      </c>
      <c r="O10" s="53" t="str">
        <f t="shared" si="1"/>
        <v/>
      </c>
      <c r="P10" s="54" t="str">
        <f t="shared" si="2"/>
        <v/>
      </c>
      <c r="Q10" s="55" t="str">
        <f>IF(F10="","",LOOKUP(INT(F10),[1]ملاحظات!J1:J400,[1]ملاحظات!K1:K400))</f>
        <v/>
      </c>
      <c r="R10" s="55"/>
      <c r="S10" s="55"/>
      <c r="T10" s="55"/>
      <c r="U10" s="55" t="str">
        <f xml:space="preserve"> IF(K10="", "", LOOKUP(INT(K10),[1]ملاحظات!$D$1:$D$200,[1]ملاحظات!$E$1:$E$200))</f>
        <v/>
      </c>
      <c r="V10" s="55"/>
      <c r="W10" s="55"/>
      <c r="X10" s="56"/>
      <c r="Y10" s="2"/>
      <c r="Z10" s="58"/>
      <c r="AA10" s="2"/>
      <c r="AB10" s="2"/>
      <c r="AC10" s="2"/>
    </row>
    <row r="11" spans="1:29" ht="39.950000000000003" customHeight="1" thickBot="1">
      <c r="A11" s="48" t="s">
        <v>32</v>
      </c>
      <c r="B11" s="49">
        <v>300</v>
      </c>
      <c r="C11" s="50" t="str">
        <f>VLOOKUP($B$4,ف,7,FALSE)</f>
        <v/>
      </c>
      <c r="D11" s="50" t="str">
        <f>IF(C11="","",VLOOKUP($B$4,ف,9,FALSE))</f>
        <v/>
      </c>
      <c r="E11" s="50" t="str">
        <f>VLOOKUP($B$4,ف,11,FALSE)</f>
        <v/>
      </c>
      <c r="F11" s="50" t="str">
        <f>VLOOKUP($B$4,ف,12,FALSE)</f>
        <v/>
      </c>
      <c r="G11" s="51" t="str">
        <f>VLOOKUP($B$4,ف,13,FALSE)</f>
        <v/>
      </c>
      <c r="H11" s="52" t="str">
        <f>VLOOKUP($B$4,فرنسي2,7,FALSE)</f>
        <v/>
      </c>
      <c r="I11" s="53" t="str">
        <f>IF(H11="","",VLOOKUP($B$4,فرنسي2,9,FALSE))</f>
        <v/>
      </c>
      <c r="J11" s="53" t="str">
        <f>VLOOKUP($B$4,فرنسي2,11,FALSE)</f>
        <v/>
      </c>
      <c r="K11" s="53" t="str">
        <f>VLOOKUP($B$4,فرنسي2,12,FALSE)</f>
        <v/>
      </c>
      <c r="L11" s="59" t="str">
        <f>VLOOKUP($B$4,فرنسي2,13,FALSE)</f>
        <v/>
      </c>
      <c r="M11" s="29"/>
      <c r="N11" s="53" t="str">
        <f t="shared" si="0"/>
        <v/>
      </c>
      <c r="O11" s="53" t="str">
        <f t="shared" si="1"/>
        <v/>
      </c>
      <c r="P11" s="54" t="str">
        <f t="shared" si="2"/>
        <v/>
      </c>
      <c r="Q11" s="41" t="str">
        <f xml:space="preserve"> IF(F11="", "", LOOKUP(INT(F11),[1]ملاحظات!$G$1:$G$300,[1]ملاحظات!$H$1:$H$300))</f>
        <v/>
      </c>
      <c r="R11" s="41"/>
      <c r="S11" s="41"/>
      <c r="T11" s="41"/>
      <c r="U11" s="55" t="str">
        <f xml:space="preserve"> IF(K11="", "", LOOKUP(INT(K11),[1]ملاحظات!$D$1:$D$200,[1]ملاحظات!$E$1:$E$200))</f>
        <v/>
      </c>
      <c r="V11" s="55"/>
      <c r="W11" s="55"/>
      <c r="X11" s="56"/>
      <c r="Y11" s="2"/>
      <c r="Z11" s="60"/>
      <c r="AA11" s="2"/>
      <c r="AB11" s="2"/>
      <c r="AC11" s="2"/>
    </row>
    <row r="12" spans="1:29" ht="39.950000000000003" customHeight="1">
      <c r="A12" s="61" t="s">
        <v>33</v>
      </c>
      <c r="B12" s="49">
        <v>200</v>
      </c>
      <c r="C12" s="50" t="str">
        <f>VLOOKUP($B$4,قومية,7,FALSE)</f>
        <v/>
      </c>
      <c r="D12" s="50" t="str">
        <f>IF(C12="","",VLOOKUP($B$4,قومية,9,FALSE))</f>
        <v/>
      </c>
      <c r="E12" s="50" t="str">
        <f>VLOOKUP($B$4,قومية,11,FALSE)</f>
        <v/>
      </c>
      <c r="F12" s="50" t="str">
        <f>VLOOKUP($B$4,قومية,12,FALSE)</f>
        <v/>
      </c>
      <c r="G12" s="51" t="str">
        <f>VLOOKUP($B$4,قومية,13,FALSE)</f>
        <v/>
      </c>
      <c r="H12" s="52" t="str">
        <f>VLOOKUP($B$4,قومية2,7,FALSE)</f>
        <v/>
      </c>
      <c r="I12" s="53" t="str">
        <f>IF(H12="","",VLOOKUP($B$4,قومية2,9,FALSE))</f>
        <v/>
      </c>
      <c r="J12" s="53" t="str">
        <f>VLOOKUP($B$4,قومية2,11,FALSE)</f>
        <v/>
      </c>
      <c r="K12" s="53" t="str">
        <f>VLOOKUP($B$4,قومية2,12,FALSE)</f>
        <v/>
      </c>
      <c r="L12" s="59" t="str">
        <f>VLOOKUP($B$4,قومية2,13,FALSE)</f>
        <v/>
      </c>
      <c r="M12" s="29"/>
      <c r="N12" s="53" t="str">
        <f t="shared" si="0"/>
        <v/>
      </c>
      <c r="O12" s="53" t="str">
        <f t="shared" si="1"/>
        <v/>
      </c>
      <c r="P12" s="54" t="str">
        <f t="shared" si="2"/>
        <v/>
      </c>
      <c r="Q12" s="55" t="str">
        <f xml:space="preserve"> IF(F12="", "", LOOKUP(INT(F12),[1]ملاحظات!$D$1:$D$200,[1]ملاحظات!$E$1:$E$200))</f>
        <v/>
      </c>
      <c r="R12" s="55"/>
      <c r="S12" s="55"/>
      <c r="T12" s="55"/>
      <c r="U12" s="55" t="str">
        <f xml:space="preserve"> IF(K12="", "", LOOKUP(INT(K12),[1]ملاحظات!$D$1:$D$200,[1]ملاحظات!$E$1:$E$200))</f>
        <v/>
      </c>
      <c r="V12" s="55"/>
      <c r="W12" s="55"/>
      <c r="X12" s="56"/>
      <c r="Y12" s="2"/>
      <c r="Z12" s="2"/>
      <c r="AA12" s="2"/>
      <c r="AB12" s="2"/>
      <c r="AC12" s="2"/>
    </row>
    <row r="13" spans="1:29" ht="39.950000000000003" customHeight="1" thickBot="1">
      <c r="A13" s="62" t="s">
        <v>34</v>
      </c>
      <c r="B13" s="49">
        <v>200</v>
      </c>
      <c r="C13" s="50" t="str">
        <f>VLOOKUP($B$4,تاريخ,7,FALSE)</f>
        <v/>
      </c>
      <c r="D13" s="50" t="str">
        <f>IF(C13="","",VLOOKUP($B$4,تاريخ,9,FALSE))</f>
        <v/>
      </c>
      <c r="E13" s="50" t="str">
        <f>VLOOKUP($B$4,تاريخ,11,FALSE)</f>
        <v/>
      </c>
      <c r="F13" s="50" t="str">
        <f>VLOOKUP($B$4,تاريخ,12,FALSE)</f>
        <v/>
      </c>
      <c r="G13" s="51" t="str">
        <f>VLOOKUP($B$4,تاريخ,13,FALSE)</f>
        <v/>
      </c>
      <c r="H13" s="52" t="str">
        <f>VLOOKUP($B$4,تاريخ2,7,FALSE)</f>
        <v/>
      </c>
      <c r="I13" s="50" t="str">
        <f>IF(H13="","",VLOOKUP($B$4,تاريخ2,9,FALSE))</f>
        <v/>
      </c>
      <c r="J13" s="50" t="str">
        <f>VLOOKUP($B$4,تاريخ2,11,FALSE)</f>
        <v/>
      </c>
      <c r="K13" s="50" t="str">
        <f>VLOOKUP($B$4,تاريخ2,12,FALSE)</f>
        <v/>
      </c>
      <c r="L13" s="51" t="str">
        <f>VLOOKUP($B$4,تاريخ2,13,FALSE)</f>
        <v/>
      </c>
      <c r="M13" s="29"/>
      <c r="N13" s="53" t="str">
        <f t="shared" si="0"/>
        <v/>
      </c>
      <c r="O13" s="53" t="str">
        <f t="shared" si="1"/>
        <v/>
      </c>
      <c r="P13" s="54" t="str">
        <f t="shared" si="2"/>
        <v/>
      </c>
      <c r="Q13" s="55" t="str">
        <f xml:space="preserve"> IF(F13="", "", LOOKUP(INT(F13),[1]ملاحظات!$D$1:$D$200,[1]ملاحظات!$E$1:$E$200))</f>
        <v/>
      </c>
      <c r="R13" s="55"/>
      <c r="S13" s="55"/>
      <c r="T13" s="55"/>
      <c r="U13" s="55" t="str">
        <f xml:space="preserve"> IF(K13="", "", LOOKUP(INT(K13),[1]ملاحظات!$D$1:$D$200,[1]ملاحظات!$E$1:$E$200))</f>
        <v/>
      </c>
      <c r="V13" s="55"/>
      <c r="W13" s="55"/>
      <c r="X13" s="56"/>
      <c r="Y13" s="2"/>
      <c r="Z13" s="2"/>
      <c r="AA13" s="2"/>
      <c r="AB13" s="2"/>
      <c r="AC13" s="2"/>
    </row>
    <row r="14" spans="1:29" ht="39.950000000000003" customHeight="1" thickTop="1">
      <c r="A14" s="62" t="s">
        <v>35</v>
      </c>
      <c r="B14" s="49">
        <v>200</v>
      </c>
      <c r="C14" s="50" t="str">
        <f>VLOOKUP($B$4,جغرافيا,7,FALSE)</f>
        <v/>
      </c>
      <c r="D14" s="50" t="str">
        <f>IF(C14="","",VLOOKUP($B$4,جغرافيا,9,FALSE))</f>
        <v/>
      </c>
      <c r="E14" s="50" t="str">
        <f>VLOOKUP($B$4,جغرافيا,11,FALSE)</f>
        <v/>
      </c>
      <c r="F14" s="50" t="str">
        <f>VLOOKUP($B$4,جغرافيا,12,FALSE)</f>
        <v/>
      </c>
      <c r="G14" s="51" t="str">
        <f>VLOOKUP($B$4,جغرافيا,13,FALSE)</f>
        <v/>
      </c>
      <c r="H14" s="63" t="str">
        <f>VLOOKUP($B$4,جغرافيا2,7,FALSE)</f>
        <v/>
      </c>
      <c r="I14" s="53" t="str">
        <f>IF(H14="","",VLOOKUP($B$4,جغرافيا2,9,FALSE))</f>
        <v/>
      </c>
      <c r="J14" s="53" t="str">
        <f>VLOOKUP($B$4,جغرافيا2,11,FALSE)</f>
        <v/>
      </c>
      <c r="K14" s="53" t="str">
        <f>VLOOKUP($B$4,جغرافيا2,12,FALSE)</f>
        <v/>
      </c>
      <c r="L14" s="50" t="str">
        <f>VLOOKUP($B$4,جغرافيا2,13,FALSE)</f>
        <v/>
      </c>
      <c r="M14" s="29"/>
      <c r="N14" s="53" t="str">
        <f t="shared" si="0"/>
        <v/>
      </c>
      <c r="O14" s="53" t="str">
        <f t="shared" si="1"/>
        <v/>
      </c>
      <c r="P14" s="54" t="str">
        <f t="shared" si="2"/>
        <v/>
      </c>
      <c r="Q14" s="55" t="str">
        <f xml:space="preserve"> IF(F14="", "", LOOKUP(INT(F14),[1]ملاحظات!$D$1:$D$200,[1]ملاحظات!$E$1:$E$200))</f>
        <v/>
      </c>
      <c r="R14" s="55"/>
      <c r="S14" s="55"/>
      <c r="T14" s="55"/>
      <c r="U14" s="55" t="str">
        <f xml:space="preserve"> IF(K14="", "", LOOKUP(INT(K14),[1]ملاحظات!$D$1:$D$200,[1]ملاحظات!$E$1:$E$200))</f>
        <v/>
      </c>
      <c r="V14" s="55"/>
      <c r="W14" s="55"/>
      <c r="X14" s="56"/>
      <c r="Y14" s="2"/>
      <c r="Z14" s="2"/>
      <c r="AA14" s="64"/>
      <c r="AB14" s="65"/>
      <c r="AC14" s="2"/>
    </row>
    <row r="15" spans="1:29" ht="39.950000000000003" customHeight="1" thickBot="1">
      <c r="A15" s="66" t="s">
        <v>36</v>
      </c>
      <c r="B15" s="49">
        <v>200</v>
      </c>
      <c r="C15" s="50" t="str">
        <f>VLOOKUP($B$4,فلسفة,7,FALSE)</f>
        <v/>
      </c>
      <c r="D15" s="50" t="str">
        <f>IF(C15="","",VLOOKUP($B$4,فلسفة,9,FALSE))</f>
        <v/>
      </c>
      <c r="E15" s="50" t="str">
        <f>VLOOKUP($B$4,فلسفة,11,FALSE)</f>
        <v/>
      </c>
      <c r="F15" s="50" t="str">
        <f>VLOOKUP($B$4,فلسفة,12,FALSE)</f>
        <v/>
      </c>
      <c r="G15" s="51" t="str">
        <f>VLOOKUP($B$4,فلسفة,13,FALSE)</f>
        <v/>
      </c>
      <c r="H15" s="63" t="str">
        <f>VLOOKUP($B$4,فلسفة2,7,FALSE)</f>
        <v/>
      </c>
      <c r="I15" s="53" t="str">
        <f>IF(H15="","",VLOOKUP($B$4,فلسفة2,9,FALSE))</f>
        <v/>
      </c>
      <c r="J15" s="53" t="str">
        <f>VLOOKUP($B$4,فلسفة2,11,FALSE)</f>
        <v/>
      </c>
      <c r="K15" s="53" t="str">
        <f>VLOOKUP($B$4,فلسفة2,12,FALSE)</f>
        <v/>
      </c>
      <c r="L15" s="50" t="str">
        <f>VLOOKUP($B$4,فلسفة2,13,FALSE)</f>
        <v/>
      </c>
      <c r="M15" s="29"/>
      <c r="N15" s="53" t="str">
        <f t="shared" si="0"/>
        <v/>
      </c>
      <c r="O15" s="53" t="str">
        <f t="shared" si="1"/>
        <v/>
      </c>
      <c r="P15" s="54" t="str">
        <f t="shared" si="2"/>
        <v/>
      </c>
      <c r="Q15" s="55" t="str">
        <f xml:space="preserve"> IF(F15="", "", LOOKUP(INT(F15),[1]ملاحظات!$D$1:$D$200,[1]ملاحظات!$E$1:$E$200))</f>
        <v/>
      </c>
      <c r="R15" s="55"/>
      <c r="S15" s="55"/>
      <c r="T15" s="55"/>
      <c r="U15" s="55" t="str">
        <f xml:space="preserve"> IF(K15="", "", LOOKUP(INT(K15),[1]ملاحظات!$D$1:$D$200,[1]ملاحظات!$E$1:$E$200))</f>
        <v/>
      </c>
      <c r="V15" s="55"/>
      <c r="W15" s="55"/>
      <c r="X15" s="56"/>
      <c r="Y15" s="2"/>
      <c r="Z15" s="2"/>
      <c r="AA15" s="67"/>
      <c r="AB15" s="68"/>
      <c r="AC15" s="2"/>
    </row>
    <row r="16" spans="1:29" ht="39.950000000000003" customHeight="1" thickTop="1">
      <c r="A16" s="62" t="s">
        <v>37</v>
      </c>
      <c r="B16" s="49">
        <v>400</v>
      </c>
      <c r="C16" s="50" t="str">
        <f>VLOOKUP($B$4,رياضيات,7,FALSE)</f>
        <v/>
      </c>
      <c r="D16" s="50" t="str">
        <f>IF(C16="","",VLOOKUP($B$4,رياضيات,9,FALSE))</f>
        <v/>
      </c>
      <c r="E16" s="50" t="str">
        <f>VLOOKUP($B$4,رياضيات,11,FALSE)</f>
        <v/>
      </c>
      <c r="F16" s="50" t="str">
        <f>VLOOKUP($B$4,رياضيات,12,FALSE)</f>
        <v/>
      </c>
      <c r="G16" s="51" t="str">
        <f>VLOOKUP($B$4,رياضيات,13,FALSE)</f>
        <v/>
      </c>
      <c r="H16" s="63" t="str">
        <f>VLOOKUP($B$4,رياضيات2,7,FALSE)</f>
        <v/>
      </c>
      <c r="I16" s="53" t="str">
        <f>IF(H16="","",VLOOKUP($B$4,رياضيات2,9,FALSE))</f>
        <v/>
      </c>
      <c r="J16" s="53" t="str">
        <f>VLOOKUP($B$4,رياضيات2,11,FALSE)</f>
        <v/>
      </c>
      <c r="K16" s="53" t="str">
        <f>VLOOKUP($B$4,رياضيات2,12,FALSE)</f>
        <v/>
      </c>
      <c r="L16" s="69" t="str">
        <f>VLOOKUP($B$4,رياضيات2,13,FALSE)</f>
        <v/>
      </c>
      <c r="M16" s="29"/>
      <c r="N16" s="53" t="str">
        <f t="shared" si="0"/>
        <v/>
      </c>
      <c r="O16" s="53" t="str">
        <f t="shared" si="1"/>
        <v/>
      </c>
      <c r="P16" s="54" t="str">
        <f t="shared" si="2"/>
        <v/>
      </c>
      <c r="Q16" s="55" t="str">
        <f xml:space="preserve"> IF(F16="", "", LOOKUP(INT(F16),[1]ملاحظات!$J$1:$J$400,[1]ملاحظات!$K$1:$K$400))</f>
        <v/>
      </c>
      <c r="R16" s="55"/>
      <c r="S16" s="55"/>
      <c r="T16" s="55"/>
      <c r="U16" s="55" t="str">
        <f xml:space="preserve"> IF(K16="", "", LOOKUP(INT(K16),[1]ملاحظات!$D$1:$D$200,[1]ملاحظات!$E$1:$E$200))</f>
        <v/>
      </c>
      <c r="V16" s="55"/>
      <c r="W16" s="55"/>
      <c r="X16" s="56"/>
      <c r="Y16" s="2"/>
      <c r="Z16" s="2"/>
      <c r="AA16" s="2"/>
      <c r="AB16" s="2"/>
      <c r="AC16" s="2"/>
    </row>
    <row r="17" spans="1:29" ht="39.950000000000003" customHeight="1">
      <c r="A17" s="62" t="s">
        <v>38</v>
      </c>
      <c r="B17" s="49">
        <v>200</v>
      </c>
      <c r="C17" s="50" t="str">
        <f>VLOOKUP($B$4,مغلوماتية,7,FALSE)</f>
        <v/>
      </c>
      <c r="D17" s="50" t="str">
        <f>IF(C17="","",VLOOKUP($B$4,مغلوماتية,9,FALSE))</f>
        <v/>
      </c>
      <c r="E17" s="50" t="str">
        <f>VLOOKUP($B$4,مغلوماتية,11,FALSE)</f>
        <v/>
      </c>
      <c r="F17" s="50" t="str">
        <f>VLOOKUP($B$4,مغلوماتية,12,FALSE)</f>
        <v/>
      </c>
      <c r="G17" s="51" t="str">
        <f>VLOOKUP($B$4,مغلوماتية,13,FALSE)</f>
        <v/>
      </c>
      <c r="H17" s="63" t="str">
        <f>VLOOKUP($B$4,معلوماتية2,7,FALSE)</f>
        <v/>
      </c>
      <c r="I17" s="53" t="str">
        <f>IF(H17="","",VLOOKUP($B$4,معلوماتية2,9,FALSE))</f>
        <v/>
      </c>
      <c r="J17" s="53" t="str">
        <f>VLOOKUP($B$4,معلوماتية2,11,FALSE)</f>
        <v/>
      </c>
      <c r="K17" s="53" t="str">
        <f>VLOOKUP($B$4,معلوماتية2,12,FALSE)</f>
        <v/>
      </c>
      <c r="L17" s="69" t="str">
        <f>VLOOKUP($B$4,معلوماتية2,13,FALSE)</f>
        <v/>
      </c>
      <c r="M17" s="29"/>
      <c r="N17" s="53" t="str">
        <f t="shared" si="0"/>
        <v/>
      </c>
      <c r="O17" s="53" t="str">
        <f t="shared" si="1"/>
        <v/>
      </c>
      <c r="P17" s="54" t="str">
        <f t="shared" si="2"/>
        <v/>
      </c>
      <c r="Q17" s="55" t="str">
        <f xml:space="preserve"> IF(F17="", "", LOOKUP(INT(F17),[1]ملاحظات!$D$1:$D$200,[1]ملاحظات!$E$1:$E$200))</f>
        <v/>
      </c>
      <c r="R17" s="55"/>
      <c r="S17" s="55"/>
      <c r="T17" s="55"/>
      <c r="U17" s="55" t="str">
        <f xml:space="preserve"> IF(K17="", "", LOOKUP(INT(K17),[1]ملاحظات!$D$1:$D$200,[1]ملاحظات!$E$1:$E$200))</f>
        <v/>
      </c>
      <c r="V17" s="55"/>
      <c r="W17" s="55"/>
      <c r="X17" s="56"/>
      <c r="Y17" s="2"/>
      <c r="Z17" s="2"/>
      <c r="AA17" s="2"/>
      <c r="AB17" s="2"/>
      <c r="AC17" s="2"/>
    </row>
    <row r="18" spans="1:29" ht="39.950000000000003" customHeight="1">
      <c r="A18" s="62" t="s">
        <v>39</v>
      </c>
      <c r="B18" s="49">
        <v>200</v>
      </c>
      <c r="C18" s="50" t="str">
        <f>VLOOKUP($B$4,فيزياء,7,FALSE)</f>
        <v/>
      </c>
      <c r="D18" s="50" t="str">
        <f>IF(C18="","",VLOOKUP($B$4,فيزياء,9,FALSE))</f>
        <v/>
      </c>
      <c r="E18" s="50" t="str">
        <f>VLOOKUP($B$4,فيزياء,11,FALSE)</f>
        <v/>
      </c>
      <c r="F18" s="50" t="str">
        <f>VLOOKUP($B$4,فيزياء,12,FALSE)</f>
        <v/>
      </c>
      <c r="G18" s="51" t="str">
        <f>VLOOKUP($B$4,فيزياء,13,FALSE)</f>
        <v/>
      </c>
      <c r="H18" s="63" t="str">
        <f>VLOOKUP($B$4,فيزياء2,7,FALSE)</f>
        <v/>
      </c>
      <c r="I18" s="53" t="str">
        <f>IF(H18="","",VLOOKUP($B$4,فيزياء2,9,FALSE))</f>
        <v/>
      </c>
      <c r="J18" s="53" t="str">
        <f>VLOOKUP($B$4,فيزياء2,11,FALSE)</f>
        <v/>
      </c>
      <c r="K18" s="53" t="str">
        <f>VLOOKUP($B$4,فيزياء2,12,FALSE)</f>
        <v/>
      </c>
      <c r="L18" s="69" t="str">
        <f>VLOOKUP($B$4,فيزياء2,13,FALSE)</f>
        <v/>
      </c>
      <c r="M18" s="29"/>
      <c r="N18" s="53" t="str">
        <f t="shared" si="0"/>
        <v/>
      </c>
      <c r="O18" s="53" t="str">
        <f t="shared" si="1"/>
        <v/>
      </c>
      <c r="P18" s="54" t="str">
        <f t="shared" si="2"/>
        <v/>
      </c>
      <c r="Q18" s="55" t="str">
        <f xml:space="preserve"> IF(F18="", "", LOOKUP(INT(F18),[1]ملاحظات!$D$1:$D$200,[1]ملاحظات!$E$1:$E$200))</f>
        <v/>
      </c>
      <c r="R18" s="55"/>
      <c r="S18" s="55"/>
      <c r="T18" s="55"/>
      <c r="U18" s="55" t="str">
        <f xml:space="preserve"> IF(K18="", "", LOOKUP(INT(K18),[1]ملاحظات!$D$1:$D$200,[1]ملاحظات!$E$1:$E$200))</f>
        <v/>
      </c>
      <c r="V18" s="55"/>
      <c r="W18" s="55"/>
      <c r="X18" s="56"/>
      <c r="Y18" s="2"/>
      <c r="Z18" s="2"/>
      <c r="AA18" s="2"/>
      <c r="AB18" s="2"/>
      <c r="AC18" s="2"/>
    </row>
    <row r="19" spans="1:29" ht="39.950000000000003" customHeight="1">
      <c r="A19" s="62" t="s">
        <v>40</v>
      </c>
      <c r="B19" s="49">
        <v>200</v>
      </c>
      <c r="C19" s="50" t="str">
        <f>VLOOKUP($B$4,كيمياء,7,FALSE)</f>
        <v/>
      </c>
      <c r="D19" s="50" t="str">
        <f>IF(C19="","",VLOOKUP($B$4,كيمياء,9,FALSE))</f>
        <v/>
      </c>
      <c r="E19" s="50" t="str">
        <f>VLOOKUP($B$4,كيمياء,11,FALSE)</f>
        <v/>
      </c>
      <c r="F19" s="50" t="str">
        <f>VLOOKUP($B$4,كيمياء,12,FALSE)</f>
        <v/>
      </c>
      <c r="G19" s="51" t="str">
        <f>VLOOKUP($B$4,كيمياء,13,FALSE)</f>
        <v/>
      </c>
      <c r="H19" s="63" t="str">
        <f>VLOOKUP($B$4,كيمياء2,7,FALSE)</f>
        <v/>
      </c>
      <c r="I19" s="53" t="str">
        <f>IF(H19="","",VLOOKUP($B$4,كيمياء2,9,FALSE))</f>
        <v/>
      </c>
      <c r="J19" s="53" t="str">
        <f>VLOOKUP($B$4,كيمياء2,11,FALSE)</f>
        <v/>
      </c>
      <c r="K19" s="53" t="str">
        <f>VLOOKUP($B$4,كيمياء2,12,FALSE)</f>
        <v/>
      </c>
      <c r="L19" s="69" t="str">
        <f>VLOOKUP($B$4,كيمياء2,13,FALSE)</f>
        <v/>
      </c>
      <c r="M19" s="29"/>
      <c r="N19" s="53" t="str">
        <f t="shared" si="0"/>
        <v/>
      </c>
      <c r="O19" s="53" t="str">
        <f t="shared" si="1"/>
        <v/>
      </c>
      <c r="P19" s="54" t="str">
        <f t="shared" si="2"/>
        <v/>
      </c>
      <c r="Q19" s="55" t="str">
        <f xml:space="preserve"> IF(F19="", "", LOOKUP(INT(F19),[1]ملاحظات!$D$1:$D$200,[1]ملاحظات!$E$1:$E$200))</f>
        <v/>
      </c>
      <c r="R19" s="55"/>
      <c r="S19" s="55"/>
      <c r="T19" s="55"/>
      <c r="U19" s="55" t="str">
        <f xml:space="preserve"> IF(K19="", "", LOOKUP(INT(K19),[1]ملاحظات!$D$1:$D$200,[1]ملاحظات!$E$1:$E$200))</f>
        <v/>
      </c>
      <c r="V19" s="55"/>
      <c r="W19" s="55"/>
      <c r="X19" s="56"/>
      <c r="Y19" s="2"/>
      <c r="Z19" s="2"/>
      <c r="AA19" s="2"/>
      <c r="AB19" s="2"/>
      <c r="AC19" s="2"/>
    </row>
    <row r="20" spans="1:29" ht="39.950000000000003" customHeight="1">
      <c r="A20" s="70" t="s">
        <v>41</v>
      </c>
      <c r="B20" s="49">
        <v>200</v>
      </c>
      <c r="C20" s="50" t="str">
        <f>VLOOKUP($B$4,علوم,7,FALSE)</f>
        <v/>
      </c>
      <c r="D20" s="50" t="str">
        <f>IF(C20="","",VLOOKUP($B$4,علوم,9,FALSE))</f>
        <v/>
      </c>
      <c r="E20" s="50" t="str">
        <f>VLOOKUP($B$4,علوم,11,FALSE)</f>
        <v/>
      </c>
      <c r="F20" s="50" t="str">
        <f>VLOOKUP($B$4,علوم,12,FALSE)</f>
        <v/>
      </c>
      <c r="G20" s="51" t="str">
        <f>VLOOKUP($B$4,علوم,13,FALSE)</f>
        <v/>
      </c>
      <c r="H20" s="63" t="str">
        <f>VLOOKUP($B$4,علوم2,7,FALSE)</f>
        <v/>
      </c>
      <c r="I20" s="53" t="str">
        <f>IF(H20="","",VLOOKUP($B$4,علوم2,9,FALSE))</f>
        <v/>
      </c>
      <c r="J20" s="53" t="str">
        <f>VLOOKUP($B$4,علوم2,11,FALSE)</f>
        <v/>
      </c>
      <c r="K20" s="53" t="str">
        <f>VLOOKUP($B$4,علوم2,12,FALSE)</f>
        <v/>
      </c>
      <c r="L20" s="69" t="str">
        <f>VLOOKUP($B$4,علوم2,13,FALSE)</f>
        <v/>
      </c>
      <c r="M20" s="29"/>
      <c r="N20" s="53" t="str">
        <f t="shared" si="0"/>
        <v/>
      </c>
      <c r="O20" s="53" t="str">
        <f t="shared" si="1"/>
        <v/>
      </c>
      <c r="P20" s="54" t="str">
        <f t="shared" si="2"/>
        <v/>
      </c>
      <c r="Q20" s="55" t="str">
        <f xml:space="preserve"> IF(F20="", "", LOOKUP(INT(F20),[1]ملاحظات!$D$1:$D$200,[1]ملاحظات!$E$1:$E$200))</f>
        <v/>
      </c>
      <c r="R20" s="55"/>
      <c r="S20" s="55"/>
      <c r="T20" s="55"/>
      <c r="U20" s="55" t="str">
        <f xml:space="preserve"> IF(K20="", "", LOOKUP(INT(K20),[1]ملاحظات!$D$1:$D$200,[1]ملاحظات!$E$1:$E$200))</f>
        <v/>
      </c>
      <c r="V20" s="55"/>
      <c r="W20" s="55"/>
      <c r="X20" s="56"/>
      <c r="Y20" s="2"/>
      <c r="Z20" s="2"/>
      <c r="AA20" s="2"/>
      <c r="AB20" s="2"/>
      <c r="AC20" s="2"/>
    </row>
    <row r="21" spans="1:29" ht="39.950000000000003" customHeight="1">
      <c r="A21" s="48" t="s">
        <v>42</v>
      </c>
      <c r="B21" s="49">
        <v>200</v>
      </c>
      <c r="C21" s="50" t="str">
        <f>VLOOKUP($B$4,فنية,7,FALSE)</f>
        <v/>
      </c>
      <c r="D21" s="50" t="str">
        <f>IF(C21="","",VLOOKUP($B$4,فنية,9,FALSE))</f>
        <v/>
      </c>
      <c r="E21" s="50" t="str">
        <f>VLOOKUP($B$4,فنية,11,FALSE)</f>
        <v/>
      </c>
      <c r="F21" s="50" t="str">
        <f>VLOOKUP($B$4,فنية,12,FALSE)</f>
        <v/>
      </c>
      <c r="G21" s="51" t="str">
        <f>VLOOKUP($B$4,فنية,13,FALSE)</f>
        <v/>
      </c>
      <c r="H21" s="63" t="str">
        <f>VLOOKUP($B$4,رياضة2,7,FALSE)</f>
        <v/>
      </c>
      <c r="I21" s="53" t="str">
        <f>IF(H21="","",VLOOKUP($B$4,فنية2,9,FALSE))</f>
        <v/>
      </c>
      <c r="J21" s="53" t="str">
        <f>VLOOKUP($B$4,فنية2,11,FALSE)</f>
        <v/>
      </c>
      <c r="K21" s="53" t="str">
        <f>VLOOKUP($B$4,فنية2,12,FALSE)</f>
        <v/>
      </c>
      <c r="L21" s="69" t="str">
        <f>VLOOKUP($B$4,فنية2,13,FALSE)</f>
        <v/>
      </c>
      <c r="M21" s="29"/>
      <c r="N21" s="53" t="str">
        <f t="shared" si="0"/>
        <v/>
      </c>
      <c r="O21" s="53" t="str">
        <f t="shared" si="1"/>
        <v/>
      </c>
      <c r="P21" s="54" t="str">
        <f t="shared" si="2"/>
        <v/>
      </c>
      <c r="Q21" s="55" t="str">
        <f>IFERROR( IF($F$28="", "", LOOKUP(INT($F$28),[1]ملاحظات!$Q$1:$Q$10,[1]ملاحظات!$R$1:$R$10)),"")</f>
        <v/>
      </c>
      <c r="R21" s="55"/>
      <c r="S21" s="55"/>
      <c r="T21" s="55"/>
      <c r="U21" s="71" t="str">
        <f>IFERROR( IF($F$29="", "", LOOKUP(INT($F$29),[1]ملاحظات!$Q$1:$Q$10,[1]ملاحظات!$R$1:$R$10)),"")</f>
        <v/>
      </c>
      <c r="V21" s="72"/>
      <c r="W21" s="72"/>
      <c r="X21" s="73"/>
      <c r="Y21" s="2"/>
      <c r="Z21" s="2"/>
      <c r="AA21" s="2"/>
      <c r="AB21" s="2"/>
      <c r="AC21" s="2"/>
    </row>
    <row r="22" spans="1:29" ht="39.950000000000003" customHeight="1">
      <c r="A22" s="48" t="s">
        <v>43</v>
      </c>
      <c r="B22" s="49">
        <v>200</v>
      </c>
      <c r="C22" s="50" t="str">
        <f>VLOOKUP($B$4,رياضة,7,FALSE)</f>
        <v/>
      </c>
      <c r="D22" s="50" t="str">
        <f>IF(C22="","",VLOOKUP($B$4,رياضة,9,FALSE))</f>
        <v/>
      </c>
      <c r="E22" s="50" t="str">
        <f>VLOOKUP($B$4,رياضة,11,FALSE)</f>
        <v/>
      </c>
      <c r="F22" s="50" t="str">
        <f>VLOOKUP($B$4,رياضة,12,FALSE)</f>
        <v/>
      </c>
      <c r="G22" s="51" t="str">
        <f>VLOOKUP($B$4,رياضة,13,FALSE)</f>
        <v/>
      </c>
      <c r="H22" s="63" t="str">
        <f>VLOOKUP($B$4,رياضة2,7,FALSE)</f>
        <v/>
      </c>
      <c r="I22" s="53" t="str">
        <f>IF(H22="","",VLOOKUP($B$4,رياضة2,9,FALSE))</f>
        <v/>
      </c>
      <c r="J22" s="53" t="str">
        <f>VLOOKUP($B$4,رياضة2,11,FALSE)</f>
        <v/>
      </c>
      <c r="K22" s="53" t="str">
        <f>VLOOKUP($B$4,رياضة2,12,FALSE)</f>
        <v/>
      </c>
      <c r="L22" s="69" t="str">
        <f>VLOOKUP($B$4,رياضة2,13,FALSE)</f>
        <v/>
      </c>
      <c r="M22" s="29"/>
      <c r="N22" s="53" t="str">
        <f t="shared" si="0"/>
        <v/>
      </c>
      <c r="O22" s="53" t="str">
        <f t="shared" si="1"/>
        <v/>
      </c>
      <c r="P22" s="54" t="str">
        <f t="shared" si="2"/>
        <v/>
      </c>
      <c r="Q22" s="74"/>
      <c r="R22" s="75"/>
      <c r="S22" s="76"/>
      <c r="T22" s="77" t="s">
        <v>44</v>
      </c>
      <c r="U22" s="77"/>
      <c r="V22" s="76"/>
      <c r="W22" s="75"/>
      <c r="X22" s="78"/>
      <c r="Y22" s="2"/>
      <c r="Z22" s="2"/>
      <c r="AA22" s="2"/>
      <c r="AB22" s="2"/>
      <c r="AC22" s="2"/>
    </row>
    <row r="23" spans="1:29" ht="39.950000000000003" customHeight="1">
      <c r="A23" s="48" t="s">
        <v>45</v>
      </c>
      <c r="B23" s="53">
        <v>3800</v>
      </c>
      <c r="C23" s="79"/>
      <c r="D23" s="80"/>
      <c r="E23" s="81"/>
      <c r="F23" s="50" t="str">
        <f>IF(F8="","",SUM(F8:F22))</f>
        <v/>
      </c>
      <c r="G23" s="54" t="str">
        <f>IF(F23="","",B_Only(F23,1,1,2,"درجة","درجتان","درجات"))</f>
        <v/>
      </c>
      <c r="H23" s="82"/>
      <c r="I23" s="83"/>
      <c r="J23" s="84"/>
      <c r="K23" s="50" t="str">
        <f>IF(K8="","",SUM(K8:K22))</f>
        <v/>
      </c>
      <c r="L23" s="54" t="str">
        <f>IF(K23="","",B_Only(K23,1,1,2,"درجة","درجتان","درجات"))</f>
        <v/>
      </c>
      <c r="M23" s="29"/>
      <c r="N23" s="53" t="str">
        <f t="shared" si="0"/>
        <v/>
      </c>
      <c r="O23" s="53" t="str">
        <f>IF(N23="","",SUM(O8:O22))</f>
        <v/>
      </c>
      <c r="P23" s="54" t="str">
        <f t="shared" si="2"/>
        <v/>
      </c>
      <c r="Q23" s="74"/>
      <c r="R23" s="75"/>
      <c r="S23" s="75"/>
      <c r="T23" s="75"/>
      <c r="U23" s="75"/>
      <c r="V23" s="75"/>
      <c r="W23" s="75"/>
      <c r="X23" s="78"/>
      <c r="Y23" s="2"/>
      <c r="Z23" s="2"/>
      <c r="AA23" s="2"/>
      <c r="AB23" s="2"/>
      <c r="AC23" s="2"/>
    </row>
    <row r="24" spans="1:29" ht="39.950000000000003" customHeight="1" thickBot="1">
      <c r="A24" s="62" t="s">
        <v>46</v>
      </c>
      <c r="B24" s="49">
        <v>200</v>
      </c>
      <c r="C24" s="85"/>
      <c r="D24" s="83"/>
      <c r="E24" s="84"/>
      <c r="F24" s="50" t="str">
        <f>VLOOKUP($B$4,سلوكن,4,FALSE)</f>
        <v/>
      </c>
      <c r="G24" s="86" t="str">
        <f>IF(F24="","",B_Only(F24,1,1,2,"درجة","درجتان","درجات"))</f>
        <v/>
      </c>
      <c r="H24" s="82"/>
      <c r="I24" s="83"/>
      <c r="J24" s="84"/>
      <c r="K24" s="50" t="str">
        <f>VLOOKUP($B$4,سلوكن,6,FALSE)</f>
        <v/>
      </c>
      <c r="L24" s="54" t="str">
        <f>IF(K24="","",B_Only(K24,1,1,2,"درجة","درجتان","درجات"))</f>
        <v/>
      </c>
      <c r="M24" s="29"/>
      <c r="N24" s="53" t="str">
        <f t="shared" si="0"/>
        <v/>
      </c>
      <c r="O24" s="53" t="str">
        <f t="shared" si="1"/>
        <v/>
      </c>
      <c r="P24" s="54" t="str">
        <f t="shared" si="2"/>
        <v/>
      </c>
      <c r="Q24" s="74"/>
      <c r="R24" s="87" t="str">
        <f>IF($O$25="","",IF(OR($O$23&lt;1895,$O$9&lt;250,$O$24&lt;140),"رسوب في صفه",IF($O$23&lt;=1899,"نجاح إلى الصف الثاني الثانوي  بالمساعدة ",IF($O$23&gt;=1900,"نجاح إلى الصف الثاني الثانوي",IF($O$23&lt;3801,"نجاح إلى الصف الثاني الثانوي")))))</f>
        <v/>
      </c>
      <c r="S24" s="87"/>
      <c r="T24" s="87"/>
      <c r="U24" s="87"/>
      <c r="V24" s="87"/>
      <c r="W24" s="87"/>
      <c r="X24" s="78"/>
      <c r="Y24" s="2"/>
      <c r="Z24" s="2"/>
      <c r="AA24" s="2"/>
      <c r="AB24" s="2"/>
      <c r="AC24" s="2"/>
    </row>
    <row r="25" spans="1:29" ht="39.950000000000003" customHeight="1" thickTop="1" thickBot="1">
      <c r="A25" s="48" t="s">
        <v>47</v>
      </c>
      <c r="B25" s="88">
        <v>4000</v>
      </c>
      <c r="C25" s="89"/>
      <c r="D25" s="90"/>
      <c r="E25" s="91"/>
      <c r="F25" s="50" t="str">
        <f>IF(F23="","",SUM(F23:F24))</f>
        <v/>
      </c>
      <c r="G25" s="54" t="str">
        <f>IF(F25="","",B_Only(F25,1,1,2,"درجة","درجتان","درجات"))</f>
        <v/>
      </c>
      <c r="H25" s="92"/>
      <c r="I25" s="90"/>
      <c r="J25" s="91"/>
      <c r="K25" s="50" t="str">
        <f>IF(K23="","",SUM(K23:K24))</f>
        <v/>
      </c>
      <c r="L25" s="54" t="str">
        <f>IF(K25="","",B_Only(K25,1,1,2,"درجة","درجتان","درجات"))</f>
        <v/>
      </c>
      <c r="M25" s="29"/>
      <c r="N25" s="93" t="s">
        <v>47</v>
      </c>
      <c r="O25" s="94" t="str">
        <f>IF(O24="","",SUM(O23:O24))</f>
        <v/>
      </c>
      <c r="P25" s="95" t="str">
        <f>IF(O25="","",B_Only(O25,1,1,2,"درجة","درجتان","درجات"))</f>
        <v/>
      </c>
      <c r="Q25" s="74"/>
      <c r="R25" s="87"/>
      <c r="S25" s="87"/>
      <c r="T25" s="87"/>
      <c r="U25" s="87"/>
      <c r="V25" s="87"/>
      <c r="W25" s="87"/>
      <c r="X25" s="78"/>
      <c r="Y25" s="2"/>
      <c r="Z25" s="2"/>
      <c r="AA25" s="2"/>
      <c r="AB25" s="2"/>
      <c r="AC25" s="2"/>
    </row>
    <row r="26" spans="1:29" ht="50.1" customHeight="1">
      <c r="A26" s="96" t="s">
        <v>48</v>
      </c>
      <c r="B26" s="97" t="s">
        <v>49</v>
      </c>
      <c r="C26" s="98" t="s">
        <v>50</v>
      </c>
      <c r="D26" s="99" t="s">
        <v>51</v>
      </c>
      <c r="E26" s="100"/>
      <c r="F26" s="100"/>
      <c r="G26" s="101"/>
      <c r="H26" s="102" t="s">
        <v>52</v>
      </c>
      <c r="I26" s="103"/>
      <c r="J26" s="104"/>
      <c r="K26" s="105" t="s">
        <v>53</v>
      </c>
      <c r="L26" s="106"/>
      <c r="M26" s="29"/>
      <c r="N26" s="107"/>
      <c r="O26" s="108"/>
      <c r="P26" s="109" t="str">
        <f t="shared" si="2"/>
        <v/>
      </c>
      <c r="Q26" s="74"/>
      <c r="R26" s="75"/>
      <c r="S26" s="75"/>
      <c r="T26" s="75"/>
      <c r="U26" s="75"/>
      <c r="V26" s="75"/>
      <c r="W26" s="75"/>
      <c r="X26" s="78"/>
      <c r="Y26" s="2"/>
      <c r="Z26" s="2"/>
      <c r="AA26" s="2"/>
      <c r="AB26" s="2"/>
      <c r="AC26" s="2"/>
    </row>
    <row r="27" spans="1:29" ht="50.1" customHeight="1">
      <c r="A27" s="110"/>
      <c r="B27" s="111"/>
      <c r="C27" s="112"/>
      <c r="D27" s="111" t="s">
        <v>54</v>
      </c>
      <c r="E27" s="111"/>
      <c r="F27" s="111"/>
      <c r="G27" s="113" t="s">
        <v>55</v>
      </c>
      <c r="H27" s="114"/>
      <c r="I27" s="115"/>
      <c r="J27" s="116"/>
      <c r="K27" s="117"/>
      <c r="L27" s="118"/>
      <c r="M27" s="29"/>
      <c r="N27" s="119" t="s">
        <v>56</v>
      </c>
      <c r="O27" s="120" t="s">
        <v>57</v>
      </c>
      <c r="P27" s="121"/>
      <c r="Q27" s="74"/>
      <c r="R27" s="77" t="s">
        <v>58</v>
      </c>
      <c r="S27" s="77"/>
      <c r="T27" s="75"/>
      <c r="U27" s="122" t="s">
        <v>59</v>
      </c>
      <c r="V27" s="122"/>
      <c r="W27" s="122"/>
      <c r="X27" s="78"/>
      <c r="Y27" s="2"/>
      <c r="Z27" s="2"/>
      <c r="AA27" s="2"/>
      <c r="AB27" s="2"/>
      <c r="AC27" s="2"/>
    </row>
    <row r="28" spans="1:29" ht="50.1" customHeight="1">
      <c r="A28" s="123" t="s">
        <v>26</v>
      </c>
      <c r="B28" s="124" t="str">
        <f>IF([1]التفقد!E6="","",VLOOKUP($B$4,التفقد,5,FALSE))</f>
        <v/>
      </c>
      <c r="C28" s="124" t="str">
        <f>IF(B28="","",VLOOKUP($B$4,التفقد,6,FALSE))</f>
        <v/>
      </c>
      <c r="D28" s="111" t="str">
        <f>IF(C28="","",VLOOKUP($B$4,التفقد,7,FALSE))</f>
        <v/>
      </c>
      <c r="E28" s="111"/>
      <c r="F28" s="111"/>
      <c r="G28" s="113" t="str">
        <f>IF(C28="","",VLOOKUP($B$4,التفقد,8,FALSE))</f>
        <v/>
      </c>
      <c r="H28" s="114"/>
      <c r="I28" s="115"/>
      <c r="J28" s="116"/>
      <c r="K28" s="117"/>
      <c r="L28" s="118"/>
      <c r="M28" s="29"/>
      <c r="N28" s="107"/>
      <c r="O28" s="125"/>
      <c r="P28" s="126"/>
      <c r="Q28" s="74"/>
      <c r="R28" s="127" t="str">
        <f>'[1]سجل ذاتية طلاب'!L2</f>
        <v>سلوى عوض</v>
      </c>
      <c r="S28" s="127"/>
      <c r="T28" s="75"/>
      <c r="U28" s="75"/>
      <c r="V28" s="75"/>
      <c r="W28" s="75"/>
      <c r="X28" s="78"/>
      <c r="Y28" s="2"/>
      <c r="Z28" s="2"/>
      <c r="AA28" s="2"/>
      <c r="AB28" s="2"/>
      <c r="AC28" s="2"/>
    </row>
    <row r="29" spans="1:29" ht="50.1" customHeight="1">
      <c r="A29" s="123" t="s">
        <v>16</v>
      </c>
      <c r="B29" s="124" t="str">
        <f>IF([1]التفقد!J6="","",VLOOKUP($B$4,التفقد,10,FALSE))</f>
        <v/>
      </c>
      <c r="C29" s="124" t="str">
        <f>IF(B29="","",VLOOKUP($B$4,التفقد,11,FALSE))</f>
        <v/>
      </c>
      <c r="D29" s="128" t="str">
        <f>IF(C29="","",VLOOKUP($B$4,التفقد,12,FALSE))</f>
        <v/>
      </c>
      <c r="E29" s="128"/>
      <c r="F29" s="128"/>
      <c r="G29" s="129" t="str">
        <f>IF(C29="","",VLOOKUP($B$4,التفقد,13,FALSE))</f>
        <v/>
      </c>
      <c r="H29" s="130"/>
      <c r="I29" s="131"/>
      <c r="J29" s="132"/>
      <c r="K29" s="117"/>
      <c r="L29" s="118"/>
      <c r="M29" s="29"/>
      <c r="N29" s="133" t="s">
        <v>60</v>
      </c>
      <c r="O29" s="134" t="str">
        <f>IF(OR($R$24="نجاح الى الصف الثاني الثانوي","نجاح الى الصف الثاني الثانوي بالمساعدة"),VLOOKUP($O$25,'[1]المجموع بالترتيب'!AK5:AM44,2,FALSE),"")</f>
        <v/>
      </c>
      <c r="P29" s="135" t="str">
        <f>IF(OR($R$24="نجاح الى الصف الثاني الثانوي","نجاح الى الصف الثاني الثانوي بالمساعدة"),VLOOKUP($O$25,'[1]المجموع بالترتيب'!AK5:AM44,3,FALSE),"")</f>
        <v/>
      </c>
      <c r="Q29" s="136"/>
      <c r="R29" s="137"/>
      <c r="S29" s="137"/>
      <c r="T29" s="137"/>
      <c r="U29" s="137"/>
      <c r="V29" s="137"/>
      <c r="W29" s="137"/>
      <c r="X29" s="138"/>
      <c r="Y29" s="2"/>
      <c r="Z29" s="2"/>
      <c r="AA29" s="2"/>
      <c r="AB29" s="2"/>
      <c r="AC29" s="2"/>
    </row>
    <row r="30" spans="1:29" ht="50.1" customHeight="1">
      <c r="A30" s="139" t="s">
        <v>61</v>
      </c>
      <c r="B30" s="140"/>
      <c r="C30" s="140"/>
      <c r="D30" s="141"/>
      <c r="E30" s="142" t="s">
        <v>62</v>
      </c>
      <c r="F30" s="142"/>
      <c r="G30" s="140"/>
      <c r="H30" s="140"/>
      <c r="I30" s="143" t="s">
        <v>63</v>
      </c>
      <c r="J30" s="143"/>
      <c r="K30" s="143"/>
      <c r="L30" s="144"/>
      <c r="M30" s="29"/>
      <c r="N30" s="139" t="s">
        <v>64</v>
      </c>
      <c r="O30" s="145"/>
      <c r="P30" s="145"/>
      <c r="Q30" s="146"/>
      <c r="R30" s="140"/>
      <c r="S30" s="140"/>
      <c r="T30" s="140"/>
      <c r="U30" s="80" t="s">
        <v>63</v>
      </c>
      <c r="V30" s="80"/>
      <c r="W30" s="80"/>
      <c r="X30" s="147"/>
      <c r="Y30" s="2"/>
      <c r="Z30" s="2"/>
      <c r="AA30" s="2"/>
      <c r="AB30" s="2"/>
      <c r="AC30" s="2"/>
    </row>
    <row r="31" spans="1:29" ht="50.1" customHeight="1" thickBot="1">
      <c r="A31" s="148"/>
      <c r="B31" s="149"/>
      <c r="C31" s="149"/>
      <c r="D31" s="150"/>
      <c r="E31" s="151"/>
      <c r="F31" s="151"/>
      <c r="G31" s="149"/>
      <c r="H31" s="149"/>
      <c r="I31" s="152"/>
      <c r="J31" s="152"/>
      <c r="K31" s="152"/>
      <c r="L31" s="153"/>
      <c r="M31" s="29"/>
      <c r="N31" s="148"/>
      <c r="O31" s="154"/>
      <c r="P31" s="154"/>
      <c r="Q31" s="155"/>
      <c r="R31" s="149"/>
      <c r="S31" s="149"/>
      <c r="T31" s="149"/>
      <c r="U31" s="156"/>
      <c r="V31" s="156"/>
      <c r="W31" s="156"/>
      <c r="X31" s="157"/>
      <c r="Y31" s="2"/>
      <c r="Z31" s="2"/>
      <c r="AA31" s="2"/>
      <c r="AB31" s="2"/>
      <c r="AC31" s="2"/>
    </row>
    <row r="32" spans="1:2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>
      <c r="A33" s="158"/>
      <c r="B33" s="158"/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58"/>
    </row>
    <row r="34" spans="1:29">
      <c r="A34" s="158"/>
      <c r="B34" s="158"/>
      <c r="C34" s="158"/>
      <c r="D34" s="158"/>
      <c r="E34" s="158"/>
      <c r="F34" s="158"/>
      <c r="G34" s="158"/>
      <c r="H34" s="158"/>
      <c r="I34" s="158"/>
      <c r="J34" s="158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58"/>
      <c r="Z34" s="158"/>
      <c r="AA34" s="158"/>
      <c r="AB34" s="158"/>
      <c r="AC34" s="158"/>
    </row>
    <row r="35" spans="1:29">
      <c r="A35" s="158"/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</row>
    <row r="36" spans="1:29">
      <c r="A36" s="158"/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</row>
    <row r="37" spans="1:29">
      <c r="A37" s="158"/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</row>
    <row r="38" spans="1:29">
      <c r="A38" s="158"/>
      <c r="B38" s="158"/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</row>
  </sheetData>
  <sheetProtection formatCells="0" formatColumns="0" formatRows="0" insertColumns="0" insertRows="0" insertHyperlinks="0" deleteColumns="0" deleteRows="0" sort="0" autoFilter="0" pivotTables="0"/>
  <mergeCells count="89">
    <mergeCell ref="U30:X31"/>
    <mergeCell ref="D29:F29"/>
    <mergeCell ref="A30:A31"/>
    <mergeCell ref="E30:F31"/>
    <mergeCell ref="I30:L31"/>
    <mergeCell ref="N30:N31"/>
    <mergeCell ref="O30:P31"/>
    <mergeCell ref="N27:N28"/>
    <mergeCell ref="O27:P28"/>
    <mergeCell ref="R27:S27"/>
    <mergeCell ref="U27:W27"/>
    <mergeCell ref="D28:F28"/>
    <mergeCell ref="R28:S28"/>
    <mergeCell ref="N25:N26"/>
    <mergeCell ref="O25:O26"/>
    <mergeCell ref="P25:P26"/>
    <mergeCell ref="A26:A27"/>
    <mergeCell ref="B26:B27"/>
    <mergeCell ref="C26:C27"/>
    <mergeCell ref="D26:G26"/>
    <mergeCell ref="H26:J29"/>
    <mergeCell ref="K26:L29"/>
    <mergeCell ref="D27:F27"/>
    <mergeCell ref="Q21:T21"/>
    <mergeCell ref="U21:X21"/>
    <mergeCell ref="T22:U22"/>
    <mergeCell ref="C23:E23"/>
    <mergeCell ref="H23:J23"/>
    <mergeCell ref="C24:E24"/>
    <mergeCell ref="H24:J24"/>
    <mergeCell ref="R24:W25"/>
    <mergeCell ref="C25:E25"/>
    <mergeCell ref="H25:J25"/>
    <mergeCell ref="Q18:T18"/>
    <mergeCell ref="U18:X18"/>
    <mergeCell ref="Q19:T19"/>
    <mergeCell ref="U19:X19"/>
    <mergeCell ref="Q20:T20"/>
    <mergeCell ref="U20:X20"/>
    <mergeCell ref="AA14:AB15"/>
    <mergeCell ref="Q15:T15"/>
    <mergeCell ref="U15:X15"/>
    <mergeCell ref="Q16:T16"/>
    <mergeCell ref="U16:X16"/>
    <mergeCell ref="Q17:T17"/>
    <mergeCell ref="U17:X17"/>
    <mergeCell ref="U11:X11"/>
    <mergeCell ref="Q12:T12"/>
    <mergeCell ref="U12:X12"/>
    <mergeCell ref="Q13:T13"/>
    <mergeCell ref="U13:X13"/>
    <mergeCell ref="Q14:T14"/>
    <mergeCell ref="U14:X14"/>
    <mergeCell ref="Q6:T7"/>
    <mergeCell ref="U6:X7"/>
    <mergeCell ref="Q8:T8"/>
    <mergeCell ref="U8:X8"/>
    <mergeCell ref="Z8:Z11"/>
    <mergeCell ref="Q9:T9"/>
    <mergeCell ref="U9:X9"/>
    <mergeCell ref="Q10:T10"/>
    <mergeCell ref="U10:X10"/>
    <mergeCell ref="Q11:T11"/>
    <mergeCell ref="H6:H7"/>
    <mergeCell ref="I6:I7"/>
    <mergeCell ref="J6:J7"/>
    <mergeCell ref="K6:L6"/>
    <mergeCell ref="N6:N7"/>
    <mergeCell ref="O6:P6"/>
    <mergeCell ref="A5:A7"/>
    <mergeCell ref="B5:B7"/>
    <mergeCell ref="C5:G5"/>
    <mergeCell ref="H5:L5"/>
    <mergeCell ref="N5:P5"/>
    <mergeCell ref="Q5:X5"/>
    <mergeCell ref="C6:C7"/>
    <mergeCell ref="D6:D7"/>
    <mergeCell ref="E6:E7"/>
    <mergeCell ref="F6:G6"/>
    <mergeCell ref="A1:B1"/>
    <mergeCell ref="B2:C2"/>
    <mergeCell ref="Z2:Z4"/>
    <mergeCell ref="F4:G4"/>
    <mergeCell ref="K4:L4"/>
    <mergeCell ref="M4:N4"/>
    <mergeCell ref="O4:P4"/>
    <mergeCell ref="Q4:R4"/>
    <mergeCell ref="S4:T4"/>
    <mergeCell ref="W4:X4"/>
  </mergeCells>
  <conditionalFormatting sqref="F8 F12:F15 F17:F22 K8 K12:K15 K17:K22 O8:O24">
    <cfRule type="cellIs" dxfId="5" priority="6" stopIfTrue="1" operator="lessThan">
      <formula>80</formula>
    </cfRule>
  </conditionalFormatting>
  <conditionalFormatting sqref="F24 K24">
    <cfRule type="cellIs" dxfId="4" priority="5" stopIfTrue="1" operator="lessThan">
      <formula>140</formula>
    </cfRule>
  </conditionalFormatting>
  <conditionalFormatting sqref="F9 K9">
    <cfRule type="cellIs" dxfId="3" priority="4" operator="lessThan">
      <formula>250</formula>
    </cfRule>
  </conditionalFormatting>
  <conditionalFormatting sqref="F10 K10">
    <cfRule type="cellIs" dxfId="2" priority="3" operator="lessThan">
      <formula>160</formula>
    </cfRule>
  </conditionalFormatting>
  <conditionalFormatting sqref="F11 K11">
    <cfRule type="cellIs" dxfId="1" priority="2" operator="lessThan">
      <formula>120</formula>
    </cfRule>
  </conditionalFormatting>
  <conditionalFormatting sqref="F16 K16">
    <cfRule type="cellIs" dxfId="0" priority="1" operator="lessThan">
      <formula>160</formula>
    </cfRule>
  </conditionalFormatting>
  <dataValidations count="1">
    <dataValidation type="list" allowBlank="1" showInputMessage="1" showErrorMessage="1" sqref="B4">
      <formula1>s.n</formula1>
    </dataValidation>
  </dataValidations>
  <printOptions verticalCentered="1"/>
  <pageMargins left="0.25" right="0.5" top="0.32" bottom="0.18" header="0.3" footer="0.21"/>
  <pageSetup paperSize="9" scale="42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pinner 1">
              <controlPr defaultSize="0" print="0" autoPict="0">
                <anchor>
                  <from>
                    <xdr:col>12</xdr:col>
                    <xdr:colOff>28575</xdr:colOff>
                    <xdr:row>0</xdr:row>
                    <xdr:rowOff>190500</xdr:rowOff>
                  </from>
                  <to>
                    <xdr:col>13</xdr:col>
                    <xdr:colOff>0</xdr:colOff>
                    <xdr:row>2</xdr:row>
                    <xdr:rowOff>314325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الجلاء</vt:lpstr>
      <vt:lpstr>الجلاء!Print_Area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INSPIRATION5</dc:creator>
  <cp:lastModifiedBy>INSPIRATION5</cp:lastModifiedBy>
  <dcterms:created xsi:type="dcterms:W3CDTF">2016-07-20T07:59:43Z</dcterms:created>
  <dcterms:modified xsi:type="dcterms:W3CDTF">2016-07-20T08:00:18Z</dcterms:modified>
</cp:coreProperties>
</file>