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110" windowWidth="12530" windowHeight="6310"/>
  </bookViews>
  <sheets>
    <sheet name="max_Scores" sheetId="1" r:id="rId1"/>
  </sheets>
  <calcPr calcId="144525"/>
</workbook>
</file>

<file path=xl/calcChain.xml><?xml version="1.0" encoding="utf-8"?>
<calcChain xmlns="http://schemas.openxmlformats.org/spreadsheetml/2006/main">
  <c r="H2" i="1" l="1" a="1"/>
  <c r="H2" i="1" s="1"/>
  <c r="E31" i="1" l="1" a="1"/>
  <c r="E31" i="1" s="1"/>
  <c r="F31" i="1" s="1"/>
  <c r="E29" i="1" a="1"/>
  <c r="E29" i="1" s="1"/>
  <c r="F29" i="1" s="1"/>
  <c r="E27" i="1" a="1"/>
  <c r="E27" i="1" s="1"/>
  <c r="F27" i="1" s="1"/>
  <c r="E25" i="1" a="1"/>
  <c r="E25" i="1" s="1"/>
  <c r="F25" i="1" s="1"/>
  <c r="E23" i="1" a="1"/>
  <c r="E23" i="1" s="1"/>
  <c r="F23" i="1" s="1"/>
  <c r="E21" i="1" a="1"/>
  <c r="E21" i="1" s="1"/>
  <c r="F21" i="1" s="1"/>
  <c r="E19" i="1" a="1"/>
  <c r="E19" i="1" s="1"/>
  <c r="F19" i="1" s="1"/>
  <c r="E17" i="1" a="1"/>
  <c r="E17" i="1" s="1"/>
  <c r="F17" i="1" s="1"/>
  <c r="E15" i="1" a="1"/>
  <c r="E15" i="1" s="1"/>
  <c r="F15" i="1" s="1"/>
  <c r="E13" i="1" a="1"/>
  <c r="E13" i="1" s="1"/>
  <c r="F13" i="1" s="1"/>
  <c r="E11" i="1" a="1"/>
  <c r="E11" i="1" s="1"/>
  <c r="F11" i="1" s="1"/>
  <c r="E9" i="1" a="1"/>
  <c r="E9" i="1" s="1"/>
  <c r="F9" i="1" s="1"/>
  <c r="E7" i="1" a="1"/>
  <c r="E7" i="1" s="1"/>
  <c r="F7" i="1" s="1"/>
  <c r="E30" i="1" a="1"/>
  <c r="E30" i="1" s="1"/>
  <c r="F30" i="1" s="1"/>
  <c r="E28" i="1" a="1"/>
  <c r="E28" i="1" s="1"/>
  <c r="F28" i="1" s="1"/>
  <c r="E26" i="1" a="1"/>
  <c r="E26" i="1" s="1"/>
  <c r="F26" i="1" s="1"/>
  <c r="E24" i="1" a="1"/>
  <c r="E24" i="1" s="1"/>
  <c r="F24" i="1" s="1"/>
  <c r="E22" i="1" a="1"/>
  <c r="E22" i="1" s="1"/>
  <c r="F22" i="1" s="1"/>
  <c r="E20" i="1" a="1"/>
  <c r="E20" i="1" s="1"/>
  <c r="F20" i="1" s="1"/>
  <c r="E18" i="1" a="1"/>
  <c r="E18" i="1" s="1"/>
  <c r="F18" i="1" s="1"/>
  <c r="E16" i="1" a="1"/>
  <c r="E16" i="1" s="1"/>
  <c r="F16" i="1" s="1"/>
  <c r="E14" i="1" a="1"/>
  <c r="E14" i="1" s="1"/>
  <c r="F14" i="1" s="1"/>
  <c r="E12" i="1" a="1"/>
  <c r="E12" i="1" s="1"/>
  <c r="F12" i="1" s="1"/>
  <c r="E10" i="1" a="1"/>
  <c r="E10" i="1" s="1"/>
  <c r="F10" i="1" s="1"/>
  <c r="E8" i="1" a="1"/>
  <c r="E8" i="1" s="1"/>
  <c r="F8" i="1" s="1"/>
  <c r="E6" i="1" a="1"/>
  <c r="E6" i="1" s="1"/>
  <c r="F6" i="1" s="1"/>
  <c r="E4" i="1" a="1"/>
  <c r="E4" i="1" s="1"/>
  <c r="F4" i="1" s="1"/>
  <c r="E2" i="1" a="1"/>
  <c r="E2" i="1" s="1"/>
  <c r="F2" i="1" s="1"/>
  <c r="E5" i="1" a="1"/>
  <c r="E5" i="1" s="1"/>
  <c r="F5" i="1" s="1"/>
  <c r="E3" i="1" a="1"/>
  <c r="E3" i="1" s="1"/>
  <c r="F3" i="1" s="1"/>
</calcChain>
</file>

<file path=xl/sharedStrings.xml><?xml version="1.0" encoding="utf-8"?>
<sst xmlns="http://schemas.openxmlformats.org/spreadsheetml/2006/main" count="35" uniqueCount="22">
  <si>
    <t>الاسم</t>
  </si>
  <si>
    <t>المبلغ المستحق</t>
  </si>
  <si>
    <t>ترتيب الاسماء
 حسب مجموع المبالغ المستحقة</t>
  </si>
  <si>
    <t>مجموع المبالغ 
المستحقة</t>
  </si>
  <si>
    <t>الخلايا الخضراء  نفس المبلغ</t>
  </si>
  <si>
    <t xml:space="preserve">احمد محمد مهدي </t>
  </si>
  <si>
    <t xml:space="preserve">نور احمد حامد </t>
  </si>
  <si>
    <t>أوفيسنا</t>
  </si>
  <si>
    <t xml:space="preserve">محمد شعبان يوسف </t>
  </si>
  <si>
    <t>وليد محمود</t>
  </si>
  <si>
    <t xml:space="preserve">مروان مصطفي فتحي </t>
  </si>
  <si>
    <t xml:space="preserve">احمد صالح سعد </t>
  </si>
  <si>
    <t>كيرلس بلبل</t>
  </si>
  <si>
    <t xml:space="preserve">محمود احمد محمود </t>
  </si>
  <si>
    <t>فاضل كريم</t>
  </si>
  <si>
    <t xml:space="preserve">مينا نادر نسيم </t>
  </si>
  <si>
    <t xml:space="preserve">يوئيل جرجس </t>
  </si>
  <si>
    <t xml:space="preserve">حازم خالد </t>
  </si>
  <si>
    <t>هاجر ربيع عبد الباقي</t>
  </si>
  <si>
    <t xml:space="preserve">محمد سيد منتصر </t>
  </si>
  <si>
    <t xml:space="preserve">سلمي اشرف </t>
  </si>
  <si>
    <t xml:space="preserve">اغابيوس اشرف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</si>
</sst>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3"/>
      <color theme="1"/>
      <name val="Traditional Arabic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Traditional Arabic"/>
      <family val="1"/>
    </font>
    <font>
      <sz val="14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0" borderId="0" xfId="0" applyFont="1" applyFill="1" applyAlignment="1">
      <alignment readingOrder="2"/>
    </xf>
  </cellXfs>
  <cellStyles count="1">
    <cellStyle name="Normal" xfId="0" builtinId="0"/>
  </cellStyles>
  <dxfs count="1">
    <dxf>
      <fill>
        <patternFill>
          <bgColor rgb="FFCC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4"/>
  <sheetViews>
    <sheetView rightToLeft="1" tabSelected="1" zoomScale="85" zoomScaleNormal="85" workbookViewId="0">
      <selection activeCell="C4" sqref="C4"/>
    </sheetView>
  </sheetViews>
  <sheetFormatPr defaultRowHeight="21.5" x14ac:dyDescent="0.75"/>
  <cols>
    <col min="1" max="1" width="23.23046875" style="2" customWidth="1"/>
    <col min="2" max="2" width="14.921875" style="2" customWidth="1"/>
    <col min="3" max="4" width="9.23046875" style="2"/>
    <col min="5" max="5" width="22.61328125" style="2" customWidth="1"/>
    <col min="6" max="6" width="15.765625" style="2" customWidth="1"/>
    <col min="7" max="7" width="9.23046875" style="2"/>
    <col min="8" max="8" width="0" style="2" hidden="1" customWidth="1"/>
    <col min="9" max="9" width="17.765625" style="2" customWidth="1"/>
    <col min="10" max="16384" width="9.23046875" style="2"/>
  </cols>
  <sheetData>
    <row r="1" spans="1:9" ht="45" x14ac:dyDescent="0.75">
      <c r="A1" s="1" t="s">
        <v>0</v>
      </c>
      <c r="B1" s="1" t="s">
        <v>1</v>
      </c>
      <c r="E1" s="3" t="s">
        <v>2</v>
      </c>
      <c r="F1" s="3" t="s">
        <v>3</v>
      </c>
      <c r="I1" s="4" t="s">
        <v>4</v>
      </c>
    </row>
    <row r="2" spans="1:9" x14ac:dyDescent="0.75">
      <c r="A2" s="5" t="s">
        <v>5</v>
      </c>
      <c r="B2" s="2">
        <v>163</v>
      </c>
      <c r="E2" s="2" t="str">
        <f t="array" ref="E2">IF(ROWS($E$2:E2)&gt;$H$2,"",INDEX($A$2:$A$31,MATCH(LARGE(IFERROR((1/(MATCH($A$2:$A$31,$A$2:$A$31,0)&gt;=ROW($A$2:$A$31)-ROW($A$2)+1))*SUMIF($A$2:$A$31,$A$2:$A$31,$B$2:$B$31),0)+ROW($A$2:$A$31)/1000,ROWS($A$1:A1)),IFERROR((1/(MATCH($A$2:$A$31,$A$2:$A$31,0)&gt;=ROW($A$2:$A$31)-ROW($A$2)+1))*SUMIF($A$2:$A$31,$A$2:$A$31,$B$2:$B$31),0)+ROW($A$2:$A$31)/1000,0)))</f>
        <v>فاضل كريم</v>
      </c>
      <c r="F2" s="2">
        <f t="shared" ref="F2:F31" si="0">IF(E2="","",SUMIF($A$2:$A$31,E2,$B$2:$B$31))</f>
        <v>700</v>
      </c>
      <c r="H2" s="2">
        <f t="array" ref="H2">SUM(1/COUNTIF($A$2:$A$30,$A$2:$A$30))</f>
        <v>16</v>
      </c>
    </row>
    <row r="3" spans="1:9" x14ac:dyDescent="0.75">
      <c r="A3" s="5" t="s">
        <v>6</v>
      </c>
      <c r="B3" s="2">
        <v>116</v>
      </c>
      <c r="E3" s="2" t="str">
        <f t="array" ref="E3">IF(ROWS($E$2:E3)&gt;$H$2,"",INDEX($A$2:$A$31,MATCH(LARGE(IFERROR((1/(MATCH($A$2:$A$31,$A$2:$A$31,0)&gt;=ROW($A$2:$A$31)-ROW($A$2)+1))*SUMIF($A$2:$A$31,$A$2:$A$31,$B$2:$B$31),0)+ROW($A$2:$A$31)/1000,ROWS($A$1:A2)),IFERROR((1/(MATCH($A$2:$A$31,$A$2:$A$31,0)&gt;=ROW($A$2:$A$31)-ROW($A$2)+1))*SUMIF($A$2:$A$31,$A$2:$A$31,$B$2:$B$31),0)+ROW($A$2:$A$31)/1000,0)))</f>
        <v>وليد محمود</v>
      </c>
      <c r="F3" s="2">
        <f t="shared" si="0"/>
        <v>700</v>
      </c>
    </row>
    <row r="4" spans="1:9" x14ac:dyDescent="0.75">
      <c r="A4" s="5" t="s">
        <v>7</v>
      </c>
      <c r="B4" s="2">
        <v>375</v>
      </c>
      <c r="E4" s="2" t="str">
        <f t="array" ref="E4">IF(ROWS($E$2:E4)&gt;$H$2,"",INDEX($A$2:$A$31,MATCH(LARGE(IFERROR((1/(MATCH($A$2:$A$31,$A$2:$A$31,0)&gt;=ROW($A$2:$A$31)-ROW($A$2)+1))*SUMIF($A$2:$A$31,$A$2:$A$31,$B$2:$B$31),0)+ROW($A$2:$A$31)/1000,ROWS($A$1:A3)),IFERROR((1/(MATCH($A$2:$A$31,$A$2:$A$31,0)&gt;=ROW($A$2:$A$31)-ROW($A$2)+1))*SUMIF($A$2:$A$31,$A$2:$A$31,$B$2:$B$31),0)+ROW($A$2:$A$31)/1000,0)))</f>
        <v>كيرلس بلبل</v>
      </c>
      <c r="F4" s="2">
        <f t="shared" si="0"/>
        <v>492</v>
      </c>
    </row>
    <row r="5" spans="1:9" x14ac:dyDescent="0.75">
      <c r="A5" s="5" t="s">
        <v>8</v>
      </c>
      <c r="B5" s="2">
        <v>195</v>
      </c>
      <c r="E5" s="2" t="str">
        <f t="array" ref="E5">IF(ROWS($E$2:E5)&gt;$H$2,"",INDEX($A$2:$A$31,MATCH(LARGE(IFERROR((1/(MATCH($A$2:$A$31,$A$2:$A$31,0)&gt;=ROW($A$2:$A$31)-ROW($A$2)+1))*SUMIF($A$2:$A$31,$A$2:$A$31,$B$2:$B$31),0)+ROW($A$2:$A$31)/1000,ROWS($A$1:A4)),IFERROR((1/(MATCH($A$2:$A$31,$A$2:$A$31,0)&gt;=ROW($A$2:$A$31)-ROW($A$2)+1))*SUMIF($A$2:$A$31,$A$2:$A$31,$B$2:$B$31),0)+ROW($A$2:$A$31)/1000,0)))</f>
        <v xml:space="preserve">محمد شعبان يوسف </v>
      </c>
      <c r="F5" s="2">
        <f t="shared" si="0"/>
        <v>379</v>
      </c>
    </row>
    <row r="6" spans="1:9" x14ac:dyDescent="0.75">
      <c r="A6" s="5" t="s">
        <v>9</v>
      </c>
      <c r="B6" s="2">
        <v>650</v>
      </c>
      <c r="E6" s="2" t="str">
        <f t="array" ref="E6">IF(ROWS($E$2:E6)&gt;$H$2,"",INDEX($A$2:$A$31,MATCH(LARGE(IFERROR((1/(MATCH($A$2:$A$31,$A$2:$A$31,0)&gt;=ROW($A$2:$A$31)-ROW($A$2)+1))*SUMIF($A$2:$A$31,$A$2:$A$31,$B$2:$B$31),0)+ROW($A$2:$A$31)/1000,ROWS($A$1:A5)),IFERROR((1/(MATCH($A$2:$A$31,$A$2:$A$31,0)&gt;=ROW($A$2:$A$31)-ROW($A$2)+1))*SUMIF($A$2:$A$31,$A$2:$A$31,$B$2:$B$31),0)+ROW($A$2:$A$31)/1000,0)))</f>
        <v>أوفيسنا</v>
      </c>
      <c r="F6" s="2">
        <f t="shared" si="0"/>
        <v>375</v>
      </c>
    </row>
    <row r="7" spans="1:9" x14ac:dyDescent="0.75">
      <c r="A7" s="5" t="s">
        <v>10</v>
      </c>
      <c r="B7" s="2">
        <v>166</v>
      </c>
      <c r="E7" s="2" t="str">
        <f t="array" ref="E7">IF(ROWS($E$2:E7)&gt;$H$2,"",INDEX($A$2:$A$31,MATCH(LARGE(IFERROR((1/(MATCH($A$2:$A$31,$A$2:$A$31,0)&gt;=ROW($A$2:$A$31)-ROW($A$2)+1))*SUMIF($A$2:$A$31,$A$2:$A$31,$B$2:$B$31),0)+ROW($A$2:$A$31)/1000,ROWS($A$1:A6)),IFERROR((1/(MATCH($A$2:$A$31,$A$2:$A$31,0)&gt;=ROW($A$2:$A$31)-ROW($A$2)+1))*SUMIF($A$2:$A$31,$A$2:$A$31,$B$2:$B$31),0)+ROW($A$2:$A$31)/1000,0)))</f>
        <v xml:space="preserve">محمود احمد محمود </v>
      </c>
      <c r="F7" s="2">
        <f t="shared" si="0"/>
        <v>343</v>
      </c>
    </row>
    <row r="8" spans="1:9" x14ac:dyDescent="0.75">
      <c r="A8" s="5" t="s">
        <v>11</v>
      </c>
      <c r="B8" s="2">
        <v>53</v>
      </c>
      <c r="E8" s="2" t="str">
        <f t="array" ref="E8">IF(ROWS($E$2:E8)&gt;$H$2,"",INDEX($A$2:$A$31,MATCH(LARGE(IFERROR((1/(MATCH($A$2:$A$31,$A$2:$A$31,0)&gt;=ROW($A$2:$A$31)-ROW($A$2)+1))*SUMIF($A$2:$A$31,$A$2:$A$31,$B$2:$B$31),0)+ROW($A$2:$A$31)/1000,ROWS($A$1:A7)),IFERROR((1/(MATCH($A$2:$A$31,$A$2:$A$31,0)&gt;=ROW($A$2:$A$31)-ROW($A$2)+1))*SUMIF($A$2:$A$31,$A$2:$A$31,$B$2:$B$31),0)+ROW($A$2:$A$31)/1000,0)))</f>
        <v xml:space="preserve">احمد صالح سعد </v>
      </c>
      <c r="F8" s="2">
        <f t="shared" si="0"/>
        <v>343</v>
      </c>
    </row>
    <row r="9" spans="1:9" x14ac:dyDescent="0.75">
      <c r="A9" s="5" t="s">
        <v>12</v>
      </c>
      <c r="B9" s="2">
        <v>122</v>
      </c>
      <c r="E9" s="2" t="str">
        <f t="array" ref="E9">IF(ROWS($E$2:E9)&gt;$H$2,"",INDEX($A$2:$A$31,MATCH(LARGE(IFERROR((1/(MATCH($A$2:$A$31,$A$2:$A$31,0)&gt;=ROW($A$2:$A$31)-ROW($A$2)+1))*SUMIF($A$2:$A$31,$A$2:$A$31,$B$2:$B$31),0)+ROW($A$2:$A$31)/1000,ROWS($A$1:A8)),IFERROR((1/(MATCH($A$2:$A$31,$A$2:$A$31,0)&gt;=ROW($A$2:$A$31)-ROW($A$2)+1))*SUMIF($A$2:$A$31,$A$2:$A$31,$B$2:$B$31),0)+ROW($A$2:$A$31)/1000,0)))</f>
        <v xml:space="preserve">احمد محمد مهدي </v>
      </c>
      <c r="F9" s="2">
        <f t="shared" si="0"/>
        <v>324</v>
      </c>
    </row>
    <row r="10" spans="1:9" x14ac:dyDescent="0.75">
      <c r="A10" s="5" t="s">
        <v>13</v>
      </c>
      <c r="B10" s="2">
        <v>128</v>
      </c>
      <c r="E10" s="2" t="str">
        <f t="array" ref="E10">IF(ROWS($E$2:E10)&gt;$H$2,"",INDEX($A$2:$A$31,MATCH(LARGE(IFERROR((1/(MATCH($A$2:$A$31,$A$2:$A$31,0)&gt;=ROW($A$2:$A$31)-ROW($A$2)+1))*SUMIF($A$2:$A$31,$A$2:$A$31,$B$2:$B$31),0)+ROW($A$2:$A$31)/1000,ROWS($A$1:A9)),IFERROR((1/(MATCH($A$2:$A$31,$A$2:$A$31,0)&gt;=ROW($A$2:$A$31)-ROW($A$2)+1))*SUMIF($A$2:$A$31,$A$2:$A$31,$B$2:$B$31),0)+ROW($A$2:$A$31)/1000,0)))</f>
        <v xml:space="preserve">مروان مصطفي فتحي </v>
      </c>
      <c r="F10" s="2">
        <f t="shared" si="0"/>
        <v>308</v>
      </c>
    </row>
    <row r="11" spans="1:9" x14ac:dyDescent="0.75">
      <c r="A11" s="5" t="s">
        <v>14</v>
      </c>
      <c r="B11" s="2">
        <v>700</v>
      </c>
      <c r="E11" s="2" t="str">
        <f t="array" ref="E11">IF(ROWS($E$2:E11)&gt;$H$2,"",INDEX($A$2:$A$31,MATCH(LARGE(IFERROR((1/(MATCH($A$2:$A$31,$A$2:$A$31,0)&gt;=ROW($A$2:$A$31)-ROW($A$2)+1))*SUMIF($A$2:$A$31,$A$2:$A$31,$B$2:$B$31),0)+ROW($A$2:$A$31)/1000,ROWS($A$1:A10)),IFERROR((1/(MATCH($A$2:$A$31,$A$2:$A$31,0)&gt;=ROW($A$2:$A$31)-ROW($A$2)+1))*SUMIF($A$2:$A$31,$A$2:$A$31,$B$2:$B$31),0)+ROW($A$2:$A$31)/1000,0)))</f>
        <v xml:space="preserve">نور احمد حامد </v>
      </c>
      <c r="F11" s="2">
        <f t="shared" si="0"/>
        <v>292</v>
      </c>
    </row>
    <row r="12" spans="1:9" x14ac:dyDescent="0.75">
      <c r="A12" s="5" t="s">
        <v>15</v>
      </c>
      <c r="B12" s="2">
        <v>108</v>
      </c>
      <c r="E12" s="2" t="str">
        <f t="array" ref="E12">IF(ROWS($E$2:E12)&gt;$H$2,"",INDEX($A$2:$A$31,MATCH(LARGE(IFERROR((1/(MATCH($A$2:$A$31,$A$2:$A$31,0)&gt;=ROW($A$2:$A$31)-ROW($A$2)+1))*SUMIF($A$2:$A$31,$A$2:$A$31,$B$2:$B$31),0)+ROW($A$2:$A$31)/1000,ROWS($A$1:A11)),IFERROR((1/(MATCH($A$2:$A$31,$A$2:$A$31,0)&gt;=ROW($A$2:$A$31)-ROW($A$2)+1))*SUMIF($A$2:$A$31,$A$2:$A$31,$B$2:$B$31),0)+ROW($A$2:$A$31)/1000,0)))</f>
        <v xml:space="preserve">يوئيل جرجس </v>
      </c>
      <c r="F12" s="2">
        <f t="shared" si="0"/>
        <v>218</v>
      </c>
    </row>
    <row r="13" spans="1:9" x14ac:dyDescent="0.75">
      <c r="A13" s="5" t="s">
        <v>10</v>
      </c>
      <c r="B13" s="2">
        <v>58</v>
      </c>
      <c r="E13" s="2" t="str">
        <f t="array" ref="E13">IF(ROWS($E$2:E13)&gt;$H$2,"",INDEX($A$2:$A$31,MATCH(LARGE(IFERROR((1/(MATCH($A$2:$A$31,$A$2:$A$31,0)&gt;=ROW($A$2:$A$31)-ROW($A$2)+1))*SUMIF($A$2:$A$31,$A$2:$A$31,$B$2:$B$31),0)+ROW($A$2:$A$31)/1000,ROWS($A$1:A12)),IFERROR((1/(MATCH($A$2:$A$31,$A$2:$A$31,0)&gt;=ROW($A$2:$A$31)-ROW($A$2)+1))*SUMIF($A$2:$A$31,$A$2:$A$31,$B$2:$B$31),0)+ROW($A$2:$A$31)/1000,0)))</f>
        <v xml:space="preserve">سلمي اشرف </v>
      </c>
      <c r="F13" s="2">
        <f t="shared" si="0"/>
        <v>200</v>
      </c>
    </row>
    <row r="14" spans="1:9" x14ac:dyDescent="0.75">
      <c r="A14" s="5" t="s">
        <v>11</v>
      </c>
      <c r="B14" s="2">
        <v>103</v>
      </c>
      <c r="E14" s="2" t="str">
        <f t="array" ref="E14">IF(ROWS($E$2:E14)&gt;$H$2,"",INDEX($A$2:$A$31,MATCH(LARGE(IFERROR((1/(MATCH($A$2:$A$31,$A$2:$A$31,0)&gt;=ROW($A$2:$A$31)-ROW($A$2)+1))*SUMIF($A$2:$A$31,$A$2:$A$31,$B$2:$B$31),0)+ROW($A$2:$A$31)/1000,ROWS($A$1:A13)),IFERROR((1/(MATCH($A$2:$A$31,$A$2:$A$31,0)&gt;=ROW($A$2:$A$31)-ROW($A$2)+1))*SUMIF($A$2:$A$31,$A$2:$A$31,$B$2:$B$31),0)+ROW($A$2:$A$31)/1000,0)))</f>
        <v>هاجر ربيع عبد الباقي</v>
      </c>
      <c r="F14" s="2">
        <f t="shared" si="0"/>
        <v>191</v>
      </c>
    </row>
    <row r="15" spans="1:9" x14ac:dyDescent="0.75">
      <c r="A15" s="5" t="s">
        <v>9</v>
      </c>
      <c r="B15" s="2">
        <v>50</v>
      </c>
      <c r="E15" s="2" t="str">
        <f t="array" ref="E15">IF(ROWS($E$2:E15)&gt;$H$2,"",INDEX($A$2:$A$31,MATCH(LARGE(IFERROR((1/(MATCH($A$2:$A$31,$A$2:$A$31,0)&gt;=ROW($A$2:$A$31)-ROW($A$2)+1))*SUMIF($A$2:$A$31,$A$2:$A$31,$B$2:$B$31),0)+ROW($A$2:$A$31)/1000,ROWS($A$1:A14)),IFERROR((1/(MATCH($A$2:$A$31,$A$2:$A$31,0)&gt;=ROW($A$2:$A$31)-ROW($A$2)+1))*SUMIF($A$2:$A$31,$A$2:$A$31,$B$2:$B$31),0)+ROW($A$2:$A$31)/1000,0)))</f>
        <v xml:space="preserve">اغابيوس اشرف </v>
      </c>
      <c r="F15" s="2">
        <f t="shared" si="0"/>
        <v>165</v>
      </c>
    </row>
    <row r="16" spans="1:9" x14ac:dyDescent="0.75">
      <c r="A16" s="5" t="s">
        <v>13</v>
      </c>
      <c r="B16" s="2">
        <v>119</v>
      </c>
      <c r="E16" s="2" t="str">
        <f t="array" ref="E16">IF(ROWS($E$2:E16)&gt;$H$2,"",INDEX($A$2:$A$31,MATCH(LARGE(IFERROR((1/(MATCH($A$2:$A$31,$A$2:$A$31,0)&gt;=ROW($A$2:$A$31)-ROW($A$2)+1))*SUMIF($A$2:$A$31,$A$2:$A$31,$B$2:$B$31),0)+ROW($A$2:$A$31)/1000,ROWS($A$1:A15)),IFERROR((1/(MATCH($A$2:$A$31,$A$2:$A$31,0)&gt;=ROW($A$2:$A$31)-ROW($A$2)+1))*SUMIF($A$2:$A$31,$A$2:$A$31,$B$2:$B$31),0)+ROW($A$2:$A$31)/1000,0)))</f>
        <v xml:space="preserve">حازم خالد </v>
      </c>
      <c r="F16" s="2">
        <f t="shared" si="0"/>
        <v>161</v>
      </c>
    </row>
    <row r="17" spans="1:6" x14ac:dyDescent="0.75">
      <c r="A17" s="5" t="s">
        <v>16</v>
      </c>
      <c r="B17" s="2">
        <v>130</v>
      </c>
      <c r="E17" s="2" t="str">
        <f t="array" ref="E17">IF(ROWS($E$2:E17)&gt;$H$2,"",INDEX($A$2:$A$31,MATCH(LARGE(IFERROR((1/(MATCH($A$2:$A$31,$A$2:$A$31,0)&gt;=ROW($A$2:$A$31)-ROW($A$2)+1))*SUMIF($A$2:$A$31,$A$2:$A$31,$B$2:$B$31),0)+ROW($A$2:$A$31)/1000,ROWS($A$1:A16)),IFERROR((1/(MATCH($A$2:$A$31,$A$2:$A$31,0)&gt;=ROW($A$2:$A$31)-ROW($A$2)+1))*SUMIF($A$2:$A$31,$A$2:$A$31,$B$2:$B$31),0)+ROW($A$2:$A$31)/1000,0)))</f>
        <v xml:space="preserve">مينا نادر نسيم </v>
      </c>
      <c r="F17" s="2">
        <f t="shared" si="0"/>
        <v>108</v>
      </c>
    </row>
    <row r="18" spans="1:6" x14ac:dyDescent="0.75">
      <c r="A18" s="5" t="s">
        <v>8</v>
      </c>
      <c r="B18" s="2">
        <v>184</v>
      </c>
      <c r="E18" s="2" t="str">
        <f t="array" ref="E18">IF(ROWS($E$2:E18)&gt;$H$2,"",INDEX($A$2:$A$31,MATCH(LARGE(IFERROR((1/(MATCH($A$2:$A$31,$A$2:$A$31,0)&gt;=ROW($A$2:$A$31)-ROW($A$2)+1))*SUMIF($A$2:$A$31,$A$2:$A$31,$B$2:$B$31),0)+ROW($A$2:$A$31)/1000,ROWS($A$1:A17)),IFERROR((1/(MATCH($A$2:$A$31,$A$2:$A$31,0)&gt;=ROW($A$2:$A$31)-ROW($A$2)+1))*SUMIF($A$2:$A$31,$A$2:$A$31,$B$2:$B$31),0)+ROW($A$2:$A$31)/1000,0)))</f>
        <v/>
      </c>
      <c r="F18" s="2" t="str">
        <f t="shared" si="0"/>
        <v/>
      </c>
    </row>
    <row r="19" spans="1:6" x14ac:dyDescent="0.75">
      <c r="A19" s="5" t="s">
        <v>17</v>
      </c>
      <c r="B19" s="2">
        <v>161</v>
      </c>
      <c r="E19" s="2" t="str">
        <f t="array" ref="E19">IF(ROWS($E$2:E19)&gt;$H$2,"",INDEX($A$2:$A$31,MATCH(LARGE(IFERROR((1/(MATCH($A$2:$A$31,$A$2:$A$31,0)&gt;=ROW($A$2:$A$31)-ROW($A$2)+1))*SUMIF($A$2:$A$31,$A$2:$A$31,$B$2:$B$31),0)+ROW($A$2:$A$31)/1000,ROWS($A$1:A18)),IFERROR((1/(MATCH($A$2:$A$31,$A$2:$A$31,0)&gt;=ROW($A$2:$A$31)-ROW($A$2)+1))*SUMIF($A$2:$A$31,$A$2:$A$31,$B$2:$B$31),0)+ROW($A$2:$A$31)/1000,0)))</f>
        <v/>
      </c>
      <c r="F19" s="2" t="str">
        <f t="shared" si="0"/>
        <v/>
      </c>
    </row>
    <row r="20" spans="1:6" x14ac:dyDescent="0.75">
      <c r="A20" s="5" t="s">
        <v>10</v>
      </c>
      <c r="B20" s="2">
        <v>84</v>
      </c>
      <c r="E20" s="2" t="str">
        <f t="array" ref="E20">IF(ROWS($E$2:E20)&gt;$H$2,"",INDEX($A$2:$A$31,MATCH(LARGE(IFERROR((1/(MATCH($A$2:$A$31,$A$2:$A$31,0)&gt;=ROW($A$2:$A$31)-ROW($A$2)+1))*SUMIF($A$2:$A$31,$A$2:$A$31,$B$2:$B$31),0)+ROW($A$2:$A$31)/1000,ROWS($A$1:A19)),IFERROR((1/(MATCH($A$2:$A$31,$A$2:$A$31,0)&gt;=ROW($A$2:$A$31)-ROW($A$2)+1))*SUMIF($A$2:$A$31,$A$2:$A$31,$B$2:$B$31),0)+ROW($A$2:$A$31)/1000,0)))</f>
        <v/>
      </c>
      <c r="F20" s="2" t="str">
        <f t="shared" si="0"/>
        <v/>
      </c>
    </row>
    <row r="21" spans="1:6" x14ac:dyDescent="0.75">
      <c r="A21" s="5" t="s">
        <v>11</v>
      </c>
      <c r="B21" s="2">
        <v>187</v>
      </c>
      <c r="E21" s="2" t="str">
        <f t="array" ref="E21">IF(ROWS($E$2:E21)&gt;$H$2,"",INDEX($A$2:$A$31,MATCH(LARGE(IFERROR((1/(MATCH($A$2:$A$31,$A$2:$A$31,0)&gt;=ROW($A$2:$A$31)-ROW($A$2)+1))*SUMIF($A$2:$A$31,$A$2:$A$31,$B$2:$B$31),0)+ROW($A$2:$A$31)/1000,ROWS($A$1:A20)),IFERROR((1/(MATCH($A$2:$A$31,$A$2:$A$31,0)&gt;=ROW($A$2:$A$31)-ROW($A$2)+1))*SUMIF($A$2:$A$31,$A$2:$A$31,$B$2:$B$31),0)+ROW($A$2:$A$31)/1000,0)))</f>
        <v/>
      </c>
      <c r="F21" s="2" t="str">
        <f t="shared" si="0"/>
        <v/>
      </c>
    </row>
    <row r="22" spans="1:6" x14ac:dyDescent="0.75">
      <c r="A22" s="5" t="s">
        <v>12</v>
      </c>
      <c r="B22" s="2">
        <v>180</v>
      </c>
      <c r="E22" s="2" t="str">
        <f t="array" ref="E22">IF(ROWS($E$2:E22)&gt;$H$2,"",INDEX($A$2:$A$31,MATCH(LARGE(IFERROR((1/(MATCH($A$2:$A$31,$A$2:$A$31,0)&gt;=ROW($A$2:$A$31)-ROW($A$2)+1))*SUMIF($A$2:$A$31,$A$2:$A$31,$B$2:$B$31),0)+ROW($A$2:$A$31)/1000,ROWS($A$1:A21)),IFERROR((1/(MATCH($A$2:$A$31,$A$2:$A$31,0)&gt;=ROW($A$2:$A$31)-ROW($A$2)+1))*SUMIF($A$2:$A$31,$A$2:$A$31,$B$2:$B$31),0)+ROW($A$2:$A$31)/1000,0)))</f>
        <v/>
      </c>
      <c r="F22" s="2" t="str">
        <f t="shared" si="0"/>
        <v/>
      </c>
    </row>
    <row r="23" spans="1:6" x14ac:dyDescent="0.75">
      <c r="A23" s="5" t="s">
        <v>12</v>
      </c>
      <c r="B23" s="2">
        <v>190</v>
      </c>
      <c r="E23" s="2" t="str">
        <f t="array" ref="E23">IF(ROWS($E$2:E23)&gt;$H$2,"",INDEX($A$2:$A$31,MATCH(LARGE(IFERROR((1/(MATCH($A$2:$A$31,$A$2:$A$31,0)&gt;=ROW($A$2:$A$31)-ROW($A$2)+1))*SUMIF($A$2:$A$31,$A$2:$A$31,$B$2:$B$31),0)+ROW($A$2:$A$31)/1000,ROWS($A$1:A22)),IFERROR((1/(MATCH($A$2:$A$31,$A$2:$A$31,0)&gt;=ROW($A$2:$A$31)-ROW($A$2)+1))*SUMIF($A$2:$A$31,$A$2:$A$31,$B$2:$B$31),0)+ROW($A$2:$A$31)/1000,0)))</f>
        <v/>
      </c>
      <c r="F23" s="2" t="str">
        <f t="shared" si="0"/>
        <v/>
      </c>
    </row>
    <row r="24" spans="1:6" x14ac:dyDescent="0.75">
      <c r="A24" s="5" t="s">
        <v>13</v>
      </c>
      <c r="B24" s="2">
        <v>96</v>
      </c>
      <c r="E24" s="2" t="str">
        <f t="array" ref="E24">IF(ROWS($E$2:E24)&gt;$H$2,"",INDEX($A$2:$A$31,MATCH(LARGE(IFERROR((1/(MATCH($A$2:$A$31,$A$2:$A$31,0)&gt;=ROW($A$2:$A$31)-ROW($A$2)+1))*SUMIF($A$2:$A$31,$A$2:$A$31,$B$2:$B$31),0)+ROW($A$2:$A$31)/1000,ROWS($A$1:A23)),IFERROR((1/(MATCH($A$2:$A$31,$A$2:$A$31,0)&gt;=ROW($A$2:$A$31)-ROW($A$2)+1))*SUMIF($A$2:$A$31,$A$2:$A$31,$B$2:$B$31),0)+ROW($A$2:$A$31)/1000,0)))</f>
        <v/>
      </c>
      <c r="F24" s="2" t="str">
        <f t="shared" si="0"/>
        <v/>
      </c>
    </row>
    <row r="25" spans="1:6" x14ac:dyDescent="0.75">
      <c r="A25" s="5" t="s">
        <v>16</v>
      </c>
      <c r="B25" s="2">
        <v>88</v>
      </c>
      <c r="E25" s="2" t="str">
        <f t="array" ref="E25">IF(ROWS($E$2:E25)&gt;$H$2,"",INDEX($A$2:$A$31,MATCH(LARGE(IFERROR((1/(MATCH($A$2:$A$31,$A$2:$A$31,0)&gt;=ROW($A$2:$A$31)-ROW($A$2)+1))*SUMIF($A$2:$A$31,$A$2:$A$31,$B$2:$B$31),0)+ROW($A$2:$A$31)/1000,ROWS($A$1:A24)),IFERROR((1/(MATCH($A$2:$A$31,$A$2:$A$31,0)&gt;=ROW($A$2:$A$31)-ROW($A$2)+1))*SUMIF($A$2:$A$31,$A$2:$A$31,$B$2:$B$31),0)+ROW($A$2:$A$31)/1000,0)))</f>
        <v/>
      </c>
      <c r="F25" s="2" t="str">
        <f t="shared" si="0"/>
        <v/>
      </c>
    </row>
    <row r="26" spans="1:6" x14ac:dyDescent="0.75">
      <c r="A26" s="5" t="s">
        <v>18</v>
      </c>
      <c r="B26" s="2">
        <v>191</v>
      </c>
      <c r="E26" s="2" t="str">
        <f t="array" ref="E26">IF(ROWS($E$2:E26)&gt;$H$2,"",INDEX($A$2:$A$31,MATCH(LARGE(IFERROR((1/(MATCH($A$2:$A$31,$A$2:$A$31,0)&gt;=ROW($A$2:$A$31)-ROW($A$2)+1))*SUMIF($A$2:$A$31,$A$2:$A$31,$B$2:$B$31),0)+ROW($A$2:$A$31)/1000,ROWS($A$1:A25)),IFERROR((1/(MATCH($A$2:$A$31,$A$2:$A$31,0)&gt;=ROW($A$2:$A$31)-ROW($A$2)+1))*SUMIF($A$2:$A$31,$A$2:$A$31,$B$2:$B$31),0)+ROW($A$2:$A$31)/1000,0)))</f>
        <v/>
      </c>
      <c r="F26" s="2" t="str">
        <f t="shared" si="0"/>
        <v/>
      </c>
    </row>
    <row r="27" spans="1:6" x14ac:dyDescent="0.75">
      <c r="A27" s="5" t="s">
        <v>19</v>
      </c>
      <c r="B27" s="2">
        <v>103</v>
      </c>
      <c r="E27" s="2" t="str">
        <f t="array" ref="E27">IF(ROWS($E$2:E27)&gt;$H$2,"",INDEX($A$2:$A$31,MATCH(LARGE(IFERROR((1/(MATCH($A$2:$A$31,$A$2:$A$31,0)&gt;=ROW($A$2:$A$31)-ROW($A$2)+1))*SUMIF($A$2:$A$31,$A$2:$A$31,$B$2:$B$31),0)+ROW($A$2:$A$31)/1000,ROWS($A$1:A26)),IFERROR((1/(MATCH($A$2:$A$31,$A$2:$A$31,0)&gt;=ROW($A$2:$A$31)-ROW($A$2)+1))*SUMIF($A$2:$A$31,$A$2:$A$31,$B$2:$B$31),0)+ROW($A$2:$A$31)/1000,0)))</f>
        <v/>
      </c>
      <c r="F27" s="2" t="str">
        <f t="shared" si="0"/>
        <v/>
      </c>
    </row>
    <row r="28" spans="1:6" x14ac:dyDescent="0.75">
      <c r="A28" s="5" t="s">
        <v>20</v>
      </c>
      <c r="B28" s="2">
        <v>200</v>
      </c>
      <c r="E28" s="2" t="str">
        <f t="array" ref="E28">IF(ROWS($E$2:E28)&gt;$H$2,"",INDEX($A$2:$A$31,MATCH(LARGE(IFERROR((1/(MATCH($A$2:$A$31,$A$2:$A$31,0)&gt;=ROW($A$2:$A$31)-ROW($A$2)+1))*SUMIF($A$2:$A$31,$A$2:$A$31,$B$2:$B$31),0)+ROW($A$2:$A$31)/1000,ROWS($A$1:A27)),IFERROR((1/(MATCH($A$2:$A$31,$A$2:$A$31,0)&gt;=ROW($A$2:$A$31)-ROW($A$2)+1))*SUMIF($A$2:$A$31,$A$2:$A$31,$B$2:$B$31),0)+ROW($A$2:$A$31)/1000,0)))</f>
        <v/>
      </c>
      <c r="F28" s="2" t="str">
        <f t="shared" si="0"/>
        <v/>
      </c>
    </row>
    <row r="29" spans="1:6" x14ac:dyDescent="0.75">
      <c r="A29" s="5" t="s">
        <v>5</v>
      </c>
      <c r="B29" s="2">
        <v>161</v>
      </c>
      <c r="E29" s="2" t="str">
        <f t="array" ref="E29">IF(ROWS($E$2:E29)&gt;$H$2,"",INDEX($A$2:$A$31,MATCH(LARGE(IFERROR((1/(MATCH($A$2:$A$31,$A$2:$A$31,0)&gt;=ROW($A$2:$A$31)-ROW($A$2)+1))*SUMIF($A$2:$A$31,$A$2:$A$31,$B$2:$B$31),0)+ROW($A$2:$A$31)/1000,ROWS($A$1:A28)),IFERROR((1/(MATCH($A$2:$A$31,$A$2:$A$31,0)&gt;=ROW($A$2:$A$31)-ROW($A$2)+1))*SUMIF($A$2:$A$31,$A$2:$A$31,$B$2:$B$31),0)+ROW($A$2:$A$31)/1000,0)))</f>
        <v/>
      </c>
      <c r="F29" s="2" t="str">
        <f t="shared" si="0"/>
        <v/>
      </c>
    </row>
    <row r="30" spans="1:6" x14ac:dyDescent="0.75">
      <c r="A30" s="5" t="s">
        <v>6</v>
      </c>
      <c r="B30" s="2">
        <v>176</v>
      </c>
      <c r="E30" s="2" t="str">
        <f t="array" ref="E30">IF(ROWS($E$2:E30)&gt;$H$2,"",INDEX($A$2:$A$31,MATCH(LARGE(IFERROR((1/(MATCH($A$2:$A$31,$A$2:$A$31,0)&gt;=ROW($A$2:$A$31)-ROW($A$2)+1))*SUMIF($A$2:$A$31,$A$2:$A$31,$B$2:$B$31),0)+ROW($A$2:$A$31)/1000,ROWS($A$1:A29)),IFERROR((1/(MATCH($A$2:$A$31,$A$2:$A$31,0)&gt;=ROW($A$2:$A$31)-ROW($A$2)+1))*SUMIF($A$2:$A$31,$A$2:$A$31,$B$2:$B$31),0)+ROW($A$2:$A$31)/1000,0)))</f>
        <v/>
      </c>
      <c r="F30" s="2" t="str">
        <f t="shared" si="0"/>
        <v/>
      </c>
    </row>
    <row r="31" spans="1:6" x14ac:dyDescent="0.75">
      <c r="A31" s="5" t="s">
        <v>21</v>
      </c>
      <c r="B31" s="2">
        <v>165</v>
      </c>
      <c r="E31" s="2" t="str">
        <f t="array" ref="E31">IF(ROWS($E$2:E31)&gt;$H$2,"",INDEX($A$2:$A$31,MATCH(LARGE(IFERROR((1/(MATCH($A$2:$A$31,$A$2:$A$31,0)&gt;=ROW($A$2:$A$31)-ROW($A$2)+1))*SUMIF($A$2:$A$31,$A$2:$A$31,$B$2:$B$31),0)+ROW($A$2:$A$31)/1000,ROWS($A$1:A30)),IFERROR((1/(MATCH($A$2:$A$31,$A$2:$A$31,0)&gt;=ROW($A$2:$A$31)-ROW($A$2)+1))*SUMIF($A$2:$A$31,$A$2:$A$31,$B$2:$B$31),0)+ROW($A$2:$A$31)/1000,0)))</f>
        <v/>
      </c>
      <c r="F31" s="2" t="str">
        <f t="shared" si="0"/>
        <v/>
      </c>
    </row>
    <row r="32" spans="1:6" x14ac:dyDescent="0.75">
      <c r="A32" s="5"/>
    </row>
    <row r="33" spans="1:1" x14ac:dyDescent="0.75">
      <c r="A33" s="5"/>
    </row>
    <row r="34" spans="1:1" x14ac:dyDescent="0.75">
      <c r="A34" s="5"/>
    </row>
    <row r="35" spans="1:1" x14ac:dyDescent="0.75">
      <c r="A35" s="5"/>
    </row>
    <row r="36" spans="1:1" x14ac:dyDescent="0.75">
      <c r="A36" s="5"/>
    </row>
    <row r="37" spans="1:1" x14ac:dyDescent="0.75">
      <c r="A37" s="5"/>
    </row>
    <row r="38" spans="1:1" x14ac:dyDescent="0.75">
      <c r="A38" s="5"/>
    </row>
    <row r="39" spans="1:1" x14ac:dyDescent="0.75">
      <c r="A39" s="5"/>
    </row>
    <row r="40" spans="1:1" x14ac:dyDescent="0.75">
      <c r="A40" s="5"/>
    </row>
    <row r="41" spans="1:1" x14ac:dyDescent="0.75">
      <c r="A41" s="5"/>
    </row>
    <row r="42" spans="1:1" x14ac:dyDescent="0.75">
      <c r="A42" s="5"/>
    </row>
    <row r="43" spans="1:1" x14ac:dyDescent="0.75">
      <c r="A43" s="5"/>
    </row>
    <row r="44" spans="1:1" x14ac:dyDescent="0.75">
      <c r="A44" s="5"/>
    </row>
    <row r="45" spans="1:1" x14ac:dyDescent="0.75">
      <c r="A45" s="5"/>
    </row>
    <row r="46" spans="1:1" x14ac:dyDescent="0.75">
      <c r="A46" s="5"/>
    </row>
    <row r="47" spans="1:1" x14ac:dyDescent="0.75">
      <c r="A47" s="5"/>
    </row>
    <row r="48" spans="1:1" x14ac:dyDescent="0.75">
      <c r="A48" s="5"/>
    </row>
    <row r="49" spans="1:1" x14ac:dyDescent="0.75">
      <c r="A49" s="5"/>
    </row>
    <row r="50" spans="1:1" x14ac:dyDescent="0.75">
      <c r="A50" s="5"/>
    </row>
    <row r="51" spans="1:1" x14ac:dyDescent="0.75">
      <c r="A51" s="5"/>
    </row>
    <row r="52" spans="1:1" x14ac:dyDescent="0.75">
      <c r="A52" s="5"/>
    </row>
    <row r="53" spans="1:1" x14ac:dyDescent="0.75">
      <c r="A53" s="5"/>
    </row>
    <row r="54" spans="1:1" x14ac:dyDescent="0.75">
      <c r="A54" s="5"/>
    </row>
    <row r="55" spans="1:1" x14ac:dyDescent="0.75">
      <c r="A55" s="5"/>
    </row>
    <row r="56" spans="1:1" x14ac:dyDescent="0.75">
      <c r="A56" s="5"/>
    </row>
    <row r="57" spans="1:1" x14ac:dyDescent="0.75">
      <c r="A57" s="5"/>
    </row>
    <row r="58" spans="1:1" x14ac:dyDescent="0.75">
      <c r="A58" s="5"/>
    </row>
    <row r="59" spans="1:1" x14ac:dyDescent="0.75">
      <c r="A59" s="5"/>
    </row>
    <row r="60" spans="1:1" x14ac:dyDescent="0.75">
      <c r="A60" s="5"/>
    </row>
    <row r="61" spans="1:1" x14ac:dyDescent="0.75">
      <c r="A61" s="5"/>
    </row>
    <row r="62" spans="1:1" x14ac:dyDescent="0.75">
      <c r="A62" s="5"/>
    </row>
    <row r="63" spans="1:1" x14ac:dyDescent="0.75">
      <c r="A63" s="5"/>
    </row>
    <row r="64" spans="1:1" x14ac:dyDescent="0.75">
      <c r="A64" s="5"/>
    </row>
    <row r="65" spans="1:1" x14ac:dyDescent="0.75">
      <c r="A65" s="5"/>
    </row>
    <row r="66" spans="1:1" x14ac:dyDescent="0.75">
      <c r="A66" s="5"/>
    </row>
    <row r="67" spans="1:1" x14ac:dyDescent="0.75">
      <c r="A67" s="5"/>
    </row>
    <row r="68" spans="1:1" x14ac:dyDescent="0.75">
      <c r="A68" s="5"/>
    </row>
    <row r="69" spans="1:1" x14ac:dyDescent="0.75">
      <c r="A69" s="5"/>
    </row>
    <row r="70" spans="1:1" x14ac:dyDescent="0.75">
      <c r="A70" s="5"/>
    </row>
    <row r="71" spans="1:1" x14ac:dyDescent="0.75">
      <c r="A71" s="5"/>
    </row>
    <row r="72" spans="1:1" x14ac:dyDescent="0.75">
      <c r="A72" s="5"/>
    </row>
    <row r="73" spans="1:1" x14ac:dyDescent="0.75">
      <c r="A73" s="5"/>
    </row>
    <row r="74" spans="1:1" x14ac:dyDescent="0.75">
      <c r="A74" s="5"/>
    </row>
    <row r="75" spans="1:1" x14ac:dyDescent="0.75">
      <c r="A75" s="5"/>
    </row>
    <row r="76" spans="1:1" x14ac:dyDescent="0.75">
      <c r="A76" s="5"/>
    </row>
    <row r="77" spans="1:1" x14ac:dyDescent="0.75">
      <c r="A77" s="5"/>
    </row>
    <row r="78" spans="1:1" x14ac:dyDescent="0.75">
      <c r="A78" s="5"/>
    </row>
    <row r="79" spans="1:1" x14ac:dyDescent="0.75">
      <c r="A79" s="5"/>
    </row>
    <row r="80" spans="1:1" x14ac:dyDescent="0.75">
      <c r="A80" s="5"/>
    </row>
    <row r="81" spans="1:1" x14ac:dyDescent="0.75">
      <c r="A81" s="5"/>
    </row>
    <row r="82" spans="1:1" x14ac:dyDescent="0.75">
      <c r="A82" s="5"/>
    </row>
    <row r="83" spans="1:1" x14ac:dyDescent="0.75">
      <c r="A83" s="5"/>
    </row>
    <row r="84" spans="1:1" x14ac:dyDescent="0.75">
      <c r="A84" s="5"/>
    </row>
    <row r="85" spans="1:1" x14ac:dyDescent="0.75">
      <c r="A85" s="5"/>
    </row>
    <row r="86" spans="1:1" x14ac:dyDescent="0.75">
      <c r="A86" s="5"/>
    </row>
    <row r="87" spans="1:1" x14ac:dyDescent="0.75">
      <c r="A87" s="5"/>
    </row>
    <row r="88" spans="1:1" x14ac:dyDescent="0.75">
      <c r="A88" s="5"/>
    </row>
    <row r="89" spans="1:1" x14ac:dyDescent="0.75">
      <c r="A89" s="5"/>
    </row>
    <row r="90" spans="1:1" x14ac:dyDescent="0.75">
      <c r="A90" s="5"/>
    </row>
    <row r="91" spans="1:1" x14ac:dyDescent="0.75">
      <c r="A91" s="5"/>
    </row>
    <row r="92" spans="1:1" x14ac:dyDescent="0.75">
      <c r="A92" s="5"/>
    </row>
    <row r="93" spans="1:1" x14ac:dyDescent="0.75">
      <c r="A93" s="5"/>
    </row>
    <row r="94" spans="1:1" x14ac:dyDescent="0.75">
      <c r="A94" s="5"/>
    </row>
    <row r="95" spans="1:1" x14ac:dyDescent="0.75">
      <c r="A95" s="5"/>
    </row>
    <row r="96" spans="1:1" x14ac:dyDescent="0.75">
      <c r="A96" s="5"/>
    </row>
    <row r="97" spans="1:1" x14ac:dyDescent="0.75">
      <c r="A97" s="5"/>
    </row>
    <row r="98" spans="1:1" x14ac:dyDescent="0.75">
      <c r="A98" s="5"/>
    </row>
    <row r="99" spans="1:1" x14ac:dyDescent="0.75">
      <c r="A99" s="5"/>
    </row>
    <row r="100" spans="1:1" x14ac:dyDescent="0.75">
      <c r="A100" s="5"/>
    </row>
    <row r="101" spans="1:1" x14ac:dyDescent="0.75">
      <c r="A101" s="5"/>
    </row>
    <row r="102" spans="1:1" x14ac:dyDescent="0.75">
      <c r="A102" s="5"/>
    </row>
    <row r="103" spans="1:1" x14ac:dyDescent="0.75">
      <c r="A103" s="5"/>
    </row>
    <row r="104" spans="1:1" x14ac:dyDescent="0.75">
      <c r="A104" s="5"/>
    </row>
    <row r="105" spans="1:1" x14ac:dyDescent="0.75">
      <c r="A105" s="5"/>
    </row>
    <row r="106" spans="1:1" x14ac:dyDescent="0.75">
      <c r="A106" s="5"/>
    </row>
    <row r="107" spans="1:1" x14ac:dyDescent="0.75">
      <c r="A107" s="5"/>
    </row>
    <row r="108" spans="1:1" x14ac:dyDescent="0.75">
      <c r="A108" s="5"/>
    </row>
    <row r="109" spans="1:1" x14ac:dyDescent="0.75">
      <c r="A109" s="5"/>
    </row>
    <row r="110" spans="1:1" x14ac:dyDescent="0.75">
      <c r="A110" s="5"/>
    </row>
    <row r="111" spans="1:1" x14ac:dyDescent="0.75">
      <c r="A111" s="5"/>
    </row>
    <row r="112" spans="1:1" x14ac:dyDescent="0.75">
      <c r="A112" s="5"/>
    </row>
    <row r="113" spans="1:1" x14ac:dyDescent="0.75">
      <c r="A113" s="5"/>
    </row>
    <row r="114" spans="1:1" x14ac:dyDescent="0.75">
      <c r="A114" s="5"/>
    </row>
    <row r="115" spans="1:1" x14ac:dyDescent="0.75">
      <c r="A115" s="5"/>
    </row>
    <row r="116" spans="1:1" x14ac:dyDescent="0.75">
      <c r="A116" s="5"/>
    </row>
    <row r="117" spans="1:1" x14ac:dyDescent="0.75">
      <c r="A117" s="5"/>
    </row>
    <row r="118" spans="1:1" x14ac:dyDescent="0.75">
      <c r="A118" s="5"/>
    </row>
    <row r="119" spans="1:1" x14ac:dyDescent="0.75">
      <c r="A119" s="5"/>
    </row>
    <row r="120" spans="1:1" x14ac:dyDescent="0.75">
      <c r="A120" s="5"/>
    </row>
    <row r="121" spans="1:1" x14ac:dyDescent="0.75">
      <c r="A121" s="5"/>
    </row>
    <row r="122" spans="1:1" x14ac:dyDescent="0.75">
      <c r="A122" s="5"/>
    </row>
    <row r="123" spans="1:1" x14ac:dyDescent="0.75">
      <c r="A123" s="5"/>
    </row>
    <row r="124" spans="1:1" x14ac:dyDescent="0.75">
      <c r="A124" s="5"/>
    </row>
    <row r="125" spans="1:1" x14ac:dyDescent="0.75">
      <c r="A125" s="5"/>
    </row>
    <row r="126" spans="1:1" x14ac:dyDescent="0.75">
      <c r="A126" s="5"/>
    </row>
    <row r="127" spans="1:1" x14ac:dyDescent="0.75">
      <c r="A127" s="5"/>
    </row>
    <row r="128" spans="1:1" x14ac:dyDescent="0.75">
      <c r="A128" s="5"/>
    </row>
    <row r="129" spans="1:1" x14ac:dyDescent="0.75">
      <c r="A129" s="5"/>
    </row>
    <row r="130" spans="1:1" x14ac:dyDescent="0.75">
      <c r="A130" s="5"/>
    </row>
    <row r="131" spans="1:1" x14ac:dyDescent="0.75">
      <c r="A131" s="5"/>
    </row>
    <row r="132" spans="1:1" x14ac:dyDescent="0.75">
      <c r="A132" s="5"/>
    </row>
    <row r="133" spans="1:1" x14ac:dyDescent="0.75">
      <c r="A133" s="5"/>
    </row>
    <row r="134" spans="1:1" x14ac:dyDescent="0.75">
      <c r="A134" s="5"/>
    </row>
    <row r="135" spans="1:1" x14ac:dyDescent="0.75">
      <c r="A135" s="5"/>
    </row>
    <row r="136" spans="1:1" x14ac:dyDescent="0.75">
      <c r="A136" s="5"/>
    </row>
    <row r="137" spans="1:1" x14ac:dyDescent="0.75">
      <c r="A137" s="5"/>
    </row>
    <row r="138" spans="1:1" x14ac:dyDescent="0.75">
      <c r="A138" s="5"/>
    </row>
    <row r="139" spans="1:1" x14ac:dyDescent="0.75">
      <c r="A139" s="5"/>
    </row>
    <row r="140" spans="1:1" x14ac:dyDescent="0.75">
      <c r="A140" s="5"/>
    </row>
    <row r="141" spans="1:1" x14ac:dyDescent="0.75">
      <c r="A141" s="5"/>
    </row>
    <row r="142" spans="1:1" x14ac:dyDescent="0.75">
      <c r="A142" s="5"/>
    </row>
    <row r="143" spans="1:1" x14ac:dyDescent="0.75">
      <c r="A143" s="5"/>
    </row>
    <row r="144" spans="1:1" x14ac:dyDescent="0.75">
      <c r="A144" s="5"/>
    </row>
    <row r="145" spans="1:1" x14ac:dyDescent="0.75">
      <c r="A145" s="5"/>
    </row>
    <row r="146" spans="1:1" x14ac:dyDescent="0.75">
      <c r="A146" s="5"/>
    </row>
    <row r="147" spans="1:1" x14ac:dyDescent="0.75">
      <c r="A147" s="5"/>
    </row>
    <row r="148" spans="1:1" x14ac:dyDescent="0.75">
      <c r="A148" s="5"/>
    </row>
    <row r="149" spans="1:1" x14ac:dyDescent="0.75">
      <c r="A149" s="5"/>
    </row>
    <row r="150" spans="1:1" x14ac:dyDescent="0.75">
      <c r="A150" s="5"/>
    </row>
    <row r="151" spans="1:1" x14ac:dyDescent="0.75">
      <c r="A151" s="5"/>
    </row>
    <row r="152" spans="1:1" x14ac:dyDescent="0.75">
      <c r="A152" s="5"/>
    </row>
    <row r="153" spans="1:1" x14ac:dyDescent="0.75">
      <c r="A153" s="5"/>
    </row>
    <row r="154" spans="1:1" x14ac:dyDescent="0.75">
      <c r="A154" s="5"/>
    </row>
    <row r="155" spans="1:1" x14ac:dyDescent="0.75">
      <c r="A155" s="5"/>
    </row>
    <row r="156" spans="1:1" x14ac:dyDescent="0.75">
      <c r="A156" s="5"/>
    </row>
    <row r="157" spans="1:1" x14ac:dyDescent="0.75">
      <c r="A157" s="5"/>
    </row>
    <row r="158" spans="1:1" x14ac:dyDescent="0.75">
      <c r="A158" s="5"/>
    </row>
    <row r="159" spans="1:1" x14ac:dyDescent="0.75">
      <c r="A159" s="5"/>
    </row>
    <row r="160" spans="1:1" x14ac:dyDescent="0.75">
      <c r="A160" s="5"/>
    </row>
    <row r="161" spans="1:1" x14ac:dyDescent="0.75">
      <c r="A161" s="5"/>
    </row>
    <row r="162" spans="1:1" x14ac:dyDescent="0.75">
      <c r="A162" s="5"/>
    </row>
    <row r="163" spans="1:1" x14ac:dyDescent="0.75">
      <c r="A163" s="5"/>
    </row>
    <row r="164" spans="1:1" x14ac:dyDescent="0.75">
      <c r="A164" s="5"/>
    </row>
    <row r="165" spans="1:1" x14ac:dyDescent="0.75">
      <c r="A165" s="5"/>
    </row>
    <row r="166" spans="1:1" x14ac:dyDescent="0.75">
      <c r="A166" s="5"/>
    </row>
    <row r="167" spans="1:1" x14ac:dyDescent="0.75">
      <c r="A167" s="5"/>
    </row>
    <row r="168" spans="1:1" x14ac:dyDescent="0.75">
      <c r="A168" s="5"/>
    </row>
    <row r="169" spans="1:1" x14ac:dyDescent="0.75">
      <c r="A169" s="5"/>
    </row>
    <row r="170" spans="1:1" x14ac:dyDescent="0.75">
      <c r="A170" s="5"/>
    </row>
    <row r="171" spans="1:1" x14ac:dyDescent="0.75">
      <c r="A171" s="5"/>
    </row>
    <row r="172" spans="1:1" x14ac:dyDescent="0.75">
      <c r="A172" s="5"/>
    </row>
    <row r="173" spans="1:1" x14ac:dyDescent="0.75">
      <c r="A173" s="5"/>
    </row>
    <row r="174" spans="1:1" x14ac:dyDescent="0.75">
      <c r="A174" s="5"/>
    </row>
    <row r="175" spans="1:1" x14ac:dyDescent="0.75">
      <c r="A175" s="5"/>
    </row>
    <row r="176" spans="1:1" x14ac:dyDescent="0.75">
      <c r="A176" s="5"/>
    </row>
    <row r="177" spans="1:1" x14ac:dyDescent="0.75">
      <c r="A177" s="5"/>
    </row>
    <row r="178" spans="1:1" x14ac:dyDescent="0.75">
      <c r="A178" s="5"/>
    </row>
    <row r="179" spans="1:1" x14ac:dyDescent="0.75">
      <c r="A179" s="5"/>
    </row>
    <row r="180" spans="1:1" x14ac:dyDescent="0.75">
      <c r="A180" s="5"/>
    </row>
    <row r="181" spans="1:1" x14ac:dyDescent="0.75">
      <c r="A181" s="5"/>
    </row>
    <row r="182" spans="1:1" x14ac:dyDescent="0.75">
      <c r="A182" s="5"/>
    </row>
    <row r="183" spans="1:1" x14ac:dyDescent="0.75">
      <c r="A183" s="5"/>
    </row>
    <row r="184" spans="1:1" x14ac:dyDescent="0.75">
      <c r="A184" s="5"/>
    </row>
    <row r="185" spans="1:1" x14ac:dyDescent="0.75">
      <c r="A185" s="5"/>
    </row>
    <row r="186" spans="1:1" x14ac:dyDescent="0.75">
      <c r="A186" s="5"/>
    </row>
    <row r="187" spans="1:1" x14ac:dyDescent="0.75">
      <c r="A187" s="5"/>
    </row>
    <row r="188" spans="1:1" x14ac:dyDescent="0.75">
      <c r="A188" s="5"/>
    </row>
    <row r="189" spans="1:1" x14ac:dyDescent="0.75">
      <c r="A189" s="5"/>
    </row>
    <row r="190" spans="1:1" x14ac:dyDescent="0.75">
      <c r="A190" s="5"/>
    </row>
    <row r="191" spans="1:1" x14ac:dyDescent="0.75">
      <c r="A191" s="5"/>
    </row>
    <row r="192" spans="1:1" x14ac:dyDescent="0.75">
      <c r="A192" s="5"/>
    </row>
    <row r="193" spans="1:1" x14ac:dyDescent="0.75">
      <c r="A193" s="5"/>
    </row>
    <row r="194" spans="1:1" x14ac:dyDescent="0.75">
      <c r="A194" s="5"/>
    </row>
    <row r="195" spans="1:1" x14ac:dyDescent="0.75">
      <c r="A195" s="5"/>
    </row>
    <row r="196" spans="1:1" x14ac:dyDescent="0.75">
      <c r="A196" s="5"/>
    </row>
    <row r="197" spans="1:1" x14ac:dyDescent="0.75">
      <c r="A197" s="5"/>
    </row>
    <row r="198" spans="1:1" x14ac:dyDescent="0.75">
      <c r="A198" s="5"/>
    </row>
    <row r="199" spans="1:1" x14ac:dyDescent="0.75">
      <c r="A199" s="5"/>
    </row>
    <row r="200" spans="1:1" x14ac:dyDescent="0.75">
      <c r="A200" s="5"/>
    </row>
    <row r="201" spans="1:1" x14ac:dyDescent="0.75">
      <c r="A201" s="5"/>
    </row>
    <row r="202" spans="1:1" x14ac:dyDescent="0.75">
      <c r="A202" s="5"/>
    </row>
    <row r="203" spans="1:1" x14ac:dyDescent="0.75">
      <c r="A203" s="5"/>
    </row>
    <row r="204" spans="1:1" x14ac:dyDescent="0.75">
      <c r="A204" s="5"/>
    </row>
    <row r="205" spans="1:1" x14ac:dyDescent="0.75">
      <c r="A205" s="5"/>
    </row>
    <row r="206" spans="1:1" x14ac:dyDescent="0.75">
      <c r="A206" s="5"/>
    </row>
    <row r="207" spans="1:1" x14ac:dyDescent="0.75">
      <c r="A207" s="5"/>
    </row>
    <row r="208" spans="1:1" x14ac:dyDescent="0.75">
      <c r="A208" s="5"/>
    </row>
    <row r="209" spans="1:1" x14ac:dyDescent="0.75">
      <c r="A209" s="5"/>
    </row>
    <row r="210" spans="1:1" x14ac:dyDescent="0.75">
      <c r="A210" s="5"/>
    </row>
    <row r="211" spans="1:1" x14ac:dyDescent="0.75">
      <c r="A211" s="5"/>
    </row>
    <row r="212" spans="1:1" x14ac:dyDescent="0.75">
      <c r="A212" s="5"/>
    </row>
    <row r="213" spans="1:1" x14ac:dyDescent="0.75">
      <c r="A213" s="5"/>
    </row>
    <row r="214" spans="1:1" x14ac:dyDescent="0.75">
      <c r="A214" s="5"/>
    </row>
  </sheetData>
  <conditionalFormatting sqref="E2:F31">
    <cfRule type="expression" dxfId="0" priority="1">
      <formula>AND(COUNTIF($F$2:$F$31,$F2)&gt;1,$F2&lt;&gt;"")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max_Scores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2016-07-23T13:30:14Z</dcterms:created>
  <dcterms:modified xsi:type="dcterms:W3CDTF">2016-07-23T13:31:22Z</dcterms:modified>
</cp:coreProperties>
</file>