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Expenses" sheetId="7" r:id="rId1"/>
  </sheets>
  <calcPr calcId="145621"/>
</workbook>
</file>

<file path=xl/calcChain.xml><?xml version="1.0" encoding="utf-8"?>
<calcChain xmlns="http://schemas.openxmlformats.org/spreadsheetml/2006/main">
  <c r="J9" i="7" l="1"/>
  <c r="J10" i="7"/>
  <c r="I11" i="7"/>
  <c r="I12" i="7"/>
  <c r="L21" i="7"/>
  <c r="D10" i="7" s="1"/>
  <c r="O20" i="7"/>
  <c r="O18" i="7"/>
  <c r="M9" i="7" l="1"/>
  <c r="H14" i="7"/>
  <c r="J11" i="7"/>
  <c r="K11" i="7" s="1"/>
  <c r="L11" i="7" s="1"/>
  <c r="M11" i="7" s="1"/>
  <c r="N11" i="7" s="1"/>
  <c r="O22" i="7"/>
  <c r="D9" i="7" s="1"/>
  <c r="I9" i="7"/>
  <c r="K9" i="7" s="1"/>
  <c r="L9" i="7" s="1"/>
  <c r="J12" i="7"/>
  <c r="K12" i="7" s="1"/>
  <c r="L12" i="7" s="1"/>
  <c r="M12" i="7" s="1"/>
  <c r="N12" i="7" s="1"/>
  <c r="I10" i="7"/>
  <c r="K10" i="7" s="1"/>
  <c r="L10" i="7" s="1"/>
  <c r="M10" i="7" s="1"/>
  <c r="N10" i="7" s="1"/>
  <c r="I8" i="7"/>
  <c r="J8" i="7"/>
  <c r="N9" i="7" l="1"/>
  <c r="J14" i="7"/>
  <c r="I14" i="7"/>
  <c r="D7" i="7" s="1"/>
  <c r="K8" i="7"/>
  <c r="L8" i="7" s="1"/>
  <c r="K14" i="7" l="1"/>
  <c r="M8" i="7"/>
  <c r="L14" i="7"/>
  <c r="M14" i="7" l="1"/>
  <c r="D8" i="7" s="1"/>
  <c r="D11" i="7" s="1"/>
  <c r="N8" i="7"/>
  <c r="N14" i="7" s="1"/>
</calcChain>
</file>

<file path=xl/sharedStrings.xml><?xml version="1.0" encoding="utf-8"?>
<sst xmlns="http://schemas.openxmlformats.org/spreadsheetml/2006/main" count="27" uniqueCount="22">
  <si>
    <t>الكميه بالكرتون</t>
  </si>
  <si>
    <t>سعر البيع</t>
  </si>
  <si>
    <t>اجمالى سعر البيع</t>
  </si>
  <si>
    <t>نسبه المكتب</t>
  </si>
  <si>
    <t>صافى البيع</t>
  </si>
  <si>
    <t>مصاريف اخرى</t>
  </si>
  <si>
    <t>.5 ريال</t>
  </si>
  <si>
    <t>إجمالى</t>
  </si>
  <si>
    <t>إجمالى سعر البضاعه</t>
  </si>
  <si>
    <t>كمسيون</t>
  </si>
  <si>
    <t>مصاريف الجمارك</t>
  </si>
  <si>
    <t>وزن البضاعه</t>
  </si>
  <si>
    <t>رسوم المحطه</t>
  </si>
  <si>
    <t>نقل داخل المحطه</t>
  </si>
  <si>
    <t>امن المحطه</t>
  </si>
  <si>
    <t>مصاريف نقل واخرى</t>
  </si>
  <si>
    <t>مصارف نقل</t>
  </si>
  <si>
    <t>رسوم المخلص</t>
  </si>
  <si>
    <t>عمال</t>
  </si>
  <si>
    <t>إجمالى المصاريف وصافى الشحنه</t>
  </si>
  <si>
    <t>يمكن عمل معادلة تختصر الاربع خطوات السابقه لحساب الكمسيون</t>
  </si>
  <si>
    <t>حساب الكمسيون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</si>
</sst>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9" fontId="0" fillId="0" borderId="20" xfId="0" applyNumberForma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3" borderId="27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28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30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4" borderId="27" xfId="0" applyFill="1" applyBorder="1" applyAlignment="1">
      <alignment horizontal="center" vertical="center" wrapText="1"/>
    </xf>
    <xf numFmtId="0" fontId="0" fillId="4" borderId="13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0" fillId="4" borderId="31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0" fillId="4" borderId="14" xfId="0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5" borderId="1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9"/>
  <sheetViews>
    <sheetView rightToLeft="1" tabSelected="1" workbookViewId="0">
      <selection activeCell="E15" sqref="E15"/>
    </sheetView>
  </sheetViews>
  <sheetFormatPr defaultRowHeight="15" x14ac:dyDescent="0.25"/>
  <cols>
    <col min="1" max="2" width="9.140625" style="1"/>
    <col min="3" max="3" width="11.42578125" style="1" bestFit="1" customWidth="1"/>
    <col min="4" max="4" width="12.7109375" style="1" bestFit="1" customWidth="1"/>
    <col min="5" max="5" width="8.7109375" style="1" customWidth="1"/>
    <col min="6" max="6" width="8.5703125" style="1" customWidth="1"/>
    <col min="7" max="7" width="7.5703125" style="1" bestFit="1" customWidth="1"/>
    <col min="8" max="8" width="11.42578125" style="1" bestFit="1" customWidth="1"/>
    <col min="9" max="9" width="12.85546875" style="1" bestFit="1" customWidth="1"/>
    <col min="10" max="10" width="6" style="1" bestFit="1" customWidth="1"/>
    <col min="11" max="11" width="10.85546875" style="1" bestFit="1" customWidth="1"/>
    <col min="13" max="13" width="9.42578125" bestFit="1" customWidth="1"/>
    <col min="14" max="14" width="15.85546875" bestFit="1" customWidth="1"/>
  </cols>
  <sheetData>
    <row r="1" spans="1:18" ht="15.75" thickBot="1" x14ac:dyDescent="0.3"/>
    <row r="2" spans="1:18" x14ac:dyDescent="0.25">
      <c r="J2" s="38" t="s">
        <v>19</v>
      </c>
      <c r="K2" s="39"/>
      <c r="L2" s="39"/>
      <c r="M2" s="40"/>
    </row>
    <row r="3" spans="1:18" x14ac:dyDescent="0.25">
      <c r="J3" s="41"/>
      <c r="K3" s="42"/>
      <c r="L3" s="42"/>
      <c r="M3" s="43"/>
    </row>
    <row r="4" spans="1:18" ht="15.75" thickBot="1" x14ac:dyDescent="0.3">
      <c r="J4" s="44"/>
      <c r="K4" s="45"/>
      <c r="L4" s="45"/>
      <c r="M4" s="46"/>
    </row>
    <row r="6" spans="1:18" ht="15.75" thickBot="1" x14ac:dyDescent="0.3">
      <c r="J6" s="58" t="s">
        <v>21</v>
      </c>
      <c r="K6" s="58"/>
      <c r="L6" s="58"/>
      <c r="M6" s="58"/>
    </row>
    <row r="7" spans="1:18" ht="15.75" thickBot="1" x14ac:dyDescent="0.3">
      <c r="B7" s="24" t="s">
        <v>8</v>
      </c>
      <c r="C7" s="27"/>
      <c r="D7" s="16">
        <f>I14</f>
        <v>13431</v>
      </c>
      <c r="G7" s="7" t="s">
        <v>1</v>
      </c>
      <c r="H7" s="8" t="s">
        <v>0</v>
      </c>
      <c r="I7" s="8" t="s">
        <v>2</v>
      </c>
      <c r="J7" s="8" t="s">
        <v>6</v>
      </c>
      <c r="K7" s="8"/>
      <c r="L7" s="9">
        <v>0.05</v>
      </c>
      <c r="M7" s="8" t="s">
        <v>3</v>
      </c>
      <c r="N7" s="10" t="s">
        <v>4</v>
      </c>
      <c r="O7" s="49" t="s">
        <v>20</v>
      </c>
      <c r="P7" s="50"/>
      <c r="Q7" s="50"/>
      <c r="R7" s="51"/>
    </row>
    <row r="8" spans="1:18" x14ac:dyDescent="0.25">
      <c r="B8" s="28" t="s">
        <v>9</v>
      </c>
      <c r="C8" s="29"/>
      <c r="D8" s="17">
        <f>M14</f>
        <v>832.5</v>
      </c>
      <c r="G8" s="3">
        <v>24</v>
      </c>
      <c r="H8" s="4">
        <v>201</v>
      </c>
      <c r="I8" s="4">
        <f>H8*G8</f>
        <v>4824</v>
      </c>
      <c r="J8" s="4">
        <f>(H8*0.5)</f>
        <v>100.5</v>
      </c>
      <c r="K8" s="4">
        <f>I8-J8</f>
        <v>4723.5</v>
      </c>
      <c r="L8" s="4">
        <f>K8*0.05</f>
        <v>236.17500000000001</v>
      </c>
      <c r="M8" s="4">
        <f>J8+L8</f>
        <v>336.67500000000001</v>
      </c>
      <c r="N8" s="5">
        <f>I8-M8</f>
        <v>4487.3249999999998</v>
      </c>
      <c r="O8" s="52"/>
      <c r="P8" s="53"/>
      <c r="Q8" s="53"/>
      <c r="R8" s="54"/>
    </row>
    <row r="9" spans="1:18" ht="15.75" thickBot="1" x14ac:dyDescent="0.3">
      <c r="B9" s="28" t="s">
        <v>10</v>
      </c>
      <c r="C9" s="29"/>
      <c r="D9" s="17">
        <f>O22</f>
        <v>1525.2</v>
      </c>
      <c r="G9" s="19">
        <v>13</v>
      </c>
      <c r="H9" s="4">
        <v>200</v>
      </c>
      <c r="I9" s="2">
        <f>H9*G9</f>
        <v>2600</v>
      </c>
      <c r="J9" s="2">
        <f t="shared" ref="J9:J12" si="0">H9*0.5</f>
        <v>100</v>
      </c>
      <c r="K9" s="2">
        <f t="shared" ref="K9:K12" si="1">I9-J9</f>
        <v>2500</v>
      </c>
      <c r="L9" s="2">
        <f t="shared" ref="L9:L12" si="2">K9*0.05</f>
        <v>125</v>
      </c>
      <c r="M9" s="2">
        <f>(H9/2)*0.05</f>
        <v>5</v>
      </c>
      <c r="N9" s="6">
        <f>I9-M9</f>
        <v>2595</v>
      </c>
      <c r="O9" s="55"/>
      <c r="P9" s="56"/>
      <c r="Q9" s="56"/>
      <c r="R9" s="57"/>
    </row>
    <row r="10" spans="1:18" ht="15.75" thickBot="1" x14ac:dyDescent="0.3">
      <c r="B10" s="30" t="s">
        <v>15</v>
      </c>
      <c r="C10" s="31"/>
      <c r="D10" s="18">
        <f>L21</f>
        <v>600</v>
      </c>
      <c r="G10" s="19">
        <v>28</v>
      </c>
      <c r="H10" s="4">
        <v>50</v>
      </c>
      <c r="I10" s="2">
        <f>H10*G10</f>
        <v>1400</v>
      </c>
      <c r="J10" s="2">
        <f t="shared" si="0"/>
        <v>25</v>
      </c>
      <c r="K10" s="2">
        <f t="shared" si="1"/>
        <v>1375</v>
      </c>
      <c r="L10" s="2">
        <f t="shared" si="2"/>
        <v>68.75</v>
      </c>
      <c r="M10" s="2">
        <f t="shared" ref="M10:M12" si="3">J10+L10</f>
        <v>93.75</v>
      </c>
      <c r="N10" s="6">
        <f t="shared" ref="N10:N12" si="4">I10-M10</f>
        <v>1306.25</v>
      </c>
      <c r="O10" s="1"/>
    </row>
    <row r="11" spans="1:18" x14ac:dyDescent="0.25">
      <c r="B11" s="32" t="s">
        <v>7</v>
      </c>
      <c r="C11" s="33"/>
      <c r="D11" s="25">
        <f>D7-(SUM(D8:D10))</f>
        <v>10473.299999999999</v>
      </c>
      <c r="G11" s="19">
        <v>50</v>
      </c>
      <c r="H11" s="4">
        <v>50</v>
      </c>
      <c r="I11" s="2">
        <f>H11*G11</f>
        <v>2500</v>
      </c>
      <c r="J11" s="2">
        <f t="shared" si="0"/>
        <v>25</v>
      </c>
      <c r="K11" s="2">
        <f t="shared" si="1"/>
        <v>2475</v>
      </c>
      <c r="L11" s="2">
        <f t="shared" si="2"/>
        <v>123.75</v>
      </c>
      <c r="M11" s="2">
        <f t="shared" si="3"/>
        <v>148.75</v>
      </c>
      <c r="N11" s="6">
        <f t="shared" si="4"/>
        <v>2351.25</v>
      </c>
      <c r="O11" s="1"/>
    </row>
    <row r="12" spans="1:18" ht="15.75" thickBot="1" x14ac:dyDescent="0.3">
      <c r="B12" s="34"/>
      <c r="C12" s="35"/>
      <c r="D12" s="26"/>
      <c r="G12" s="19">
        <v>7</v>
      </c>
      <c r="H12" s="4">
        <v>301</v>
      </c>
      <c r="I12" s="2">
        <f>H12*G12</f>
        <v>2107</v>
      </c>
      <c r="J12" s="2">
        <f t="shared" si="0"/>
        <v>150.5</v>
      </c>
      <c r="K12" s="2">
        <f t="shared" si="1"/>
        <v>1956.5</v>
      </c>
      <c r="L12" s="2">
        <f t="shared" si="2"/>
        <v>97.825000000000003</v>
      </c>
      <c r="M12" s="2">
        <f t="shared" si="3"/>
        <v>248.32499999999999</v>
      </c>
      <c r="N12" s="6">
        <f t="shared" si="4"/>
        <v>1858.675</v>
      </c>
      <c r="O12" s="1"/>
    </row>
    <row r="13" spans="1:18" ht="15.75" thickBot="1" x14ac:dyDescent="0.3">
      <c r="A13" s="23"/>
      <c r="G13" s="11"/>
      <c r="H13" s="12"/>
      <c r="I13" s="12"/>
      <c r="J13" s="12"/>
      <c r="K13" s="12"/>
      <c r="L13" s="12"/>
      <c r="M13" s="12"/>
      <c r="N13" s="13"/>
      <c r="O13" s="23"/>
    </row>
    <row r="14" spans="1:18" ht="15.75" thickBot="1" x14ac:dyDescent="0.3">
      <c r="G14" s="21" t="s">
        <v>7</v>
      </c>
      <c r="H14" s="14">
        <f t="shared" ref="H14:L14" si="5">SUM(H8:H12)</f>
        <v>802</v>
      </c>
      <c r="I14" s="14">
        <f t="shared" si="5"/>
        <v>13431</v>
      </c>
      <c r="J14" s="14">
        <f t="shared" si="5"/>
        <v>401</v>
      </c>
      <c r="K14" s="14">
        <f t="shared" si="5"/>
        <v>13030</v>
      </c>
      <c r="L14" s="14">
        <f t="shared" si="5"/>
        <v>651.5</v>
      </c>
      <c r="M14" s="14">
        <f>SUM(M8:M12)</f>
        <v>832.5</v>
      </c>
      <c r="N14" s="22">
        <f>SUM(N8:N12)</f>
        <v>12598.5</v>
      </c>
      <c r="O14" s="1"/>
    </row>
    <row r="15" spans="1:18" ht="15.75" thickBot="1" x14ac:dyDescent="0.3">
      <c r="L15" s="1"/>
      <c r="M15" s="1"/>
      <c r="N15" s="1"/>
      <c r="O15" s="1"/>
    </row>
    <row r="16" spans="1:18" ht="15.75" thickBot="1" x14ac:dyDescent="0.3">
      <c r="L16" s="1"/>
      <c r="M16" s="1"/>
      <c r="N16" s="47" t="s">
        <v>10</v>
      </c>
      <c r="O16" s="48"/>
    </row>
    <row r="17" spans="11:15" ht="15.75" thickBot="1" x14ac:dyDescent="0.3">
      <c r="K17" s="36" t="s">
        <v>15</v>
      </c>
      <c r="L17" s="37"/>
      <c r="M17" s="1"/>
      <c r="N17" s="19" t="s">
        <v>11</v>
      </c>
      <c r="O17" s="6">
        <v>2730</v>
      </c>
    </row>
    <row r="18" spans="11:15" x14ac:dyDescent="0.25">
      <c r="K18" s="3" t="s">
        <v>16</v>
      </c>
      <c r="L18" s="5">
        <v>300</v>
      </c>
      <c r="M18" s="1"/>
      <c r="N18" s="19" t="s">
        <v>12</v>
      </c>
      <c r="O18" s="6">
        <f>O17*0.3</f>
        <v>819</v>
      </c>
    </row>
    <row r="19" spans="11:15" x14ac:dyDescent="0.25">
      <c r="K19" s="19" t="s">
        <v>17</v>
      </c>
      <c r="L19" s="6">
        <v>200</v>
      </c>
      <c r="M19" s="1"/>
      <c r="N19" s="19" t="s">
        <v>13</v>
      </c>
      <c r="O19" s="6">
        <v>125</v>
      </c>
    </row>
    <row r="20" spans="11:15" ht="15.75" thickBot="1" x14ac:dyDescent="0.3">
      <c r="K20" s="20" t="s">
        <v>18</v>
      </c>
      <c r="L20" s="15">
        <v>100</v>
      </c>
      <c r="M20" s="1"/>
      <c r="N20" s="19" t="s">
        <v>14</v>
      </c>
      <c r="O20" s="6">
        <f>O17*0.14</f>
        <v>382.20000000000005</v>
      </c>
    </row>
    <row r="21" spans="11:15" ht="15.75" thickBot="1" x14ac:dyDescent="0.3">
      <c r="K21" s="25" t="s">
        <v>7</v>
      </c>
      <c r="L21" s="25">
        <f>SUM(L18:L20)</f>
        <v>600</v>
      </c>
      <c r="M21" s="1"/>
      <c r="N21" s="20" t="s">
        <v>5</v>
      </c>
      <c r="O21" s="15">
        <v>199</v>
      </c>
    </row>
    <row r="22" spans="11:15" ht="15.75" thickBot="1" x14ac:dyDescent="0.3">
      <c r="K22" s="26"/>
      <c r="L22" s="26"/>
      <c r="M22" s="1"/>
      <c r="N22" s="25" t="s">
        <v>7</v>
      </c>
      <c r="O22" s="25">
        <f>SUM(O18:O21)</f>
        <v>1525.2</v>
      </c>
    </row>
    <row r="23" spans="11:15" ht="15.75" thickBot="1" x14ac:dyDescent="0.3">
      <c r="L23" s="1"/>
      <c r="M23" s="1"/>
      <c r="N23" s="26"/>
      <c r="O23" s="26"/>
    </row>
    <row r="24" spans="11:15" x14ac:dyDescent="0.25">
      <c r="L24" s="1"/>
      <c r="M24" s="1"/>
      <c r="N24" s="1"/>
      <c r="O24" s="1"/>
    </row>
    <row r="25" spans="11:15" x14ac:dyDescent="0.25">
      <c r="L25" s="1"/>
      <c r="M25" s="1"/>
    </row>
    <row r="26" spans="11:15" x14ac:dyDescent="0.25">
      <c r="L26" s="1"/>
      <c r="M26" s="1"/>
    </row>
    <row r="27" spans="11:15" x14ac:dyDescent="0.25">
      <c r="L27" s="1"/>
      <c r="M27" s="1"/>
    </row>
    <row r="28" spans="11:15" x14ac:dyDescent="0.25">
      <c r="L28" s="1"/>
      <c r="M28" s="1"/>
    </row>
    <row r="29" spans="11:15" x14ac:dyDescent="0.25">
      <c r="L29" s="1"/>
      <c r="M29" s="1"/>
    </row>
  </sheetData>
  <mergeCells count="15">
    <mergeCell ref="O7:R9"/>
    <mergeCell ref="J6:M6"/>
    <mergeCell ref="N22:N23"/>
    <mergeCell ref="O22:O23"/>
    <mergeCell ref="K21:K22"/>
    <mergeCell ref="L21:L22"/>
    <mergeCell ref="N16:O16"/>
    <mergeCell ref="K17:L17"/>
    <mergeCell ref="B11:C12"/>
    <mergeCell ref="D11:D12"/>
    <mergeCell ref="J2:M4"/>
    <mergeCell ref="B7:C7"/>
    <mergeCell ref="B8:C8"/>
    <mergeCell ref="B9:C9"/>
    <mergeCell ref="B10:C10"/>
  </mergeCells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Expenses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2016-07-31T16:05:45Z</dcterms:modified>
</cp:coreProperties>
</file>