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dy\Desktop\"/>
    </mc:Choice>
  </mc:AlternateContent>
  <bookViews>
    <workbookView xWindow="480" yWindow="90" windowWidth="18195" windowHeight="7230" tabRatio="923"/>
  </bookViews>
  <sheets>
    <sheet name="الواجهة" sheetId="2" r:id="rId1"/>
    <sheet name="1" sheetId="1" r:id="rId2"/>
    <sheet name="2" sheetId="33" r:id="rId3"/>
    <sheet name="3" sheetId="34" r:id="rId4"/>
    <sheet name="4" sheetId="35" r:id="rId5"/>
    <sheet name="5" sheetId="36" r:id="rId6"/>
    <sheet name="6" sheetId="37" r:id="rId7"/>
  </sheets>
  <definedNames>
    <definedName name="الرقم" localSheetId="2">'2'!#REF!</definedName>
    <definedName name="الرقم" localSheetId="3">'3'!#REF!</definedName>
    <definedName name="الرقم" localSheetId="4">'4'!#REF!</definedName>
    <definedName name="الرقم" localSheetId="5">'5'!#REF!</definedName>
    <definedName name="الرقم" localSheetId="6">'6'!#REF!</definedName>
    <definedName name="الرقم">'1'!#REF!</definedName>
  </definedNames>
  <calcPr calcId="162913"/>
</workbook>
</file>

<file path=xl/calcChain.xml><?xml version="1.0" encoding="utf-8"?>
<calcChain xmlns="http://schemas.openxmlformats.org/spreadsheetml/2006/main">
  <c r="E7" i="2" l="1"/>
  <c r="G10" i="2"/>
  <c r="E10" i="2"/>
  <c r="D10" i="2"/>
  <c r="C10" i="2"/>
  <c r="B10" i="2"/>
  <c r="F10" i="2"/>
</calcChain>
</file>

<file path=xl/sharedStrings.xml><?xml version="1.0" encoding="utf-8"?>
<sst xmlns="http://schemas.openxmlformats.org/spreadsheetml/2006/main" count="123" uniqueCount="26">
  <si>
    <t>رقم الجلوس</t>
  </si>
  <si>
    <t>الطالب</t>
  </si>
  <si>
    <t>الطالب 01</t>
  </si>
  <si>
    <t>الطالب 02</t>
  </si>
  <si>
    <t>الطالب 03</t>
  </si>
  <si>
    <t>الطالب 04</t>
  </si>
  <si>
    <t>الطالب 05</t>
  </si>
  <si>
    <t>الطالب 06</t>
  </si>
  <si>
    <t>الطالب 07</t>
  </si>
  <si>
    <t>الطالب 08</t>
  </si>
  <si>
    <t>الطالب 09</t>
  </si>
  <si>
    <t>الطالب 10</t>
  </si>
  <si>
    <t>اسم الطالب</t>
  </si>
  <si>
    <t>الصف الأول الأبتدائي</t>
  </si>
  <si>
    <t>الصف</t>
  </si>
  <si>
    <t>عربي</t>
  </si>
  <si>
    <t>حساب</t>
  </si>
  <si>
    <t>انجليزي</t>
  </si>
  <si>
    <t>دراسات</t>
  </si>
  <si>
    <t>علوم</t>
  </si>
  <si>
    <t>دين</t>
  </si>
  <si>
    <t>الصف السادس الأبتدائي</t>
  </si>
  <si>
    <t>الصف الخامس الأبتدائي</t>
  </si>
  <si>
    <t>الصف الرابع الأبتدائي</t>
  </si>
  <si>
    <t>الصف الثالث الأبتدائي</t>
  </si>
  <si>
    <t>الصف الثاني الأبتدائي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</si>
</sst>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00401]0"/>
    <numFmt numFmtId="167" formatCode="[$-2010000]yyyy/mm/dd;@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Traditional Arabic"/>
      <family val="1"/>
    </font>
    <font>
      <sz val="26"/>
      <color rgb="FF000000"/>
      <name val="Arial"/>
      <family val="2"/>
    </font>
    <font>
      <sz val="16"/>
      <color theme="1"/>
      <name val="الشهيد محمد الدره"/>
      <charset val="178"/>
    </font>
    <font>
      <sz val="8"/>
      <color theme="1"/>
      <name val="Arial"/>
      <family val="2"/>
      <scheme val="minor"/>
    </font>
    <font>
      <b/>
      <sz val="22"/>
      <color theme="0"/>
      <name val="Traditional Arabic"/>
      <family val="1"/>
    </font>
    <font>
      <b/>
      <sz val="22"/>
      <color theme="1"/>
      <name val="Traditional Arabic"/>
      <family val="1"/>
    </font>
    <font>
      <b/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4" fillId="3" borderId="0" xfId="0" applyFont="1" applyFill="1" applyBorder="1" applyAlignment="1">
      <alignment horizontal="center" vertical="center" readingOrder="2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/>
    <xf numFmtId="0" fontId="9" fillId="3" borderId="0" xfId="0" applyFont="1" applyFill="1" applyBorder="1" applyAlignment="1">
      <alignment horizontal="center" vertical="center"/>
    </xf>
    <xf numFmtId="167" fontId="9" fillId="3" borderId="0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 readingOrder="1"/>
    </xf>
    <xf numFmtId="164" fontId="5" fillId="0" borderId="5" xfId="1" applyNumberFormat="1" applyFont="1" applyBorder="1" applyAlignment="1">
      <alignment horizontal="center" vertical="center" readingOrder="1"/>
    </xf>
    <xf numFmtId="0" fontId="6" fillId="3" borderId="2" xfId="0" applyFont="1" applyFill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90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7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7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7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family val="2"/>
        <charset val="178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family val="2"/>
        <charset val="178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family val="2"/>
        <charset val="178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family val="2"/>
        <charset val="178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family val="2"/>
        <charset val="178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family val="2"/>
        <charset val="178"/>
        <scheme val="minor"/>
      </font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FFF99"/>
      <color rgb="FF00FFCC"/>
      <color rgb="FFFA2EEB"/>
      <color rgb="FF81FD5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0" name="مستطيل 2"/>
        <xdr:cNvSpPr/>
      </xdr:nvSpPr>
      <xdr:spPr>
        <a:xfrm>
          <a:off x="13566837316" y="352426"/>
          <a:ext cx="2439584" cy="4239682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ysClr val="windowText" lastClr="000000"/>
          </a:solidFill>
        </a:ln>
        <a:effectLst/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1043251</xdr:colOff>
      <xdr:row>0</xdr:row>
      <xdr:rowOff>202410</xdr:rowOff>
    </xdr:from>
    <xdr:to>
      <xdr:col>9</xdr:col>
      <xdr:colOff>833438</xdr:colOff>
      <xdr:row>4</xdr:row>
      <xdr:rowOff>249660</xdr:rowOff>
    </xdr:to>
    <xdr:sp macro="" textlink="">
      <xdr:nvSpPr>
        <xdr:cNvPr id="4" name="مخطط انسيابي: تخزين بالوصول التسلسلي 3"/>
        <xdr:cNvSpPr/>
      </xdr:nvSpPr>
      <xdr:spPr>
        <a:xfrm>
          <a:off x="17546002499" y="202410"/>
          <a:ext cx="5148000" cy="1476000"/>
        </a:xfrm>
        <a:prstGeom prst="flowChartMagneticTa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300" b="1"/>
            <a:t>المطلوب</a:t>
          </a:r>
        </a:p>
        <a:p>
          <a:pPr algn="r" rtl="1"/>
          <a:r>
            <a:rPr lang="ar-EG" sz="1300" b="1"/>
            <a:t>عند كتابة رقم 1 يتم البحث في الشيت رقم 1 ( الصف الأول      )</a:t>
          </a:r>
        </a:p>
        <a:p>
          <a:pPr algn="r" rtl="1"/>
          <a:r>
            <a:rPr lang="ar-EG" sz="1300" b="1"/>
            <a:t>عند كتابة رقم 2 يتم البحث في الشيت رقم 2 ( الصف الثاني     )</a:t>
          </a:r>
        </a:p>
        <a:p>
          <a:pPr algn="r" rtl="1"/>
          <a:r>
            <a:rPr lang="ar-EG" sz="1300" b="1"/>
            <a:t>وهكذا حتي النهاية</a:t>
          </a:r>
        </a:p>
        <a:p>
          <a:pPr algn="r" rtl="1"/>
          <a:r>
            <a:rPr lang="ar-EG" sz="1300" b="1"/>
            <a:t>عند كتابة رقم 6 يتم البحث في الشيت رقم 6 ( الصف السادس )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d" displayName="d" ref="A3:H13" totalsRowShown="0" headerRowDxfId="78" dataDxfId="77" headerRowBorderDxfId="89" tableBorderDxfId="88" totalsRowBorderDxfId="87">
  <autoFilter ref="A3:H13"/>
  <tableColumns count="8">
    <tableColumn id="2" name="رقم الجلوس" dataDxfId="86" dataCellStyle="Normal 2"/>
    <tableColumn id="3" name="الطالب" dataDxfId="85" dataCellStyle="Normal 2"/>
    <tableColumn id="4" name="عربي" dataDxfId="84" dataCellStyle="Normal 2"/>
    <tableColumn id="5" name="حساب" dataDxfId="83" dataCellStyle="Normal 2"/>
    <tableColumn id="6" name="انجليزي" dataDxfId="82" dataCellStyle="Normal 2"/>
    <tableColumn id="9" name="دراسات" dataDxfId="81" dataCellStyle="Normal 2"/>
    <tableColumn id="7" name="علوم" dataDxfId="80"/>
    <tableColumn id="10" name="دين" dataDxfId="79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d_3" displayName="d_3" ref="A3:H13" totalsRowShown="0" headerRowDxfId="76" dataDxfId="75" headerRowBorderDxfId="73" tableBorderDxfId="74" totalsRowBorderDxfId="72">
  <autoFilter ref="A3:H13"/>
  <tableColumns count="8">
    <tableColumn id="2" name="رقم الجلوس" dataDxfId="71" dataCellStyle="Normal 2"/>
    <tableColumn id="3" name="الطالب" dataDxfId="70" dataCellStyle="Normal 2"/>
    <tableColumn id="4" name="عربي" dataDxfId="69" dataCellStyle="Normal 2"/>
    <tableColumn id="5" name="حساب" dataDxfId="68" dataCellStyle="Normal 2"/>
    <tableColumn id="6" name="انجليزي" dataDxfId="67" dataCellStyle="Normal 2"/>
    <tableColumn id="9" name="دراسات" dataDxfId="19" dataCellStyle="Normal 2"/>
    <tableColumn id="7" name="علوم" dataDxfId="18"/>
    <tableColumn id="10" name="دين" dataDxfId="66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d_4" displayName="d_4" ref="A3:H13" totalsRowShown="0" headerRowDxfId="65" dataDxfId="64" headerRowBorderDxfId="62" tableBorderDxfId="63" totalsRowBorderDxfId="61">
  <autoFilter ref="A3:H13"/>
  <tableColumns count="8">
    <tableColumn id="2" name="رقم الجلوس" dataDxfId="60" dataCellStyle="Normal 2"/>
    <tableColumn id="3" name="الطالب" dataDxfId="59" dataCellStyle="Normal 2"/>
    <tableColumn id="4" name="عربي" dataDxfId="58" dataCellStyle="Normal 2"/>
    <tableColumn id="5" name="حساب" dataDxfId="57" dataCellStyle="Normal 2"/>
    <tableColumn id="6" name="انجليزي" dataDxfId="56" dataCellStyle="Normal 2"/>
    <tableColumn id="9" name="دراسات" dataDxfId="55" dataCellStyle="Normal 2"/>
    <tableColumn id="7" name="علوم" dataDxfId="54"/>
    <tableColumn id="10" name="دين" dataDxfId="53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d_4_5" displayName="d_4_5" ref="A3:H13" totalsRowShown="0" headerRowDxfId="52" dataDxfId="51" headerRowBorderDxfId="49" tableBorderDxfId="50" totalsRowBorderDxfId="48">
  <autoFilter ref="A3:H13"/>
  <tableColumns count="8">
    <tableColumn id="2" name="رقم الجلوس" dataDxfId="47" dataCellStyle="Normal 2"/>
    <tableColumn id="3" name="الطالب" dataDxfId="46" dataCellStyle="Normal 2"/>
    <tableColumn id="4" name="عربي" dataDxfId="45" dataCellStyle="Normal 2"/>
    <tableColumn id="5" name="حساب" dataDxfId="44" dataCellStyle="Normal 2"/>
    <tableColumn id="6" name="انجليزي" dataDxfId="43" dataCellStyle="Normal 2"/>
    <tableColumn id="9" name="دراسات" dataDxfId="13" dataCellStyle="Normal 2"/>
    <tableColumn id="7" name="علوم" dataDxfId="12"/>
    <tableColumn id="10" name="دين" dataDxfId="42" dataCellStyle="Normal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d_6" displayName="d_6" ref="A3:H13" totalsRowShown="0" headerRowDxfId="41" dataDxfId="40" headerRowBorderDxfId="38" tableBorderDxfId="39" totalsRowBorderDxfId="37">
  <autoFilter ref="A3:H13"/>
  <tableColumns count="8">
    <tableColumn id="2" name="رقم الجلوس" dataDxfId="36" dataCellStyle="Normal 2"/>
    <tableColumn id="3" name="الطالب" dataDxfId="35" dataCellStyle="Normal 2"/>
    <tableColumn id="4" name="عربي" dataDxfId="34" dataCellStyle="Normal 2"/>
    <tableColumn id="5" name="حساب" dataDxfId="33" dataCellStyle="Normal 2"/>
    <tableColumn id="6" name="انجليزي" dataDxfId="32" dataCellStyle="Normal 2"/>
    <tableColumn id="9" name="دراسات" dataDxfId="15" dataCellStyle="Normal 2"/>
    <tableColumn id="7" name="علوم" dataDxfId="14"/>
    <tableColumn id="10" name="دين" dataDxfId="31" dataCellStyle="Normal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d_7" displayName="d_7" ref="A3:H13" totalsRowShown="0" headerRowDxfId="30" dataDxfId="29" headerRowBorderDxfId="27" tableBorderDxfId="28" totalsRowBorderDxfId="26">
  <autoFilter ref="A3:H13"/>
  <tableColumns count="8">
    <tableColumn id="2" name="رقم الجلوس" dataDxfId="25" dataCellStyle="Normal 2"/>
    <tableColumn id="3" name="الطالب" dataDxfId="24" dataCellStyle="Normal 2"/>
    <tableColumn id="4" name="عربي" dataDxfId="23" dataCellStyle="Normal 2"/>
    <tableColumn id="5" name="حساب" dataDxfId="22" dataCellStyle="Normal 2"/>
    <tableColumn id="6" name="انجليزي" dataDxfId="21" dataCellStyle="Normal 2"/>
    <tableColumn id="9" name="دراسات" dataDxfId="17" dataCellStyle="Normal 2"/>
    <tableColumn id="7" name="علوم" dataDxfId="16"/>
    <tableColumn id="10" name="دين" dataDxfId="2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2:M30"/>
  <sheetViews>
    <sheetView showGridLines="0" rightToLeft="1" tabSelected="1" view="pageLayout" zoomScale="80" zoomScaleNormal="90" zoomScalePageLayoutView="80" workbookViewId="0">
      <selection activeCell="D2" sqref="D2"/>
    </sheetView>
  </sheetViews>
  <sheetFormatPr defaultColWidth="13.875" defaultRowHeight="28.35" customHeight="1" x14ac:dyDescent="0.2"/>
  <cols>
    <col min="1" max="16384" width="13.875" style="2"/>
  </cols>
  <sheetData>
    <row r="2" spans="1:13" ht="28.35" customHeight="1" x14ac:dyDescent="0.2">
      <c r="A2" s="7"/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</row>
    <row r="3" spans="1:13" ht="28.35" customHeight="1" x14ac:dyDescent="0.2">
      <c r="A3" s="7"/>
      <c r="B3" s="7"/>
      <c r="C3" s="7"/>
      <c r="D3" s="7"/>
      <c r="E3" s="7"/>
      <c r="F3" s="7"/>
      <c r="G3" s="7"/>
      <c r="H3" s="8"/>
      <c r="I3" s="6"/>
      <c r="J3" s="6"/>
      <c r="K3" s="6"/>
      <c r="L3" s="6"/>
      <c r="M3" s="6"/>
    </row>
    <row r="4" spans="1:13" ht="28.35" customHeight="1" thickBot="1" x14ac:dyDescent="0.25">
      <c r="A4" s="6"/>
      <c r="B4" s="4"/>
      <c r="C4" s="4"/>
      <c r="D4" s="23" t="s">
        <v>0</v>
      </c>
      <c r="E4" s="5" t="s">
        <v>14</v>
      </c>
      <c r="F4" s="4"/>
      <c r="G4" s="4"/>
      <c r="H4" s="4"/>
      <c r="I4" s="6"/>
      <c r="J4" s="6"/>
      <c r="K4" s="6"/>
      <c r="L4" s="6"/>
      <c r="M4" s="6"/>
    </row>
    <row r="5" spans="1:13" ht="28.35" customHeight="1" thickBot="1" x14ac:dyDescent="0.25">
      <c r="A5" s="6"/>
      <c r="B5" s="3"/>
      <c r="C5" s="3"/>
      <c r="D5" s="22">
        <v>1002</v>
      </c>
      <c r="E5" s="21">
        <v>1</v>
      </c>
      <c r="F5" s="4"/>
      <c r="G5" s="4"/>
      <c r="H5" s="4"/>
      <c r="I5" s="6"/>
      <c r="J5" s="6"/>
      <c r="K5" s="6"/>
      <c r="L5" s="6"/>
      <c r="M5" s="6"/>
    </row>
    <row r="6" spans="1:13" ht="28.35" customHeight="1" thickBot="1" x14ac:dyDescent="0.25">
      <c r="A6" s="6"/>
      <c r="B6" s="4"/>
      <c r="C6" s="4"/>
      <c r="D6" s="4"/>
      <c r="E6" s="4"/>
      <c r="F6" s="4"/>
      <c r="G6" s="6"/>
      <c r="H6" s="4"/>
      <c r="I6" s="6"/>
      <c r="J6" s="6"/>
      <c r="K6" s="6"/>
      <c r="L6" s="6"/>
      <c r="M6" s="6"/>
    </row>
    <row r="7" spans="1:13" ht="28.35" customHeight="1" thickBot="1" x14ac:dyDescent="0.25">
      <c r="A7" s="6"/>
      <c r="B7" s="3"/>
      <c r="C7" s="11" t="s">
        <v>12</v>
      </c>
      <c r="D7" s="12"/>
      <c r="E7" s="10" t="str">
        <f>VLOOKUP(D5,d[],2,FALSE)</f>
        <v>الطالب 03</v>
      </c>
      <c r="F7" s="9"/>
      <c r="G7" s="6"/>
      <c r="H7" s="6"/>
      <c r="I7" s="6"/>
      <c r="J7" s="6"/>
      <c r="K7" s="6"/>
      <c r="L7" s="6"/>
      <c r="M7" s="6"/>
    </row>
    <row r="8" spans="1:13" ht="28.35" customHeight="1" x14ac:dyDescent="0.2">
      <c r="A8" s="6"/>
      <c r="B8" s="6"/>
      <c r="C8" s="6"/>
      <c r="D8" s="6"/>
      <c r="E8" s="7"/>
      <c r="F8" s="7"/>
      <c r="G8" s="7"/>
      <c r="H8" s="7"/>
      <c r="I8" s="6"/>
      <c r="J8" s="6"/>
      <c r="K8" s="6"/>
      <c r="L8" s="6"/>
      <c r="M8" s="6"/>
    </row>
    <row r="9" spans="1:13" ht="28.35" customHeight="1" x14ac:dyDescent="0.2">
      <c r="A9" s="6"/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 t="s">
        <v>20</v>
      </c>
      <c r="H9" s="7"/>
      <c r="I9" s="6"/>
      <c r="J9" s="6"/>
      <c r="K9" s="6"/>
      <c r="L9" s="6"/>
      <c r="M9" s="6"/>
    </row>
    <row r="10" spans="1:13" ht="28.35" customHeight="1" x14ac:dyDescent="0.2">
      <c r="A10" s="6"/>
      <c r="B10" s="20">
        <f>VLOOKUP(D5,d[],3,FALSE)</f>
        <v>84</v>
      </c>
      <c r="C10" s="20">
        <f>VLOOKUP(D5,d[],4,FALSE)</f>
        <v>96</v>
      </c>
      <c r="D10" s="20">
        <f>VLOOKUP(D5,d[],5,FALSE)</f>
        <v>83</v>
      </c>
      <c r="E10" s="20">
        <f>VLOOKUP(D5,d[],6,FALSE)</f>
        <v>0</v>
      </c>
      <c r="F10" s="20">
        <f>VLOOKUP(D5,d[],7,FALSE)</f>
        <v>0</v>
      </c>
      <c r="G10" s="20">
        <f>VLOOKUP(D5,d[],8,FALSE)</f>
        <v>55</v>
      </c>
      <c r="H10" s="7"/>
      <c r="I10" s="6"/>
      <c r="J10" s="6"/>
      <c r="K10" s="6"/>
      <c r="L10" s="6"/>
      <c r="M10" s="6"/>
    </row>
    <row r="11" spans="1:13" ht="28.35" customHeight="1" x14ac:dyDescent="0.2">
      <c r="A11" s="6"/>
      <c r="B11" s="7"/>
      <c r="C11" s="7"/>
      <c r="D11" s="7"/>
      <c r="E11" s="6"/>
      <c r="F11" s="6"/>
      <c r="G11" s="6"/>
      <c r="H11" s="6"/>
      <c r="I11" s="6"/>
      <c r="J11" s="6"/>
      <c r="K11" s="6"/>
      <c r="L11" s="6"/>
      <c r="M11" s="6"/>
    </row>
    <row r="12" spans="1:13" ht="28.35" customHeight="1" x14ac:dyDescent="0.2">
      <c r="A12" s="6"/>
      <c r="B12" s="7"/>
      <c r="C12" s="7"/>
      <c r="D12" s="7"/>
      <c r="E12" s="7"/>
      <c r="F12" s="7"/>
      <c r="G12" s="7"/>
      <c r="H12" s="7"/>
      <c r="I12" s="6"/>
      <c r="J12" s="6"/>
      <c r="K12" s="6"/>
      <c r="L12" s="6"/>
      <c r="M12" s="6"/>
    </row>
    <row r="13" spans="1:13" ht="28.35" customHeight="1" x14ac:dyDescent="0.2">
      <c r="A13" s="6"/>
      <c r="B13" s="7"/>
      <c r="C13" s="7"/>
      <c r="D13" s="7"/>
      <c r="E13" s="7"/>
      <c r="F13" s="7"/>
      <c r="G13" s="7"/>
      <c r="H13" s="7"/>
      <c r="I13" s="6"/>
      <c r="J13" s="6"/>
      <c r="K13" s="6"/>
      <c r="L13" s="6"/>
      <c r="M13" s="6"/>
    </row>
    <row r="14" spans="1:13" ht="28.35" customHeight="1" x14ac:dyDescent="0.2">
      <c r="A14" s="6"/>
      <c r="B14" s="7"/>
      <c r="C14" s="7"/>
      <c r="D14" s="7"/>
      <c r="E14" s="7"/>
      <c r="F14" s="7"/>
      <c r="G14" s="7"/>
      <c r="H14" s="7"/>
      <c r="I14" s="6"/>
      <c r="J14" s="6"/>
      <c r="K14" s="6"/>
      <c r="L14" s="6"/>
      <c r="M14" s="6"/>
    </row>
    <row r="15" spans="1:13" ht="28.35" customHeight="1" x14ac:dyDescent="0.2">
      <c r="A15" s="6"/>
      <c r="B15" s="7"/>
      <c r="C15" s="7"/>
      <c r="D15" s="7"/>
      <c r="E15" s="7"/>
      <c r="F15" s="7"/>
      <c r="G15" s="7"/>
      <c r="H15" s="7"/>
      <c r="I15" s="6"/>
      <c r="J15" s="6"/>
      <c r="K15" s="6"/>
      <c r="L15" s="6"/>
      <c r="M15" s="6"/>
    </row>
    <row r="16" spans="1:13" ht="28.3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8.3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8.35" customHeight="1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8.35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28.3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28.3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28.3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28.35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28.35" customHeight="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28.3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28.3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28.3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28.35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28.3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28.3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</sheetData>
  <mergeCells count="2">
    <mergeCell ref="C7:D7"/>
    <mergeCell ref="E7:F7"/>
  </mergeCells>
  <conditionalFormatting sqref="B10:G10">
    <cfRule type="expression" dxfId="11" priority="1">
      <formula>#REF!=#REF!</formula>
    </cfRule>
  </conditionalFormatting>
  <dataValidations count="1">
    <dataValidation type="list" allowBlank="1" showDropDown="1" showInputMessage="1" showErrorMessage="1" error="لايوجد هذا الاسم" sqref="C5">
      <formula1>الرقم</formula1>
    </dataValidation>
  </dataValidations>
  <pageMargins left="0.70866141732283461" right="0.70866141732283461" top="0.39370078740157483" bottom="0.59055118110236215" header="0.11811023622047244" footer="0.19685039370078741"/>
  <pageSetup paperSize="9" scale="65" orientation="landscape" r:id="rId1"/>
  <headerFooter>
    <oddHeader xml:space="preserve">&amp;C&amp;"الشهيد محمد الدره,عادي"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25" defaultRowHeight="14.25" x14ac:dyDescent="0.2"/>
  <cols>
    <col min="1" max="3" width="8.625" style="16"/>
    <col min="4" max="4" width="8.625" style="19"/>
    <col min="5" max="5" width="8.625" style="16"/>
    <col min="6" max="8" width="8.625" style="17"/>
    <col min="9" max="16384" width="8.625" style="16"/>
  </cols>
  <sheetData>
    <row r="1" spans="1:8" ht="18.75" customHeight="1" x14ac:dyDescent="0.2">
      <c r="A1" s="13" t="s">
        <v>13</v>
      </c>
      <c r="B1" s="13"/>
      <c r="C1" s="13"/>
      <c r="D1" s="13"/>
      <c r="E1" s="13"/>
      <c r="F1" s="13"/>
      <c r="G1" s="13"/>
      <c r="H1" s="13"/>
    </row>
    <row r="2" spans="1:8" s="1" customFormat="1" x14ac:dyDescent="0.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 ht="15" x14ac:dyDescent="0.2">
      <c r="A3" s="14" t="s">
        <v>0</v>
      </c>
      <c r="B3" s="14" t="s">
        <v>1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</row>
    <row r="4" spans="1:8" s="1" customFormat="1" x14ac:dyDescent="0.2">
      <c r="A4" s="18">
        <v>1000</v>
      </c>
      <c r="B4" s="18" t="s">
        <v>2</v>
      </c>
      <c r="C4" s="18">
        <v>67</v>
      </c>
      <c r="D4" s="18">
        <v>54</v>
      </c>
      <c r="E4" s="18">
        <v>61</v>
      </c>
      <c r="F4" s="18"/>
      <c r="G4" s="18"/>
      <c r="H4" s="18">
        <v>50</v>
      </c>
    </row>
    <row r="5" spans="1:8" s="1" customFormat="1" x14ac:dyDescent="0.2">
      <c r="A5" s="18">
        <v>1001</v>
      </c>
      <c r="B5" s="18" t="s">
        <v>3</v>
      </c>
      <c r="C5" s="18">
        <v>80</v>
      </c>
      <c r="D5" s="18">
        <v>73</v>
      </c>
      <c r="E5" s="18">
        <v>64</v>
      </c>
      <c r="F5" s="18"/>
      <c r="G5" s="18"/>
      <c r="H5" s="18">
        <v>99</v>
      </c>
    </row>
    <row r="6" spans="1:8" s="1" customFormat="1" x14ac:dyDescent="0.2">
      <c r="A6" s="18">
        <v>1002</v>
      </c>
      <c r="B6" s="18" t="s">
        <v>4</v>
      </c>
      <c r="C6" s="18">
        <v>84</v>
      </c>
      <c r="D6" s="18">
        <v>96</v>
      </c>
      <c r="E6" s="18">
        <v>83</v>
      </c>
      <c r="F6" s="18"/>
      <c r="G6" s="18"/>
      <c r="H6" s="18">
        <v>55</v>
      </c>
    </row>
    <row r="7" spans="1:8" s="1" customFormat="1" x14ac:dyDescent="0.2">
      <c r="A7" s="18">
        <v>1003</v>
      </c>
      <c r="B7" s="18" t="s">
        <v>5</v>
      </c>
      <c r="C7" s="18">
        <v>55</v>
      </c>
      <c r="D7" s="18">
        <v>94</v>
      </c>
      <c r="E7" s="18">
        <v>54</v>
      </c>
      <c r="F7" s="18"/>
      <c r="G7" s="18"/>
      <c r="H7" s="18">
        <v>83</v>
      </c>
    </row>
    <row r="8" spans="1:8" s="1" customFormat="1" x14ac:dyDescent="0.2">
      <c r="A8" s="18">
        <v>1004</v>
      </c>
      <c r="B8" s="18" t="s">
        <v>6</v>
      </c>
      <c r="C8" s="18">
        <v>77</v>
      </c>
      <c r="D8" s="18">
        <v>87</v>
      </c>
      <c r="E8" s="18">
        <v>73</v>
      </c>
      <c r="F8" s="18"/>
      <c r="G8" s="18"/>
      <c r="H8" s="18">
        <v>100</v>
      </c>
    </row>
    <row r="9" spans="1:8" s="1" customFormat="1" x14ac:dyDescent="0.2">
      <c r="A9" s="18">
        <v>1005</v>
      </c>
      <c r="B9" s="18" t="s">
        <v>7</v>
      </c>
      <c r="C9" s="18">
        <v>92</v>
      </c>
      <c r="D9" s="18">
        <v>52</v>
      </c>
      <c r="E9" s="18">
        <v>77</v>
      </c>
      <c r="F9" s="18"/>
      <c r="G9" s="18"/>
      <c r="H9" s="18">
        <v>67</v>
      </c>
    </row>
    <row r="10" spans="1:8" s="1" customFormat="1" x14ac:dyDescent="0.2">
      <c r="A10" s="18">
        <v>1006</v>
      </c>
      <c r="B10" s="18" t="s">
        <v>8</v>
      </c>
      <c r="C10" s="18">
        <v>81</v>
      </c>
      <c r="D10" s="18">
        <v>72</v>
      </c>
      <c r="E10" s="18">
        <v>99</v>
      </c>
      <c r="F10" s="18"/>
      <c r="G10" s="18"/>
      <c r="H10" s="18">
        <v>86</v>
      </c>
    </row>
    <row r="11" spans="1:8" s="1" customFormat="1" x14ac:dyDescent="0.2">
      <c r="A11" s="18">
        <v>1007</v>
      </c>
      <c r="B11" s="18" t="s">
        <v>9</v>
      </c>
      <c r="C11" s="18">
        <v>59</v>
      </c>
      <c r="D11" s="18">
        <v>77</v>
      </c>
      <c r="E11" s="18">
        <v>45</v>
      </c>
      <c r="F11" s="18"/>
      <c r="G11" s="18"/>
      <c r="H11" s="18">
        <v>72</v>
      </c>
    </row>
    <row r="12" spans="1:8" s="1" customFormat="1" x14ac:dyDescent="0.2">
      <c r="A12" s="18">
        <v>1008</v>
      </c>
      <c r="B12" s="18" t="s">
        <v>10</v>
      </c>
      <c r="C12" s="18">
        <v>59</v>
      </c>
      <c r="D12" s="18">
        <v>69</v>
      </c>
      <c r="E12" s="18">
        <v>92</v>
      </c>
      <c r="F12" s="18"/>
      <c r="G12" s="18"/>
      <c r="H12" s="18">
        <v>87</v>
      </c>
    </row>
    <row r="13" spans="1:8" s="1" customFormat="1" x14ac:dyDescent="0.2">
      <c r="A13" s="18">
        <v>1009</v>
      </c>
      <c r="B13" s="18" t="s">
        <v>11</v>
      </c>
      <c r="C13" s="18">
        <v>68</v>
      </c>
      <c r="D13" s="18">
        <v>60</v>
      </c>
      <c r="E13" s="18">
        <v>85</v>
      </c>
      <c r="F13" s="18"/>
      <c r="G13" s="18"/>
      <c r="H13" s="18">
        <v>47</v>
      </c>
    </row>
  </sheetData>
  <mergeCells count="1">
    <mergeCell ref="A1:H1"/>
  </mergeCells>
  <conditionalFormatting sqref="A4:H13">
    <cfRule type="expression" dxfId="10" priority="5">
      <formula>$A4=#REF!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25" defaultRowHeight="14.25" x14ac:dyDescent="0.2"/>
  <cols>
    <col min="1" max="3" width="8.625" style="16"/>
    <col min="4" max="4" width="8.625" style="19"/>
    <col min="5" max="5" width="8.625" style="16"/>
    <col min="6" max="8" width="8.625" style="17"/>
    <col min="9" max="16384" width="8.625" style="16"/>
  </cols>
  <sheetData>
    <row r="1" spans="1:8" ht="18.75" customHeight="1" x14ac:dyDescent="0.2">
      <c r="A1" s="13" t="s">
        <v>25</v>
      </c>
      <c r="B1" s="13"/>
      <c r="C1" s="13"/>
      <c r="D1" s="13"/>
      <c r="E1" s="13"/>
      <c r="F1" s="13"/>
      <c r="G1" s="13"/>
      <c r="H1" s="13"/>
    </row>
    <row r="2" spans="1:8" s="1" customFormat="1" x14ac:dyDescent="0.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 ht="15" x14ac:dyDescent="0.2">
      <c r="A3" s="14" t="s">
        <v>0</v>
      </c>
      <c r="B3" s="14" t="s">
        <v>1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</row>
    <row r="4" spans="1:8" s="1" customFormat="1" x14ac:dyDescent="0.2">
      <c r="A4" s="18">
        <v>1000</v>
      </c>
      <c r="B4" s="18" t="s">
        <v>2</v>
      </c>
      <c r="C4" s="18">
        <v>67</v>
      </c>
      <c r="D4" s="18">
        <v>54</v>
      </c>
      <c r="E4" s="18">
        <v>61</v>
      </c>
      <c r="F4" s="15"/>
      <c r="G4" s="15"/>
      <c r="H4" s="18">
        <v>50</v>
      </c>
    </row>
    <row r="5" spans="1:8" s="1" customFormat="1" x14ac:dyDescent="0.2">
      <c r="A5" s="18">
        <v>1001</v>
      </c>
      <c r="B5" s="18" t="s">
        <v>3</v>
      </c>
      <c r="C5" s="18">
        <v>80</v>
      </c>
      <c r="D5" s="18">
        <v>73</v>
      </c>
      <c r="E5" s="18">
        <v>64</v>
      </c>
      <c r="F5" s="15"/>
      <c r="G5" s="15"/>
      <c r="H5" s="18">
        <v>99</v>
      </c>
    </row>
    <row r="6" spans="1:8" s="1" customFormat="1" x14ac:dyDescent="0.2">
      <c r="A6" s="18">
        <v>1002</v>
      </c>
      <c r="B6" s="18" t="s">
        <v>4</v>
      </c>
      <c r="C6" s="18">
        <v>84</v>
      </c>
      <c r="D6" s="18">
        <v>96</v>
      </c>
      <c r="E6" s="18">
        <v>83</v>
      </c>
      <c r="F6" s="15"/>
      <c r="G6" s="15"/>
      <c r="H6" s="18">
        <v>55</v>
      </c>
    </row>
    <row r="7" spans="1:8" s="1" customFormat="1" x14ac:dyDescent="0.2">
      <c r="A7" s="18">
        <v>1003</v>
      </c>
      <c r="B7" s="18" t="s">
        <v>5</v>
      </c>
      <c r="C7" s="18">
        <v>55</v>
      </c>
      <c r="D7" s="18">
        <v>94</v>
      </c>
      <c r="E7" s="18">
        <v>54</v>
      </c>
      <c r="F7" s="15"/>
      <c r="G7" s="15"/>
      <c r="H7" s="18">
        <v>83</v>
      </c>
    </row>
    <row r="8" spans="1:8" s="1" customFormat="1" x14ac:dyDescent="0.2">
      <c r="A8" s="18">
        <v>1004</v>
      </c>
      <c r="B8" s="18" t="s">
        <v>6</v>
      </c>
      <c r="C8" s="18">
        <v>77</v>
      </c>
      <c r="D8" s="18">
        <v>87</v>
      </c>
      <c r="E8" s="18">
        <v>73</v>
      </c>
      <c r="F8" s="15"/>
      <c r="G8" s="15"/>
      <c r="H8" s="18">
        <v>100</v>
      </c>
    </row>
    <row r="9" spans="1:8" s="1" customFormat="1" x14ac:dyDescent="0.2">
      <c r="A9" s="18">
        <v>1005</v>
      </c>
      <c r="B9" s="18" t="s">
        <v>7</v>
      </c>
      <c r="C9" s="18">
        <v>92</v>
      </c>
      <c r="D9" s="18">
        <v>52</v>
      </c>
      <c r="E9" s="18">
        <v>77</v>
      </c>
      <c r="F9" s="15"/>
      <c r="G9" s="15"/>
      <c r="H9" s="18">
        <v>67</v>
      </c>
    </row>
    <row r="10" spans="1:8" s="1" customFormat="1" x14ac:dyDescent="0.2">
      <c r="A10" s="18">
        <v>1006</v>
      </c>
      <c r="B10" s="18" t="s">
        <v>8</v>
      </c>
      <c r="C10" s="18">
        <v>81</v>
      </c>
      <c r="D10" s="18">
        <v>72</v>
      </c>
      <c r="E10" s="18">
        <v>99</v>
      </c>
      <c r="F10" s="15"/>
      <c r="G10" s="15"/>
      <c r="H10" s="18">
        <v>86</v>
      </c>
    </row>
    <row r="11" spans="1:8" s="1" customFormat="1" x14ac:dyDescent="0.2">
      <c r="A11" s="18">
        <v>1007</v>
      </c>
      <c r="B11" s="18" t="s">
        <v>9</v>
      </c>
      <c r="C11" s="18">
        <v>59</v>
      </c>
      <c r="D11" s="18">
        <v>77</v>
      </c>
      <c r="E11" s="18">
        <v>45</v>
      </c>
      <c r="F11" s="15"/>
      <c r="G11" s="15"/>
      <c r="H11" s="18">
        <v>72</v>
      </c>
    </row>
    <row r="12" spans="1:8" s="1" customFormat="1" x14ac:dyDescent="0.2">
      <c r="A12" s="18">
        <v>1008</v>
      </c>
      <c r="B12" s="18" t="s">
        <v>10</v>
      </c>
      <c r="C12" s="18">
        <v>59</v>
      </c>
      <c r="D12" s="18">
        <v>69</v>
      </c>
      <c r="E12" s="18">
        <v>92</v>
      </c>
      <c r="F12" s="15"/>
      <c r="G12" s="15"/>
      <c r="H12" s="18">
        <v>87</v>
      </c>
    </row>
    <row r="13" spans="1:8" s="1" customFormat="1" x14ac:dyDescent="0.2">
      <c r="A13" s="18">
        <v>1009</v>
      </c>
      <c r="B13" s="18" t="s">
        <v>11</v>
      </c>
      <c r="C13" s="18">
        <v>68</v>
      </c>
      <c r="D13" s="18">
        <v>60</v>
      </c>
      <c r="E13" s="18">
        <v>85</v>
      </c>
      <c r="F13" s="15"/>
      <c r="G13" s="15"/>
      <c r="H13" s="18">
        <v>47</v>
      </c>
    </row>
  </sheetData>
  <mergeCells count="1">
    <mergeCell ref="A1:H1"/>
  </mergeCells>
  <conditionalFormatting sqref="A4:E13 H4:H13">
    <cfRule type="expression" dxfId="9" priority="2">
      <formula>$A4=#REF!</formula>
    </cfRule>
  </conditionalFormatting>
  <conditionalFormatting sqref="F4:G13">
    <cfRule type="expression" dxfId="8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25" defaultRowHeight="14.25" x14ac:dyDescent="0.2"/>
  <cols>
    <col min="1" max="3" width="8.625" style="16"/>
    <col min="4" max="4" width="8.625" style="19"/>
    <col min="5" max="5" width="8.625" style="16"/>
    <col min="6" max="8" width="8.625" style="17"/>
    <col min="9" max="16384" width="8.625" style="16"/>
  </cols>
  <sheetData>
    <row r="1" spans="1:8" ht="18.75" customHeight="1" x14ac:dyDescent="0.2">
      <c r="A1" s="13" t="s">
        <v>24</v>
      </c>
      <c r="B1" s="13"/>
      <c r="C1" s="13"/>
      <c r="D1" s="13"/>
      <c r="E1" s="13"/>
      <c r="F1" s="13"/>
      <c r="G1" s="13"/>
      <c r="H1" s="13"/>
    </row>
    <row r="2" spans="1:8" s="1" customFormat="1" x14ac:dyDescent="0.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 ht="15" x14ac:dyDescent="0.2">
      <c r="A3" s="14" t="s">
        <v>0</v>
      </c>
      <c r="B3" s="14" t="s">
        <v>1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</row>
    <row r="4" spans="1:8" s="1" customFormat="1" x14ac:dyDescent="0.2">
      <c r="A4" s="18">
        <v>1000</v>
      </c>
      <c r="B4" s="18" t="s">
        <v>2</v>
      </c>
      <c r="C4" s="18">
        <v>67</v>
      </c>
      <c r="D4" s="18">
        <v>54</v>
      </c>
      <c r="E4" s="18">
        <v>61</v>
      </c>
      <c r="F4" s="18"/>
      <c r="G4" s="18"/>
      <c r="H4" s="18">
        <v>50</v>
      </c>
    </row>
    <row r="5" spans="1:8" s="1" customFormat="1" x14ac:dyDescent="0.2">
      <c r="A5" s="18">
        <v>1001</v>
      </c>
      <c r="B5" s="18" t="s">
        <v>3</v>
      </c>
      <c r="C5" s="18">
        <v>80</v>
      </c>
      <c r="D5" s="18">
        <v>73</v>
      </c>
      <c r="E5" s="18">
        <v>64</v>
      </c>
      <c r="F5" s="18"/>
      <c r="G5" s="18"/>
      <c r="H5" s="18">
        <v>99</v>
      </c>
    </row>
    <row r="6" spans="1:8" s="1" customFormat="1" x14ac:dyDescent="0.2">
      <c r="A6" s="18">
        <v>1002</v>
      </c>
      <c r="B6" s="18" t="s">
        <v>4</v>
      </c>
      <c r="C6" s="18">
        <v>84</v>
      </c>
      <c r="D6" s="18">
        <v>96</v>
      </c>
      <c r="E6" s="18">
        <v>83</v>
      </c>
      <c r="F6" s="18"/>
      <c r="G6" s="18"/>
      <c r="H6" s="18">
        <v>55</v>
      </c>
    </row>
    <row r="7" spans="1:8" s="1" customFormat="1" x14ac:dyDescent="0.2">
      <c r="A7" s="18">
        <v>1003</v>
      </c>
      <c r="B7" s="18" t="s">
        <v>5</v>
      </c>
      <c r="C7" s="18">
        <v>55</v>
      </c>
      <c r="D7" s="18">
        <v>94</v>
      </c>
      <c r="E7" s="18">
        <v>54</v>
      </c>
      <c r="F7" s="18"/>
      <c r="G7" s="18"/>
      <c r="H7" s="18">
        <v>83</v>
      </c>
    </row>
    <row r="8" spans="1:8" s="1" customFormat="1" x14ac:dyDescent="0.2">
      <c r="A8" s="18">
        <v>1004</v>
      </c>
      <c r="B8" s="18" t="s">
        <v>6</v>
      </c>
      <c r="C8" s="18">
        <v>77</v>
      </c>
      <c r="D8" s="18">
        <v>87</v>
      </c>
      <c r="E8" s="18">
        <v>73</v>
      </c>
      <c r="F8" s="18"/>
      <c r="G8" s="18"/>
      <c r="H8" s="18">
        <v>100</v>
      </c>
    </row>
    <row r="9" spans="1:8" s="1" customFormat="1" x14ac:dyDescent="0.2">
      <c r="A9" s="18">
        <v>1005</v>
      </c>
      <c r="B9" s="18" t="s">
        <v>7</v>
      </c>
      <c r="C9" s="18">
        <v>92</v>
      </c>
      <c r="D9" s="18">
        <v>52</v>
      </c>
      <c r="E9" s="18">
        <v>77</v>
      </c>
      <c r="F9" s="18"/>
      <c r="G9" s="18"/>
      <c r="H9" s="18">
        <v>67</v>
      </c>
    </row>
    <row r="10" spans="1:8" s="1" customFormat="1" x14ac:dyDescent="0.2">
      <c r="A10" s="18">
        <v>1006</v>
      </c>
      <c r="B10" s="18" t="s">
        <v>8</v>
      </c>
      <c r="C10" s="18">
        <v>81</v>
      </c>
      <c r="D10" s="18">
        <v>72</v>
      </c>
      <c r="E10" s="18">
        <v>99</v>
      </c>
      <c r="F10" s="18"/>
      <c r="G10" s="18"/>
      <c r="H10" s="18">
        <v>86</v>
      </c>
    </row>
    <row r="11" spans="1:8" s="1" customFormat="1" x14ac:dyDescent="0.2">
      <c r="A11" s="18">
        <v>1007</v>
      </c>
      <c r="B11" s="18" t="s">
        <v>9</v>
      </c>
      <c r="C11" s="18">
        <v>59</v>
      </c>
      <c r="D11" s="18">
        <v>77</v>
      </c>
      <c r="E11" s="18">
        <v>45</v>
      </c>
      <c r="F11" s="18"/>
      <c r="G11" s="18"/>
      <c r="H11" s="18">
        <v>72</v>
      </c>
    </row>
    <row r="12" spans="1:8" s="1" customFormat="1" x14ac:dyDescent="0.2">
      <c r="A12" s="18">
        <v>1008</v>
      </c>
      <c r="B12" s="18" t="s">
        <v>10</v>
      </c>
      <c r="C12" s="18">
        <v>59</v>
      </c>
      <c r="D12" s="18">
        <v>69</v>
      </c>
      <c r="E12" s="18">
        <v>92</v>
      </c>
      <c r="F12" s="18"/>
      <c r="G12" s="18"/>
      <c r="H12" s="18">
        <v>87</v>
      </c>
    </row>
    <row r="13" spans="1:8" s="1" customFormat="1" x14ac:dyDescent="0.2">
      <c r="A13" s="18">
        <v>1009</v>
      </c>
      <c r="B13" s="18" t="s">
        <v>11</v>
      </c>
      <c r="C13" s="18">
        <v>68</v>
      </c>
      <c r="D13" s="18">
        <v>60</v>
      </c>
      <c r="E13" s="18">
        <v>85</v>
      </c>
      <c r="F13" s="18"/>
      <c r="G13" s="18"/>
      <c r="H13" s="18">
        <v>47</v>
      </c>
    </row>
  </sheetData>
  <mergeCells count="1">
    <mergeCell ref="A1:H1"/>
  </mergeCells>
  <conditionalFormatting sqref="A4:H13">
    <cfRule type="expression" dxfId="6" priority="1">
      <formula>$A4=#REF!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25" defaultRowHeight="14.25" x14ac:dyDescent="0.2"/>
  <cols>
    <col min="1" max="3" width="8.625" style="16"/>
    <col min="4" max="4" width="8.625" style="19"/>
    <col min="5" max="5" width="8.625" style="16"/>
    <col min="6" max="8" width="8.625" style="17"/>
    <col min="9" max="16384" width="8.625" style="16"/>
  </cols>
  <sheetData>
    <row r="1" spans="1:8" ht="18.75" customHeight="1" x14ac:dyDescent="0.2">
      <c r="A1" s="13" t="s">
        <v>23</v>
      </c>
      <c r="B1" s="13"/>
      <c r="C1" s="13"/>
      <c r="D1" s="13"/>
      <c r="E1" s="13"/>
      <c r="F1" s="13"/>
      <c r="G1" s="13"/>
      <c r="H1" s="13"/>
    </row>
    <row r="2" spans="1:8" s="1" customFormat="1" x14ac:dyDescent="0.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 ht="15" x14ac:dyDescent="0.2">
      <c r="A3" s="14" t="s">
        <v>0</v>
      </c>
      <c r="B3" s="14" t="s">
        <v>1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</row>
    <row r="4" spans="1:8" s="1" customFormat="1" x14ac:dyDescent="0.2">
      <c r="A4" s="18">
        <v>1000</v>
      </c>
      <c r="B4" s="18" t="s">
        <v>2</v>
      </c>
      <c r="C4" s="18">
        <v>67</v>
      </c>
      <c r="D4" s="18">
        <v>54</v>
      </c>
      <c r="E4" s="18">
        <v>61</v>
      </c>
      <c r="F4" s="15">
        <v>50</v>
      </c>
      <c r="G4" s="15">
        <v>100</v>
      </c>
      <c r="H4" s="18">
        <v>50</v>
      </c>
    </row>
    <row r="5" spans="1:8" s="1" customFormat="1" x14ac:dyDescent="0.2">
      <c r="A5" s="18">
        <v>1001</v>
      </c>
      <c r="B5" s="18" t="s">
        <v>3</v>
      </c>
      <c r="C5" s="18">
        <v>80</v>
      </c>
      <c r="D5" s="18">
        <v>73</v>
      </c>
      <c r="E5" s="18">
        <v>64</v>
      </c>
      <c r="F5" s="15">
        <v>99</v>
      </c>
      <c r="G5" s="15">
        <v>46</v>
      </c>
      <c r="H5" s="18">
        <v>99</v>
      </c>
    </row>
    <row r="6" spans="1:8" s="1" customFormat="1" x14ac:dyDescent="0.2">
      <c r="A6" s="18">
        <v>1002</v>
      </c>
      <c r="B6" s="18" t="s">
        <v>4</v>
      </c>
      <c r="C6" s="18">
        <v>84</v>
      </c>
      <c r="D6" s="18">
        <v>96</v>
      </c>
      <c r="E6" s="18">
        <v>83</v>
      </c>
      <c r="F6" s="15">
        <v>55</v>
      </c>
      <c r="G6" s="15">
        <v>63</v>
      </c>
      <c r="H6" s="18">
        <v>55</v>
      </c>
    </row>
    <row r="7" spans="1:8" s="1" customFormat="1" x14ac:dyDescent="0.2">
      <c r="A7" s="18">
        <v>1003</v>
      </c>
      <c r="B7" s="18" t="s">
        <v>5</v>
      </c>
      <c r="C7" s="18">
        <v>55</v>
      </c>
      <c r="D7" s="18">
        <v>94</v>
      </c>
      <c r="E7" s="18">
        <v>54</v>
      </c>
      <c r="F7" s="15">
        <v>83</v>
      </c>
      <c r="G7" s="15">
        <v>96</v>
      </c>
      <c r="H7" s="18">
        <v>83</v>
      </c>
    </row>
    <row r="8" spans="1:8" s="1" customFormat="1" x14ac:dyDescent="0.2">
      <c r="A8" s="18">
        <v>1004</v>
      </c>
      <c r="B8" s="18" t="s">
        <v>6</v>
      </c>
      <c r="C8" s="18">
        <v>77</v>
      </c>
      <c r="D8" s="18">
        <v>87</v>
      </c>
      <c r="E8" s="18">
        <v>73</v>
      </c>
      <c r="F8" s="15">
        <v>100</v>
      </c>
      <c r="G8" s="15">
        <v>73</v>
      </c>
      <c r="H8" s="18">
        <v>100</v>
      </c>
    </row>
    <row r="9" spans="1:8" s="1" customFormat="1" x14ac:dyDescent="0.2">
      <c r="A9" s="18">
        <v>1005</v>
      </c>
      <c r="B9" s="18" t="s">
        <v>7</v>
      </c>
      <c r="C9" s="18">
        <v>92</v>
      </c>
      <c r="D9" s="18">
        <v>52</v>
      </c>
      <c r="E9" s="18">
        <v>77</v>
      </c>
      <c r="F9" s="15">
        <v>67</v>
      </c>
      <c r="G9" s="15">
        <v>78</v>
      </c>
      <c r="H9" s="18">
        <v>67</v>
      </c>
    </row>
    <row r="10" spans="1:8" s="1" customFormat="1" x14ac:dyDescent="0.2">
      <c r="A10" s="18">
        <v>1006</v>
      </c>
      <c r="B10" s="18" t="s">
        <v>8</v>
      </c>
      <c r="C10" s="18">
        <v>81</v>
      </c>
      <c r="D10" s="18">
        <v>72</v>
      </c>
      <c r="E10" s="18">
        <v>99</v>
      </c>
      <c r="F10" s="15">
        <v>86</v>
      </c>
      <c r="G10" s="15">
        <v>76</v>
      </c>
      <c r="H10" s="18">
        <v>86</v>
      </c>
    </row>
    <row r="11" spans="1:8" s="1" customFormat="1" x14ac:dyDescent="0.2">
      <c r="A11" s="18">
        <v>1007</v>
      </c>
      <c r="B11" s="18" t="s">
        <v>9</v>
      </c>
      <c r="C11" s="18">
        <v>59</v>
      </c>
      <c r="D11" s="18">
        <v>77</v>
      </c>
      <c r="E11" s="18">
        <v>45</v>
      </c>
      <c r="F11" s="15">
        <v>72</v>
      </c>
      <c r="G11" s="15">
        <v>92</v>
      </c>
      <c r="H11" s="18">
        <v>72</v>
      </c>
    </row>
    <row r="12" spans="1:8" s="1" customFormat="1" x14ac:dyDescent="0.2">
      <c r="A12" s="18">
        <v>1008</v>
      </c>
      <c r="B12" s="18" t="s">
        <v>10</v>
      </c>
      <c r="C12" s="18">
        <v>59</v>
      </c>
      <c r="D12" s="18">
        <v>69</v>
      </c>
      <c r="E12" s="18">
        <v>92</v>
      </c>
      <c r="F12" s="15">
        <v>87</v>
      </c>
      <c r="G12" s="15">
        <v>86</v>
      </c>
      <c r="H12" s="18">
        <v>87</v>
      </c>
    </row>
    <row r="13" spans="1:8" s="1" customFormat="1" x14ac:dyDescent="0.2">
      <c r="A13" s="18">
        <v>1009</v>
      </c>
      <c r="B13" s="18" t="s">
        <v>11</v>
      </c>
      <c r="C13" s="18">
        <v>68</v>
      </c>
      <c r="D13" s="18">
        <v>60</v>
      </c>
      <c r="E13" s="18">
        <v>85</v>
      </c>
      <c r="F13" s="15">
        <v>47</v>
      </c>
      <c r="G13" s="15">
        <v>69</v>
      </c>
      <c r="H13" s="18">
        <v>47</v>
      </c>
    </row>
  </sheetData>
  <mergeCells count="1">
    <mergeCell ref="A1:H1"/>
  </mergeCells>
  <conditionalFormatting sqref="A4:E13 H4:H13">
    <cfRule type="expression" dxfId="5" priority="2">
      <formula>$A4=#REF!</formula>
    </cfRule>
  </conditionalFormatting>
  <conditionalFormatting sqref="F4:G13">
    <cfRule type="expression" dxfId="4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25" defaultRowHeight="14.25" x14ac:dyDescent="0.2"/>
  <cols>
    <col min="1" max="3" width="8.625" style="16"/>
    <col min="4" max="4" width="8.625" style="19"/>
    <col min="5" max="5" width="8.625" style="16"/>
    <col min="6" max="8" width="8.625" style="17"/>
    <col min="9" max="16384" width="8.625" style="16"/>
  </cols>
  <sheetData>
    <row r="1" spans="1:8" ht="18.75" customHeight="1" x14ac:dyDescent="0.2">
      <c r="A1" s="13" t="s">
        <v>22</v>
      </c>
      <c r="B1" s="13"/>
      <c r="C1" s="13"/>
      <c r="D1" s="13"/>
      <c r="E1" s="13"/>
      <c r="F1" s="13"/>
      <c r="G1" s="13"/>
      <c r="H1" s="13"/>
    </row>
    <row r="2" spans="1:8" s="1" customFormat="1" x14ac:dyDescent="0.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 ht="15" x14ac:dyDescent="0.2">
      <c r="A3" s="14" t="s">
        <v>0</v>
      </c>
      <c r="B3" s="14" t="s">
        <v>1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</row>
    <row r="4" spans="1:8" s="1" customFormat="1" x14ac:dyDescent="0.2">
      <c r="A4" s="18">
        <v>1000</v>
      </c>
      <c r="B4" s="18" t="s">
        <v>2</v>
      </c>
      <c r="C4" s="18">
        <v>67</v>
      </c>
      <c r="D4" s="18">
        <v>54</v>
      </c>
      <c r="E4" s="18">
        <v>61</v>
      </c>
      <c r="F4" s="15">
        <v>50</v>
      </c>
      <c r="G4" s="15">
        <v>100</v>
      </c>
      <c r="H4" s="18">
        <v>50</v>
      </c>
    </row>
    <row r="5" spans="1:8" s="1" customFormat="1" x14ac:dyDescent="0.2">
      <c r="A5" s="18">
        <v>1001</v>
      </c>
      <c r="B5" s="18" t="s">
        <v>3</v>
      </c>
      <c r="C5" s="18">
        <v>80</v>
      </c>
      <c r="D5" s="18">
        <v>73</v>
      </c>
      <c r="E5" s="18">
        <v>64</v>
      </c>
      <c r="F5" s="15">
        <v>99</v>
      </c>
      <c r="G5" s="15">
        <v>46</v>
      </c>
      <c r="H5" s="18">
        <v>99</v>
      </c>
    </row>
    <row r="6" spans="1:8" s="1" customFormat="1" x14ac:dyDescent="0.2">
      <c r="A6" s="18">
        <v>1002</v>
      </c>
      <c r="B6" s="18" t="s">
        <v>4</v>
      </c>
      <c r="C6" s="18">
        <v>84</v>
      </c>
      <c r="D6" s="18">
        <v>96</v>
      </c>
      <c r="E6" s="18">
        <v>83</v>
      </c>
      <c r="F6" s="15">
        <v>55</v>
      </c>
      <c r="G6" s="15">
        <v>63</v>
      </c>
      <c r="H6" s="18">
        <v>55</v>
      </c>
    </row>
    <row r="7" spans="1:8" s="1" customFormat="1" x14ac:dyDescent="0.2">
      <c r="A7" s="18">
        <v>1003</v>
      </c>
      <c r="B7" s="18" t="s">
        <v>5</v>
      </c>
      <c r="C7" s="18">
        <v>55</v>
      </c>
      <c r="D7" s="18">
        <v>94</v>
      </c>
      <c r="E7" s="18">
        <v>54</v>
      </c>
      <c r="F7" s="15">
        <v>83</v>
      </c>
      <c r="G7" s="15">
        <v>96</v>
      </c>
      <c r="H7" s="18">
        <v>83</v>
      </c>
    </row>
    <row r="8" spans="1:8" s="1" customFormat="1" x14ac:dyDescent="0.2">
      <c r="A8" s="18">
        <v>1004</v>
      </c>
      <c r="B8" s="18" t="s">
        <v>6</v>
      </c>
      <c r="C8" s="18">
        <v>77</v>
      </c>
      <c r="D8" s="18">
        <v>87</v>
      </c>
      <c r="E8" s="18">
        <v>73</v>
      </c>
      <c r="F8" s="15">
        <v>100</v>
      </c>
      <c r="G8" s="15">
        <v>73</v>
      </c>
      <c r="H8" s="18">
        <v>100</v>
      </c>
    </row>
    <row r="9" spans="1:8" s="1" customFormat="1" x14ac:dyDescent="0.2">
      <c r="A9" s="18">
        <v>1005</v>
      </c>
      <c r="B9" s="18" t="s">
        <v>7</v>
      </c>
      <c r="C9" s="18">
        <v>92</v>
      </c>
      <c r="D9" s="18">
        <v>52</v>
      </c>
      <c r="E9" s="18">
        <v>77</v>
      </c>
      <c r="F9" s="15">
        <v>67</v>
      </c>
      <c r="G9" s="15">
        <v>78</v>
      </c>
      <c r="H9" s="18">
        <v>67</v>
      </c>
    </row>
    <row r="10" spans="1:8" s="1" customFormat="1" x14ac:dyDescent="0.2">
      <c r="A10" s="18">
        <v>1006</v>
      </c>
      <c r="B10" s="18" t="s">
        <v>8</v>
      </c>
      <c r="C10" s="18">
        <v>81</v>
      </c>
      <c r="D10" s="18">
        <v>72</v>
      </c>
      <c r="E10" s="18">
        <v>99</v>
      </c>
      <c r="F10" s="15">
        <v>86</v>
      </c>
      <c r="G10" s="15">
        <v>76</v>
      </c>
      <c r="H10" s="18">
        <v>86</v>
      </c>
    </row>
    <row r="11" spans="1:8" s="1" customFormat="1" x14ac:dyDescent="0.2">
      <c r="A11" s="18">
        <v>1007</v>
      </c>
      <c r="B11" s="18" t="s">
        <v>9</v>
      </c>
      <c r="C11" s="18">
        <v>59</v>
      </c>
      <c r="D11" s="18">
        <v>77</v>
      </c>
      <c r="E11" s="18">
        <v>45</v>
      </c>
      <c r="F11" s="15">
        <v>72</v>
      </c>
      <c r="G11" s="15">
        <v>92</v>
      </c>
      <c r="H11" s="18">
        <v>72</v>
      </c>
    </row>
    <row r="12" spans="1:8" s="1" customFormat="1" x14ac:dyDescent="0.2">
      <c r="A12" s="18">
        <v>1008</v>
      </c>
      <c r="B12" s="18" t="s">
        <v>10</v>
      </c>
      <c r="C12" s="18">
        <v>59</v>
      </c>
      <c r="D12" s="18">
        <v>69</v>
      </c>
      <c r="E12" s="18">
        <v>92</v>
      </c>
      <c r="F12" s="15">
        <v>87</v>
      </c>
      <c r="G12" s="15">
        <v>86</v>
      </c>
      <c r="H12" s="18">
        <v>87</v>
      </c>
    </row>
    <row r="13" spans="1:8" s="1" customFormat="1" x14ac:dyDescent="0.2">
      <c r="A13" s="18">
        <v>1009</v>
      </c>
      <c r="B13" s="18" t="s">
        <v>11</v>
      </c>
      <c r="C13" s="18">
        <v>68</v>
      </c>
      <c r="D13" s="18">
        <v>60</v>
      </c>
      <c r="E13" s="18">
        <v>85</v>
      </c>
      <c r="F13" s="15">
        <v>47</v>
      </c>
      <c r="G13" s="15">
        <v>69</v>
      </c>
      <c r="H13" s="18">
        <v>47</v>
      </c>
    </row>
  </sheetData>
  <mergeCells count="1">
    <mergeCell ref="A1:H1"/>
  </mergeCells>
  <conditionalFormatting sqref="A4:E13 H4:H13">
    <cfRule type="expression" dxfId="3" priority="2">
      <formula>$A4=#REF!</formula>
    </cfRule>
  </conditionalFormatting>
  <conditionalFormatting sqref="F4:G13">
    <cfRule type="expression" dxfId="2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25" defaultRowHeight="14.25" x14ac:dyDescent="0.2"/>
  <cols>
    <col min="1" max="3" width="8.625" style="16"/>
    <col min="4" max="4" width="8.625" style="19"/>
    <col min="5" max="5" width="8.625" style="16"/>
    <col min="6" max="8" width="8.625" style="17"/>
    <col min="9" max="16384" width="8.625" style="16"/>
  </cols>
  <sheetData>
    <row r="1" spans="1:8" ht="18.75" customHeight="1" x14ac:dyDescent="0.2">
      <c r="A1" s="13" t="s">
        <v>21</v>
      </c>
      <c r="B1" s="13"/>
      <c r="C1" s="13"/>
      <c r="D1" s="13"/>
      <c r="E1" s="13"/>
      <c r="F1" s="13"/>
      <c r="G1" s="13"/>
      <c r="H1" s="13"/>
    </row>
    <row r="2" spans="1:8" s="1" customFormat="1" x14ac:dyDescent="0.2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 ht="15" x14ac:dyDescent="0.2">
      <c r="A3" s="14" t="s">
        <v>0</v>
      </c>
      <c r="B3" s="14" t="s">
        <v>1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4" t="s">
        <v>20</v>
      </c>
    </row>
    <row r="4" spans="1:8" s="1" customFormat="1" x14ac:dyDescent="0.2">
      <c r="A4" s="18">
        <v>1000</v>
      </c>
      <c r="B4" s="18" t="s">
        <v>2</v>
      </c>
      <c r="C4" s="18">
        <v>67</v>
      </c>
      <c r="D4" s="18">
        <v>54</v>
      </c>
      <c r="E4" s="18">
        <v>61</v>
      </c>
      <c r="F4" s="15">
        <v>50</v>
      </c>
      <c r="G4" s="15">
        <v>100</v>
      </c>
      <c r="H4" s="18">
        <v>50</v>
      </c>
    </row>
    <row r="5" spans="1:8" s="1" customFormat="1" x14ac:dyDescent="0.2">
      <c r="A5" s="18">
        <v>1001</v>
      </c>
      <c r="B5" s="18" t="s">
        <v>3</v>
      </c>
      <c r="C5" s="18">
        <v>80</v>
      </c>
      <c r="D5" s="18">
        <v>73</v>
      </c>
      <c r="E5" s="18">
        <v>64</v>
      </c>
      <c r="F5" s="15">
        <v>99</v>
      </c>
      <c r="G5" s="15">
        <v>46</v>
      </c>
      <c r="H5" s="18">
        <v>99</v>
      </c>
    </row>
    <row r="6" spans="1:8" s="1" customFormat="1" x14ac:dyDescent="0.2">
      <c r="A6" s="18">
        <v>1002</v>
      </c>
      <c r="B6" s="18" t="s">
        <v>4</v>
      </c>
      <c r="C6" s="18">
        <v>84</v>
      </c>
      <c r="D6" s="18">
        <v>96</v>
      </c>
      <c r="E6" s="18">
        <v>83</v>
      </c>
      <c r="F6" s="15">
        <v>55</v>
      </c>
      <c r="G6" s="15">
        <v>63</v>
      </c>
      <c r="H6" s="18">
        <v>55</v>
      </c>
    </row>
    <row r="7" spans="1:8" s="1" customFormat="1" x14ac:dyDescent="0.2">
      <c r="A7" s="18">
        <v>1003</v>
      </c>
      <c r="B7" s="18" t="s">
        <v>5</v>
      </c>
      <c r="C7" s="18">
        <v>55</v>
      </c>
      <c r="D7" s="18">
        <v>94</v>
      </c>
      <c r="E7" s="18">
        <v>54</v>
      </c>
      <c r="F7" s="15">
        <v>83</v>
      </c>
      <c r="G7" s="15">
        <v>96</v>
      </c>
      <c r="H7" s="18">
        <v>83</v>
      </c>
    </row>
    <row r="8" spans="1:8" s="1" customFormat="1" x14ac:dyDescent="0.2">
      <c r="A8" s="18">
        <v>1004</v>
      </c>
      <c r="B8" s="18" t="s">
        <v>6</v>
      </c>
      <c r="C8" s="18">
        <v>77</v>
      </c>
      <c r="D8" s="18">
        <v>87</v>
      </c>
      <c r="E8" s="18">
        <v>73</v>
      </c>
      <c r="F8" s="15">
        <v>100</v>
      </c>
      <c r="G8" s="15">
        <v>73</v>
      </c>
      <c r="H8" s="18">
        <v>100</v>
      </c>
    </row>
    <row r="9" spans="1:8" s="1" customFormat="1" x14ac:dyDescent="0.2">
      <c r="A9" s="18">
        <v>1005</v>
      </c>
      <c r="B9" s="18" t="s">
        <v>7</v>
      </c>
      <c r="C9" s="18">
        <v>92</v>
      </c>
      <c r="D9" s="18">
        <v>52</v>
      </c>
      <c r="E9" s="18">
        <v>77</v>
      </c>
      <c r="F9" s="15">
        <v>67</v>
      </c>
      <c r="G9" s="15">
        <v>78</v>
      </c>
      <c r="H9" s="18">
        <v>67</v>
      </c>
    </row>
    <row r="10" spans="1:8" s="1" customFormat="1" x14ac:dyDescent="0.2">
      <c r="A10" s="18">
        <v>1006</v>
      </c>
      <c r="B10" s="18" t="s">
        <v>8</v>
      </c>
      <c r="C10" s="18">
        <v>81</v>
      </c>
      <c r="D10" s="18">
        <v>72</v>
      </c>
      <c r="E10" s="18">
        <v>99</v>
      </c>
      <c r="F10" s="15">
        <v>86</v>
      </c>
      <c r="G10" s="15">
        <v>76</v>
      </c>
      <c r="H10" s="18">
        <v>86</v>
      </c>
    </row>
    <row r="11" spans="1:8" s="1" customFormat="1" x14ac:dyDescent="0.2">
      <c r="A11" s="18">
        <v>1007</v>
      </c>
      <c r="B11" s="18" t="s">
        <v>9</v>
      </c>
      <c r="C11" s="18">
        <v>59</v>
      </c>
      <c r="D11" s="18">
        <v>77</v>
      </c>
      <c r="E11" s="18">
        <v>45</v>
      </c>
      <c r="F11" s="15">
        <v>72</v>
      </c>
      <c r="G11" s="15">
        <v>92</v>
      </c>
      <c r="H11" s="18">
        <v>72</v>
      </c>
    </row>
    <row r="12" spans="1:8" s="1" customFormat="1" x14ac:dyDescent="0.2">
      <c r="A12" s="18">
        <v>1008</v>
      </c>
      <c r="B12" s="18" t="s">
        <v>10</v>
      </c>
      <c r="C12" s="18">
        <v>59</v>
      </c>
      <c r="D12" s="18">
        <v>69</v>
      </c>
      <c r="E12" s="18">
        <v>92</v>
      </c>
      <c r="F12" s="15">
        <v>87</v>
      </c>
      <c r="G12" s="15">
        <v>86</v>
      </c>
      <c r="H12" s="18">
        <v>87</v>
      </c>
    </row>
    <row r="13" spans="1:8" s="1" customFormat="1" x14ac:dyDescent="0.2">
      <c r="A13" s="18">
        <v>1009</v>
      </c>
      <c r="B13" s="18" t="s">
        <v>11</v>
      </c>
      <c r="C13" s="18">
        <v>68</v>
      </c>
      <c r="D13" s="18">
        <v>60</v>
      </c>
      <c r="E13" s="18">
        <v>85</v>
      </c>
      <c r="F13" s="15">
        <v>47</v>
      </c>
      <c r="G13" s="15">
        <v>69</v>
      </c>
      <c r="H13" s="18">
        <v>47</v>
      </c>
    </row>
  </sheetData>
  <mergeCells count="1">
    <mergeCell ref="A1:H1"/>
  </mergeCells>
  <conditionalFormatting sqref="A4:E13 H4:H13">
    <cfRule type="expression" dxfId="1" priority="2">
      <formula>$A4=#REF!</formula>
    </cfRule>
  </conditionalFormatting>
  <conditionalFormatting sqref="F4:G13">
    <cfRule type="expression" dxfId="0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الواجهة</vt:lpstr>
      <vt:lpstr>1</vt:lpstr>
      <vt:lpstr>2</vt:lpstr>
      <vt:lpstr>3</vt:lpstr>
      <vt:lpstr>4</vt:lpstr>
      <vt:lpstr>5</vt:lpstr>
      <vt:lpstr>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</dc:creator>
  <cp:lastModifiedBy>Hady</cp:lastModifiedBy>
  <cp:lastPrinted>2016-07-13T07:53:02Z</cp:lastPrinted>
  <dcterms:created xsi:type="dcterms:W3CDTF">2015-08-22T12:49:52Z</dcterms:created>
  <dcterms:modified xsi:type="dcterms:W3CDTF">2016-07-31T21:46:11Z</dcterms:modified>
</cp:coreProperties>
</file>